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EPARTAMENTOS\LICITAÇÃO\2023\01. CONCORRÊNCIA\001.2023 - CONCORRENCIA BISTRÔ\02. PROJETOS\"/>
    </mc:Choice>
  </mc:AlternateContent>
  <bookViews>
    <workbookView xWindow="0" yWindow="0" windowWidth="28800" windowHeight="11430"/>
  </bookViews>
  <sheets>
    <sheet name="PLANILHA VENDA REV" sheetId="3" r:id="rId1"/>
    <sheet name="CRON" sheetId="5" r:id="rId2"/>
    <sheet name="BDI" sheetId="4" r:id="rId3"/>
    <sheet name="COMP" sheetId="6" r:id="rId4"/>
  </sheets>
  <externalReferences>
    <externalReference r:id="rId5"/>
    <externalReference r:id="rId6"/>
  </externalReferences>
  <definedNames>
    <definedName name="_" localSheetId="3">#REF!</definedName>
    <definedName name="_" localSheetId="1">#REF!</definedName>
    <definedName name="_">#REF!</definedName>
    <definedName name="_1Excel_BuiltIn_Print_Area_2_1" localSheetId="3">#REF!</definedName>
    <definedName name="_1Excel_BuiltIn_Print_Area_2_1" localSheetId="1">#REF!</definedName>
    <definedName name="_1Excel_BuiltIn_Print_Area_2_1">#REF!</definedName>
    <definedName name="_xlnm._FilterDatabase" localSheetId="1" hidden="1">CRON!$A$1:$S$56</definedName>
    <definedName name="_xlnm._FilterDatabase" localSheetId="0" hidden="1">'PLANILHA VENDA REV'!$A$1:$M$647</definedName>
    <definedName name="_Toc48014423" localSheetId="0">'PLANILHA VENDA REV'!#REF!</definedName>
    <definedName name="_Toc48014426" localSheetId="0">'PLANILHA VENDA REV'!#REF!</definedName>
    <definedName name="_Toc48014427" localSheetId="0">'PLANILHA VENDA REV'!#REF!</definedName>
    <definedName name="_Toc56491681" localSheetId="0">'PLANILHA VENDA REV'!#REF!</definedName>
    <definedName name="_Toc56491682" localSheetId="0">'PLANILHA VENDA REV'!#REF!</definedName>
    <definedName name="_Toc56491683" localSheetId="0">'PLANILHA VENDA REV'!#REF!</definedName>
    <definedName name="_Toc56491684" localSheetId="0">'PLANILHA VENDA REV'!#REF!</definedName>
    <definedName name="_Toc56491685" localSheetId="0">'PLANILHA VENDA REV'!#REF!</definedName>
    <definedName name="_Toc56491687" localSheetId="0">'PLANILHA VENDA REV'!#REF!</definedName>
    <definedName name="_Toc56491688" localSheetId="0">'PLANILHA VENDA REV'!#REF!</definedName>
    <definedName name="_Toc56491689" localSheetId="0">'PLANILHA VENDA REV'!#REF!</definedName>
    <definedName name="_Toc56491690" localSheetId="0">'PLANILHA VENDA REV'!#REF!</definedName>
    <definedName name="_Toc56491691" localSheetId="0">'PLANILHA VENDA REV'!#REF!</definedName>
    <definedName name="_Toc56491700" localSheetId="0">'PLANILHA VENDA REV'!#REF!</definedName>
    <definedName name="ACAB" localSheetId="3">#REF!</definedName>
    <definedName name="ACAB">#REF!</definedName>
    <definedName name="ALL" localSheetId="3">(#REF!,#REF!)</definedName>
    <definedName name="ALL">(#REF!,#REF!)</definedName>
    <definedName name="ALLL" localSheetId="3">#REF!</definedName>
    <definedName name="ALLL">#REF!</definedName>
    <definedName name="_xlnm.Print_Area" localSheetId="3">COMP!$A$1:$E$9402</definedName>
    <definedName name="_xlnm.Print_Area" localSheetId="1">CRON!$A$1:$S$62</definedName>
    <definedName name="_xlnm.Print_Area" localSheetId="0">'PLANILHA VENDA REV'!$A$1:$J$635</definedName>
    <definedName name="COMPLETO" localSheetId="3">#REF!</definedName>
    <definedName name="COMPLETO" localSheetId="1">#REF!</definedName>
    <definedName name="COMPLETO">#REF!</definedName>
    <definedName name="CRNO" localSheetId="1">#REF!</definedName>
    <definedName name="HID" localSheetId="3">#REF!</definedName>
    <definedName name="HID">#REF!</definedName>
    <definedName name="HIDRÁULICA" localSheetId="3">#REF!</definedName>
    <definedName name="HIDRÁULICA">#REF!</definedName>
    <definedName name="PISOS" localSheetId="3">#REF!</definedName>
    <definedName name="PISOS">#REF!</definedName>
    <definedName name="PLANILHA" localSheetId="3">#REF!</definedName>
    <definedName name="PLANILHA">#REF!</definedName>
    <definedName name="Print_Area" localSheetId="3">COMP!#REF!</definedName>
    <definedName name="t" localSheetId="3">#REF!</definedName>
    <definedName name="t">#REF!</definedName>
    <definedName name="TAB" localSheetId="3">#REF!</definedName>
    <definedName name="TAB">#REF!</definedName>
    <definedName name="TE" localSheetId="3">#REF!</definedName>
    <definedName name="TE">#REF!</definedName>
    <definedName name="_xlnm.Print_Titles" localSheetId="1">CRON!$A:$B,CRON!$1:$7</definedName>
    <definedName name="_xlnm.Print_Titles" localSheetId="0">'PLANILHA VENDA REV'!$1:$10</definedName>
    <definedName name="TOTAL" localSheetId="3">#REF!</definedName>
    <definedName name="TOTAL" localSheetId="1">#REF!</definedName>
    <definedName name="TOTAL">#REF!</definedName>
    <definedName name="TUDO" localSheetId="3">#REF!</definedName>
    <definedName name="TUDO">#REF!</definedName>
    <definedName name="Z_3E736FB6_F181_407A_8733_C5B3D1E9AB81_.wvu.FilterData" localSheetId="1" hidden="1">CRON!$A$1:$S$56</definedName>
    <definedName name="Z_3E736FB6_F181_407A_8733_C5B3D1E9AB81_.wvu.FilterData" localSheetId="0" hidden="1">'PLANILHA VENDA REV'!$A$1:$J$631</definedName>
    <definedName name="Z_3E736FB6_F181_407A_8733_C5B3D1E9AB81_.wvu.PrintArea" localSheetId="1" hidden="1">CRON!$A$1:$S$54</definedName>
    <definedName name="Z_3E736FB6_F181_407A_8733_C5B3D1E9AB81_.wvu.PrintArea" localSheetId="0" hidden="1">'PLANILHA VENDA REV'!$A$1:$J$628</definedName>
    <definedName name="Z_3E736FB6_F181_407A_8733_C5B3D1E9AB81_.wvu.PrintTitles" localSheetId="1" hidden="1">CRON!$A:$B</definedName>
    <definedName name="Z_3E736FB6_F181_407A_8733_C5B3D1E9AB81_.wvu.PrintTitles" localSheetId="0" hidden="1">'PLANILHA VENDA REV'!$1:$10</definedName>
    <definedName name="Z_9CBF6A22_7297_4115_BDB1_0A86FCF392B8_.wvu.FilterData" localSheetId="1" hidden="1">CRON!$A$1:$S$56</definedName>
    <definedName name="Z_9CBF6A22_7297_4115_BDB1_0A86FCF392B8_.wvu.FilterData" localSheetId="0" hidden="1">'PLANILHA VENDA REV'!$A$1:$J$631</definedName>
    <definedName name="Z_9CBF6A22_7297_4115_BDB1_0A86FCF392B8_.wvu.PrintArea" localSheetId="1" hidden="1">CRON!$A$1:$S$54</definedName>
    <definedName name="Z_9CBF6A22_7297_4115_BDB1_0A86FCF392B8_.wvu.PrintArea" localSheetId="0" hidden="1">'PLANILHA VENDA REV'!$A$1:$J$628</definedName>
    <definedName name="Z_9CBF6A22_7297_4115_BDB1_0A86FCF392B8_.wvu.PrintTitles" localSheetId="1" hidden="1">CRON!$A:$B</definedName>
    <definedName name="Z_9CBF6A22_7297_4115_BDB1_0A86FCF392B8_.wvu.PrintTitles" localSheetId="0" hidden="1">'PLANILHA VENDA REV'!$1:$10</definedName>
    <definedName name="Z_A298EEE6_74A3_4C5B_9AFD_C1CC402AC93F_.wvu.Cols" localSheetId="0" hidden="1">'PLANILHA VENDA REV'!$B:$B</definedName>
    <definedName name="Z_A298EEE6_74A3_4C5B_9AFD_C1CC402AC93F_.wvu.FilterData" localSheetId="1" hidden="1">CRON!$A$1:$S$56</definedName>
    <definedName name="Z_A298EEE6_74A3_4C5B_9AFD_C1CC402AC93F_.wvu.FilterData" localSheetId="0" hidden="1">'PLANILHA VENDA REV'!$A$1:$J$631</definedName>
    <definedName name="Z_A298EEE6_74A3_4C5B_9AFD_C1CC402AC93F_.wvu.PrintArea" localSheetId="1" hidden="1">CRON!$A$1:$S$54</definedName>
    <definedName name="Z_A298EEE6_74A3_4C5B_9AFD_C1CC402AC93F_.wvu.PrintArea" localSheetId="0" hidden="1">'PLANILHA VENDA REV'!$A$1:$J$628</definedName>
    <definedName name="Z_A298EEE6_74A3_4C5B_9AFD_C1CC402AC93F_.wvu.PrintTitles" localSheetId="1" hidden="1">CRON!$A:$B</definedName>
    <definedName name="Z_A298EEE6_74A3_4C5B_9AFD_C1CC402AC93F_.wvu.PrintTitles" localSheetId="0" hidden="1">'PLANILHA VENDA REV'!$1:$10</definedName>
    <definedName name="Z_AF83C1A1_D700_4FB4_A865_0284686924A6_.wvu.FilterData" localSheetId="1" hidden="1">CRON!$A$1:$S$56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399" i="6" l="1"/>
  <c r="E9400" i="6" s="1"/>
  <c r="E9402" i="6" s="1"/>
  <c r="E9389" i="6"/>
  <c r="E9390" i="6" s="1"/>
  <c r="E9392" i="6" s="1"/>
  <c r="E9379" i="6"/>
  <c r="E9380" i="6" s="1"/>
  <c r="E9382" i="6" s="1"/>
  <c r="E9370" i="6"/>
  <c r="E9372" i="6" s="1"/>
  <c r="E9369" i="6"/>
  <c r="E9359" i="6"/>
  <c r="E9360" i="6" s="1"/>
  <c r="E9362" i="6" s="1"/>
  <c r="E9349" i="6"/>
  <c r="E9350" i="6" s="1"/>
  <c r="E9352" i="6" s="1"/>
  <c r="E9339" i="6"/>
  <c r="E9340" i="6" s="1"/>
  <c r="E9342" i="6" s="1"/>
  <c r="E9330" i="6"/>
  <c r="E9332" i="6" s="1"/>
  <c r="E9329" i="6"/>
  <c r="E9319" i="6"/>
  <c r="E9320" i="6" s="1"/>
  <c r="E9322" i="6" s="1"/>
  <c r="E9309" i="6"/>
  <c r="E9310" i="6" s="1"/>
  <c r="E9312" i="6" s="1"/>
  <c r="E9299" i="6"/>
  <c r="E9300" i="6" s="1"/>
  <c r="E9302" i="6" s="1"/>
  <c r="E9290" i="6"/>
  <c r="E9292" i="6" s="1"/>
  <c r="E9289" i="6"/>
  <c r="E9279" i="6"/>
  <c r="E9280" i="6" s="1"/>
  <c r="E9282" i="6" s="1"/>
  <c r="E9269" i="6"/>
  <c r="E9270" i="6" s="1"/>
  <c r="E9272" i="6" s="1"/>
  <c r="E9259" i="6"/>
  <c r="E9260" i="6" s="1"/>
  <c r="E9262" i="6" s="1"/>
  <c r="E9250" i="6"/>
  <c r="E9252" i="6" s="1"/>
  <c r="E9249" i="6"/>
  <c r="E9239" i="6"/>
  <c r="E9240" i="6" s="1"/>
  <c r="E9242" i="6" s="1"/>
  <c r="E9229" i="6"/>
  <c r="E9230" i="6" s="1"/>
  <c r="E9232" i="6" s="1"/>
  <c r="E9219" i="6"/>
  <c r="E9220" i="6" s="1"/>
  <c r="E9222" i="6" s="1"/>
  <c r="E9210" i="6"/>
  <c r="E9212" i="6" s="1"/>
  <c r="E9209" i="6"/>
  <c r="E9199" i="6"/>
  <c r="E9200" i="6" s="1"/>
  <c r="E9202" i="6" s="1"/>
  <c r="E9189" i="6"/>
  <c r="E9190" i="6" s="1"/>
  <c r="E9192" i="6" s="1"/>
  <c r="E9179" i="6"/>
  <c r="E9180" i="6" s="1"/>
  <c r="E9182" i="6" s="1"/>
  <c r="E9170" i="6"/>
  <c r="E9172" i="6" s="1"/>
  <c r="E9169" i="6"/>
  <c r="E9159" i="6"/>
  <c r="E9160" i="6" s="1"/>
  <c r="E9162" i="6" s="1"/>
  <c r="E9149" i="6"/>
  <c r="E9150" i="6" s="1"/>
  <c r="E9152" i="6" s="1"/>
  <c r="E9139" i="6"/>
  <c r="E9140" i="6" s="1"/>
  <c r="E9142" i="6" s="1"/>
  <c r="E9130" i="6"/>
  <c r="E9132" i="6" s="1"/>
  <c r="E9129" i="6"/>
  <c r="E9119" i="6"/>
  <c r="E9120" i="6" s="1"/>
  <c r="E9122" i="6" s="1"/>
  <c r="E9109" i="6"/>
  <c r="E9110" i="6" s="1"/>
  <c r="E9112" i="6" s="1"/>
  <c r="E9099" i="6"/>
  <c r="E9100" i="6" s="1"/>
  <c r="E9102" i="6" s="1"/>
  <c r="E9090" i="6"/>
  <c r="E9092" i="6" s="1"/>
  <c r="E9089" i="6"/>
  <c r="E9079" i="6"/>
  <c r="E9080" i="6" s="1"/>
  <c r="E9082" i="6" s="1"/>
  <c r="E9069" i="6"/>
  <c r="E9070" i="6" s="1"/>
  <c r="E9072" i="6" s="1"/>
  <c r="E9059" i="6"/>
  <c r="E9060" i="6" s="1"/>
  <c r="E9062" i="6" s="1"/>
  <c r="E9050" i="6"/>
  <c r="E9052" i="6" s="1"/>
  <c r="E9049" i="6"/>
  <c r="E9039" i="6"/>
  <c r="E9040" i="6" s="1"/>
  <c r="E9042" i="6" s="1"/>
  <c r="E9029" i="6"/>
  <c r="E9028" i="6"/>
  <c r="E9030" i="6" s="1"/>
  <c r="E9032" i="6" s="1"/>
  <c r="E9018" i="6"/>
  <c r="E9017" i="6"/>
  <c r="E9019" i="6" s="1"/>
  <c r="E9021" i="6" s="1"/>
  <c r="E9007" i="6"/>
  <c r="E9008" i="6" s="1"/>
  <c r="E9010" i="6" s="1"/>
  <c r="E9000" i="6"/>
  <c r="E8998" i="6"/>
  <c r="E8997" i="6"/>
  <c r="E8988" i="6"/>
  <c r="E8990" i="6" s="1"/>
  <c r="E8987" i="6"/>
  <c r="E8977" i="6"/>
  <c r="E8978" i="6" s="1"/>
  <c r="E8980" i="6" s="1"/>
  <c r="E8967" i="6"/>
  <c r="E8966" i="6"/>
  <c r="E8968" i="6" s="1"/>
  <c r="E8970" i="6" s="1"/>
  <c r="E8956" i="6"/>
  <c r="E8955" i="6"/>
  <c r="E8957" i="6" s="1"/>
  <c r="E8959" i="6" s="1"/>
  <c r="E8945" i="6"/>
  <c r="E8944" i="6"/>
  <c r="E8946" i="6" s="1"/>
  <c r="E8948" i="6" s="1"/>
  <c r="E8934" i="6"/>
  <c r="E8933" i="6"/>
  <c r="E8935" i="6" s="1"/>
  <c r="E8937" i="6" s="1"/>
  <c r="E8923" i="6"/>
  <c r="E8922" i="6"/>
  <c r="E8921" i="6"/>
  <c r="E8920" i="6"/>
  <c r="E8924" i="6" s="1"/>
  <c r="E8926" i="6" s="1"/>
  <c r="E8911" i="6"/>
  <c r="E8913" i="6" s="1"/>
  <c r="E8910" i="6"/>
  <c r="E8900" i="6"/>
  <c r="E8901" i="6" s="1"/>
  <c r="E8903" i="6" s="1"/>
  <c r="E8890" i="6"/>
  <c r="E8889" i="6"/>
  <c r="E8891" i="6" s="1"/>
  <c r="E8893" i="6" s="1"/>
  <c r="E8879" i="6"/>
  <c r="E8878" i="6"/>
  <c r="E8880" i="6" s="1"/>
  <c r="E8882" i="6" s="1"/>
  <c r="E8877" i="6"/>
  <c r="E8876" i="6"/>
  <c r="E8867" i="6"/>
  <c r="E8869" i="6" s="1"/>
  <c r="E8866" i="6"/>
  <c r="E8865" i="6"/>
  <c r="E8855" i="6"/>
  <c r="E8854" i="6"/>
  <c r="E8853" i="6"/>
  <c r="E8852" i="6"/>
  <c r="E8856" i="6" s="1"/>
  <c r="E8858" i="6" s="1"/>
  <c r="E8842" i="6"/>
  <c r="E8843" i="6" s="1"/>
  <c r="E8845" i="6" s="1"/>
  <c r="E8835" i="6"/>
  <c r="E8833" i="6"/>
  <c r="E8832" i="6"/>
  <c r="E8823" i="6"/>
  <c r="E8825" i="6" s="1"/>
  <c r="E8822" i="6"/>
  <c r="E8812" i="6"/>
  <c r="E8813" i="6" s="1"/>
  <c r="E8815" i="6" s="1"/>
  <c r="E8802" i="6"/>
  <c r="E8803" i="6" s="1"/>
  <c r="E8805" i="6" s="1"/>
  <c r="E8795" i="6"/>
  <c r="E8793" i="6"/>
  <c r="E8792" i="6"/>
  <c r="E8783" i="6"/>
  <c r="E8785" i="6" s="1"/>
  <c r="E8782" i="6"/>
  <c r="E8772" i="6"/>
  <c r="E8773" i="6" s="1"/>
  <c r="E8775" i="6" s="1"/>
  <c r="E8762" i="6"/>
  <c r="E8763" i="6" s="1"/>
  <c r="E8765" i="6" s="1"/>
  <c r="E8755" i="6"/>
  <c r="E8753" i="6"/>
  <c r="E8752" i="6"/>
  <c r="E8743" i="6"/>
  <c r="E8745" i="6" s="1"/>
  <c r="E8742" i="6"/>
  <c r="E8732" i="6"/>
  <c r="E8733" i="6" s="1"/>
  <c r="E8735" i="6" s="1"/>
  <c r="E8722" i="6"/>
  <c r="E8723" i="6" s="1"/>
  <c r="E8725" i="6" s="1"/>
  <c r="E8715" i="6"/>
  <c r="E8713" i="6"/>
  <c r="E8712" i="6"/>
  <c r="E8703" i="6"/>
  <c r="E8705" i="6" s="1"/>
  <c r="E8702" i="6"/>
  <c r="E8692" i="6"/>
  <c r="E8693" i="6" s="1"/>
  <c r="E8695" i="6" s="1"/>
  <c r="E8682" i="6"/>
  <c r="E8683" i="6" s="1"/>
  <c r="E8685" i="6" s="1"/>
  <c r="E8675" i="6"/>
  <c r="E8673" i="6"/>
  <c r="E8672" i="6"/>
  <c r="E8663" i="6"/>
  <c r="E8665" i="6" s="1"/>
  <c r="E8662" i="6"/>
  <c r="E8652" i="6"/>
  <c r="E8653" i="6" s="1"/>
  <c r="E8655" i="6" s="1"/>
  <c r="E8642" i="6"/>
  <c r="E8643" i="6" s="1"/>
  <c r="E8645" i="6" s="1"/>
  <c r="E8635" i="6"/>
  <c r="E8633" i="6"/>
  <c r="E8632" i="6"/>
  <c r="E8623" i="6"/>
  <c r="E8625" i="6" s="1"/>
  <c r="E8622" i="6"/>
  <c r="E8612" i="6"/>
  <c r="E8613" i="6" s="1"/>
  <c r="E8615" i="6" s="1"/>
  <c r="E8602" i="6"/>
  <c r="E8603" i="6" s="1"/>
  <c r="E8605" i="6" s="1"/>
  <c r="E8595" i="6"/>
  <c r="E8593" i="6"/>
  <c r="E8592" i="6"/>
  <c r="E8582" i="6"/>
  <c r="E8581" i="6"/>
  <c r="E8580" i="6"/>
  <c r="E8579" i="6"/>
  <c r="E8583" i="6" s="1"/>
  <c r="E8578" i="6"/>
  <c r="E8577" i="6"/>
  <c r="E8576" i="6"/>
  <c r="E8573" i="6"/>
  <c r="E8585" i="6" s="1"/>
  <c r="E8572" i="6"/>
  <c r="E8562" i="6"/>
  <c r="E8561" i="6"/>
  <c r="E8560" i="6"/>
  <c r="E8559" i="6"/>
  <c r="E8558" i="6"/>
  <c r="E8557" i="6"/>
  <c r="E8556" i="6"/>
  <c r="E8563" i="6" s="1"/>
  <c r="E8553" i="6"/>
  <c r="E8552" i="6"/>
  <c r="E8542" i="6"/>
  <c r="E8541" i="6"/>
  <c r="E8540" i="6"/>
  <c r="E8539" i="6"/>
  <c r="E8538" i="6"/>
  <c r="E8537" i="6"/>
  <c r="E8536" i="6"/>
  <c r="E8532" i="6"/>
  <c r="E8533" i="6" s="1"/>
  <c r="E8522" i="6"/>
  <c r="E8521" i="6"/>
  <c r="E8520" i="6"/>
  <c r="E8519" i="6"/>
  <c r="E8518" i="6"/>
  <c r="E8517" i="6"/>
  <c r="E8516" i="6"/>
  <c r="E8523" i="6" s="1"/>
  <c r="E8512" i="6"/>
  <c r="E8513" i="6" s="1"/>
  <c r="E8502" i="6"/>
  <c r="E8501" i="6"/>
  <c r="E8500" i="6"/>
  <c r="E8499" i="6"/>
  <c r="E8498" i="6"/>
  <c r="E8497" i="6"/>
  <c r="E8496" i="6"/>
  <c r="E8503" i="6" s="1"/>
  <c r="E8493" i="6"/>
  <c r="E8492" i="6"/>
  <c r="E8482" i="6"/>
  <c r="E8481" i="6"/>
  <c r="E8480" i="6"/>
  <c r="E8479" i="6"/>
  <c r="E8478" i="6"/>
  <c r="E8477" i="6"/>
  <c r="E8476" i="6"/>
  <c r="E8483" i="6" s="1"/>
  <c r="E8472" i="6"/>
  <c r="E8473" i="6" s="1"/>
  <c r="E8485" i="6" s="1"/>
  <c r="E8462" i="6"/>
  <c r="E8461" i="6"/>
  <c r="E8460" i="6"/>
  <c r="E8459" i="6"/>
  <c r="E8458" i="6"/>
  <c r="E8457" i="6"/>
  <c r="E8456" i="6"/>
  <c r="E8463" i="6" s="1"/>
  <c r="E8452" i="6"/>
  <c r="E8453" i="6" s="1"/>
  <c r="E8445" i="6"/>
  <c r="E8442" i="6"/>
  <c r="E8443" i="6" s="1"/>
  <c r="E8435" i="6"/>
  <c r="E8433" i="6"/>
  <c r="E8432" i="6"/>
  <c r="E8422" i="6"/>
  <c r="E8421" i="6"/>
  <c r="E8423" i="6" s="1"/>
  <c r="E8425" i="6" s="1"/>
  <c r="E8411" i="6"/>
  <c r="E8412" i="6" s="1"/>
  <c r="E8414" i="6" s="1"/>
  <c r="E8410" i="6"/>
  <c r="E8401" i="6"/>
  <c r="E8403" i="6" s="1"/>
  <c r="E8400" i="6"/>
  <c r="E8399" i="6"/>
  <c r="E8389" i="6"/>
  <c r="E8390" i="6" s="1"/>
  <c r="E8392" i="6" s="1"/>
  <c r="E8379" i="6"/>
  <c r="E8380" i="6" s="1"/>
  <c r="E8382" i="6" s="1"/>
  <c r="E8369" i="6"/>
  <c r="E8370" i="6" s="1"/>
  <c r="E8372" i="6" s="1"/>
  <c r="E8362" i="6"/>
  <c r="E8360" i="6"/>
  <c r="E8359" i="6"/>
  <c r="E8349" i="6"/>
  <c r="E8350" i="6" s="1"/>
  <c r="E8352" i="6" s="1"/>
  <c r="E8339" i="6"/>
  <c r="E8338" i="6"/>
  <c r="E8337" i="6"/>
  <c r="E8336" i="6"/>
  <c r="E8335" i="6"/>
  <c r="E8340" i="6" s="1"/>
  <c r="E8342" i="6" s="1"/>
  <c r="E8334" i="6"/>
  <c r="E8333" i="6"/>
  <c r="E8323" i="6"/>
  <c r="E8322" i="6"/>
  <c r="E8321" i="6"/>
  <c r="E8320" i="6"/>
  <c r="E8319" i="6"/>
  <c r="E8324" i="6" s="1"/>
  <c r="E8326" i="6" s="1"/>
  <c r="E8309" i="6"/>
  <c r="E8308" i="6"/>
  <c r="E8307" i="6"/>
  <c r="E8306" i="6"/>
  <c r="E8305" i="6"/>
  <c r="E8304" i="6"/>
  <c r="E8303" i="6"/>
  <c r="E8302" i="6"/>
  <c r="E8310" i="6" s="1"/>
  <c r="E8312" i="6" s="1"/>
  <c r="E8293" i="6"/>
  <c r="E8295" i="6" s="1"/>
  <c r="E8292" i="6"/>
  <c r="E8291" i="6"/>
  <c r="E8290" i="6"/>
  <c r="E8289" i="6"/>
  <c r="E8279" i="6"/>
  <c r="E8278" i="6"/>
  <c r="E8277" i="6"/>
  <c r="E8280" i="6" s="1"/>
  <c r="E8282" i="6" s="1"/>
  <c r="E8267" i="6"/>
  <c r="E8268" i="6" s="1"/>
  <c r="E8270" i="6" s="1"/>
  <c r="E8266" i="6"/>
  <c r="E8265" i="6"/>
  <c r="E8264" i="6"/>
  <c r="E8263" i="6"/>
  <c r="E8262" i="6"/>
  <c r="E8252" i="6"/>
  <c r="E8251" i="6"/>
  <c r="E8250" i="6"/>
  <c r="E8249" i="6"/>
  <c r="E8248" i="6"/>
  <c r="E8253" i="6" s="1"/>
  <c r="E8255" i="6" s="1"/>
  <c r="E8238" i="6"/>
  <c r="E8237" i="6"/>
  <c r="E8236" i="6"/>
  <c r="E8239" i="6" s="1"/>
  <c r="E8241" i="6" s="1"/>
  <c r="E8226" i="6"/>
  <c r="E8225" i="6"/>
  <c r="E8224" i="6"/>
  <c r="E8223" i="6"/>
  <c r="E8222" i="6"/>
  <c r="E8227" i="6" s="1"/>
  <c r="E8229" i="6" s="1"/>
  <c r="E8212" i="6"/>
  <c r="E8211" i="6"/>
  <c r="E8210" i="6"/>
  <c r="E8213" i="6" s="1"/>
  <c r="E8215" i="6" s="1"/>
  <c r="E8200" i="6"/>
  <c r="E8199" i="6"/>
  <c r="E8198" i="6"/>
  <c r="E8197" i="6"/>
  <c r="E8196" i="6"/>
  <c r="E8201" i="6" s="1"/>
  <c r="E8203" i="6" s="1"/>
  <c r="E8186" i="6"/>
  <c r="E8185" i="6"/>
  <c r="E8187" i="6" s="1"/>
  <c r="E8189" i="6" s="1"/>
  <c r="E8175" i="6"/>
  <c r="E8174" i="6"/>
  <c r="E8173" i="6"/>
  <c r="E8172" i="6"/>
  <c r="E8176" i="6" s="1"/>
  <c r="E8178" i="6" s="1"/>
  <c r="E8163" i="6"/>
  <c r="E8162" i="6"/>
  <c r="E8161" i="6"/>
  <c r="E8160" i="6"/>
  <c r="E8159" i="6"/>
  <c r="E8158" i="6"/>
  <c r="E8154" i="6"/>
  <c r="E8155" i="6" s="1"/>
  <c r="E8165" i="6" s="1"/>
  <c r="E8144" i="6"/>
  <c r="E8143" i="6"/>
  <c r="E8142" i="6"/>
  <c r="E8145" i="6" s="1"/>
  <c r="E8147" i="6" s="1"/>
  <c r="E8141" i="6"/>
  <c r="E8140" i="6"/>
  <c r="E8137" i="6"/>
  <c r="E8136" i="6"/>
  <c r="E8126" i="6"/>
  <c r="E8127" i="6" s="1"/>
  <c r="E8129" i="6" s="1"/>
  <c r="E8116" i="6"/>
  <c r="E8117" i="6" s="1"/>
  <c r="E8119" i="6" s="1"/>
  <c r="E8107" i="6"/>
  <c r="E8106" i="6"/>
  <c r="E8105" i="6"/>
  <c r="E8104" i="6"/>
  <c r="E8103" i="6"/>
  <c r="E8102" i="6"/>
  <c r="E8098" i="6"/>
  <c r="E8099" i="6" s="1"/>
  <c r="E8088" i="6"/>
  <c r="E8087" i="6"/>
  <c r="E8086" i="6"/>
  <c r="E8085" i="6"/>
  <c r="E8084" i="6"/>
  <c r="E8083" i="6"/>
  <c r="E8082" i="6"/>
  <c r="E8079" i="6"/>
  <c r="E8078" i="6"/>
  <c r="E8069" i="6"/>
  <c r="E8071" i="6" s="1"/>
  <c r="E8068" i="6"/>
  <c r="E8058" i="6"/>
  <c r="E8059" i="6" s="1"/>
  <c r="E8061" i="6" s="1"/>
  <c r="E8048" i="6"/>
  <c r="E8049" i="6" s="1"/>
  <c r="E8051" i="6" s="1"/>
  <c r="E8041" i="6"/>
  <c r="E8039" i="6"/>
  <c r="E8038" i="6"/>
  <c r="E8028" i="6"/>
  <c r="E8027" i="6"/>
  <c r="E8026" i="6"/>
  <c r="E8025" i="6"/>
  <c r="E8029" i="6" s="1"/>
  <c r="E8024" i="6"/>
  <c r="E8020" i="6"/>
  <c r="E8021" i="6" s="1"/>
  <c r="E8010" i="6"/>
  <c r="E8009" i="6"/>
  <c r="E8008" i="6"/>
  <c r="E8007" i="6"/>
  <c r="E8006" i="6"/>
  <c r="E8011" i="6" s="1"/>
  <c r="E8002" i="6"/>
  <c r="E8003" i="6" s="1"/>
  <c r="E7992" i="6"/>
  <c r="E7991" i="6"/>
  <c r="E7990" i="6"/>
  <c r="E7993" i="6" s="1"/>
  <c r="E7989" i="6"/>
  <c r="E7988" i="6"/>
  <c r="E7985" i="6"/>
  <c r="E7984" i="6"/>
  <c r="E7974" i="6"/>
  <c r="E7975" i="6" s="1"/>
  <c r="E7977" i="6" s="1"/>
  <c r="E7973" i="6"/>
  <c r="E7972" i="6"/>
  <c r="E7971" i="6"/>
  <c r="E7970" i="6"/>
  <c r="E7960" i="6"/>
  <c r="E7959" i="6"/>
  <c r="E7958" i="6"/>
  <c r="E7961" i="6" s="1"/>
  <c r="E7963" i="6" s="1"/>
  <c r="E7948" i="6"/>
  <c r="E7949" i="6" s="1"/>
  <c r="E7951" i="6" s="1"/>
  <c r="E7947" i="6"/>
  <c r="E7946" i="6"/>
  <c r="E7945" i="6"/>
  <c r="E7944" i="6"/>
  <c r="E7934" i="6"/>
  <c r="E7933" i="6"/>
  <c r="E7932" i="6"/>
  <c r="E7931" i="6"/>
  <c r="E7930" i="6"/>
  <c r="E7929" i="6"/>
  <c r="E7928" i="6"/>
  <c r="E7935" i="6" s="1"/>
  <c r="E7924" i="6"/>
  <c r="E7925" i="6" s="1"/>
  <c r="E7937" i="6" s="1"/>
  <c r="E7914" i="6"/>
  <c r="E7913" i="6"/>
  <c r="E7912" i="6"/>
  <c r="E7911" i="6"/>
  <c r="E7910" i="6"/>
  <c r="E7909" i="6"/>
  <c r="E7908" i="6"/>
  <c r="E7915" i="6" s="1"/>
  <c r="E7904" i="6"/>
  <c r="E7905" i="6" s="1"/>
  <c r="E7894" i="6"/>
  <c r="E7893" i="6"/>
  <c r="E7892" i="6"/>
  <c r="E7891" i="6"/>
  <c r="E7890" i="6"/>
  <c r="E7889" i="6"/>
  <c r="E7888" i="6"/>
  <c r="E7895" i="6" s="1"/>
  <c r="E7885" i="6"/>
  <c r="E7897" i="6" s="1"/>
  <c r="E7884" i="6"/>
  <c r="E7874" i="6"/>
  <c r="E7873" i="6"/>
  <c r="E7872" i="6"/>
  <c r="E7871" i="6"/>
  <c r="E7870" i="6"/>
  <c r="E7869" i="6"/>
  <c r="E7875" i="6" s="1"/>
  <c r="E7868" i="6"/>
  <c r="E7864" i="6"/>
  <c r="E7865" i="6" s="1"/>
  <c r="E7854" i="6"/>
  <c r="E7853" i="6"/>
  <c r="E7852" i="6"/>
  <c r="E7851" i="6"/>
  <c r="E7850" i="6"/>
  <c r="E7849" i="6"/>
  <c r="E7848" i="6"/>
  <c r="E7855" i="6" s="1"/>
  <c r="E7844" i="6"/>
  <c r="E7845" i="6" s="1"/>
  <c r="E7857" i="6" s="1"/>
  <c r="E7834" i="6"/>
  <c r="E7833" i="6"/>
  <c r="E7832" i="6"/>
  <c r="E7831" i="6"/>
  <c r="E7830" i="6"/>
  <c r="E7829" i="6"/>
  <c r="E7828" i="6"/>
  <c r="E7835" i="6" s="1"/>
  <c r="E7837" i="6" s="1"/>
  <c r="E7825" i="6"/>
  <c r="E7824" i="6"/>
  <c r="E7815" i="6"/>
  <c r="E7814" i="6"/>
  <c r="E7813" i="6"/>
  <c r="E7812" i="6"/>
  <c r="E7811" i="6"/>
  <c r="E7810" i="6"/>
  <c r="E7809" i="6"/>
  <c r="E7808" i="6"/>
  <c r="E7805" i="6"/>
  <c r="E7804" i="6"/>
  <c r="E7794" i="6"/>
  <c r="E7795" i="6" s="1"/>
  <c r="E7793" i="6"/>
  <c r="E7792" i="6"/>
  <c r="E7791" i="6"/>
  <c r="E7790" i="6"/>
  <c r="E7789" i="6"/>
  <c r="E7788" i="6"/>
  <c r="E7784" i="6"/>
  <c r="E7785" i="6" s="1"/>
  <c r="E7797" i="6" s="1"/>
  <c r="E7774" i="6"/>
  <c r="E7773" i="6"/>
  <c r="E7772" i="6"/>
  <c r="E7771" i="6"/>
  <c r="E7770" i="6"/>
  <c r="E7769" i="6"/>
  <c r="E7775" i="6" s="1"/>
  <c r="E7777" i="6" s="1"/>
  <c r="E7768" i="6"/>
  <c r="E7765" i="6"/>
  <c r="E7764" i="6"/>
  <c r="E7754" i="6"/>
  <c r="E7753" i="6"/>
  <c r="E7752" i="6"/>
  <c r="E7755" i="6" s="1"/>
  <c r="E7757" i="6" s="1"/>
  <c r="E7751" i="6"/>
  <c r="E7750" i="6"/>
  <c r="E7749" i="6"/>
  <c r="E7748" i="6"/>
  <c r="E7745" i="6"/>
  <c r="E7744" i="6"/>
  <c r="E7734" i="6"/>
  <c r="E7733" i="6"/>
  <c r="E7732" i="6"/>
  <c r="E7731" i="6"/>
  <c r="E7735" i="6" s="1"/>
  <c r="E7730" i="6"/>
  <c r="E7729" i="6"/>
  <c r="E7728" i="6"/>
  <c r="E7725" i="6"/>
  <c r="E7724" i="6"/>
  <c r="E7714" i="6"/>
  <c r="E7713" i="6"/>
  <c r="E7712" i="6"/>
  <c r="E7711" i="6"/>
  <c r="E7710" i="6"/>
  <c r="E7709" i="6"/>
  <c r="E7708" i="6"/>
  <c r="E7705" i="6"/>
  <c r="E7704" i="6"/>
  <c r="E7694" i="6"/>
  <c r="E7693" i="6"/>
  <c r="E7692" i="6"/>
  <c r="E7691" i="6"/>
  <c r="E7690" i="6"/>
  <c r="E7689" i="6"/>
  <c r="E7688" i="6"/>
  <c r="E7684" i="6"/>
  <c r="E7685" i="6" s="1"/>
  <c r="E7674" i="6"/>
  <c r="E7673" i="6"/>
  <c r="E7672" i="6"/>
  <c r="E7671" i="6"/>
  <c r="E7670" i="6"/>
  <c r="E7669" i="6"/>
  <c r="E7668" i="6"/>
  <c r="E7675" i="6" s="1"/>
  <c r="E7664" i="6"/>
  <c r="E7665" i="6" s="1"/>
  <c r="E7677" i="6" s="1"/>
  <c r="E7654" i="6"/>
  <c r="E7653" i="6"/>
  <c r="E7652" i="6"/>
  <c r="E7651" i="6"/>
  <c r="E7650" i="6"/>
  <c r="E7649" i="6"/>
  <c r="E7648" i="6"/>
  <c r="E7655" i="6" s="1"/>
  <c r="E7645" i="6"/>
  <c r="E7644" i="6"/>
  <c r="E7634" i="6"/>
  <c r="E7633" i="6"/>
  <c r="E7632" i="6"/>
  <c r="E7631" i="6"/>
  <c r="E7630" i="6"/>
  <c r="E7629" i="6"/>
  <c r="E7628" i="6"/>
  <c r="E7635" i="6" s="1"/>
  <c r="E7624" i="6"/>
  <c r="E7625" i="6" s="1"/>
  <c r="E7614" i="6"/>
  <c r="E7613" i="6"/>
  <c r="E7612" i="6"/>
  <c r="E7611" i="6"/>
  <c r="E7610" i="6"/>
  <c r="E7609" i="6"/>
  <c r="E7608" i="6"/>
  <c r="E7615" i="6" s="1"/>
  <c r="E7604" i="6"/>
  <c r="E7605" i="6" s="1"/>
  <c r="E7597" i="6"/>
  <c r="E7594" i="6"/>
  <c r="E7593" i="6"/>
  <c r="E7592" i="6"/>
  <c r="E7591" i="6"/>
  <c r="E7590" i="6"/>
  <c r="E7589" i="6"/>
  <c r="E7588" i="6"/>
  <c r="E7595" i="6" s="1"/>
  <c r="E7585" i="6"/>
  <c r="E7584" i="6"/>
  <c r="E7575" i="6"/>
  <c r="E7574" i="6"/>
  <c r="E7573" i="6"/>
  <c r="E7572" i="6"/>
  <c r="E7571" i="6"/>
  <c r="E7570" i="6"/>
  <c r="E7569" i="6"/>
  <c r="E7568" i="6"/>
  <c r="E7565" i="6"/>
  <c r="E7577" i="6" s="1"/>
  <c r="E7564" i="6"/>
  <c r="E7554" i="6"/>
  <c r="E7555" i="6" s="1"/>
  <c r="E7557" i="6" s="1"/>
  <c r="E7553" i="6"/>
  <c r="E7552" i="6"/>
  <c r="E7551" i="6"/>
  <c r="E7541" i="6"/>
  <c r="E7540" i="6"/>
  <c r="E7539" i="6"/>
  <c r="E7538" i="6"/>
  <c r="E7537" i="6"/>
  <c r="E7536" i="6"/>
  <c r="E7542" i="6" s="1"/>
  <c r="E7544" i="6" s="1"/>
  <c r="E7529" i="6"/>
  <c r="E7526" i="6"/>
  <c r="E7525" i="6"/>
  <c r="E7524" i="6"/>
  <c r="E7523" i="6"/>
  <c r="E7522" i="6"/>
  <c r="E7527" i="6" s="1"/>
  <c r="E7512" i="6"/>
  <c r="E7511" i="6"/>
  <c r="E7510" i="6"/>
  <c r="E7509" i="6"/>
  <c r="E7513" i="6" s="1"/>
  <c r="E7515" i="6" s="1"/>
  <c r="E7508" i="6"/>
  <c r="E7498" i="6"/>
  <c r="E7497" i="6"/>
  <c r="E7496" i="6"/>
  <c r="E7495" i="6"/>
  <c r="E7494" i="6"/>
  <c r="E7499" i="6" s="1"/>
  <c r="E7501" i="6" s="1"/>
  <c r="E7484" i="6"/>
  <c r="E7483" i="6"/>
  <c r="E7482" i="6"/>
  <c r="E7481" i="6"/>
  <c r="E7480" i="6"/>
  <c r="E7479" i="6"/>
  <c r="E7469" i="6"/>
  <c r="E7468" i="6"/>
  <c r="E7467" i="6"/>
  <c r="E7466" i="6"/>
  <c r="E7470" i="6" s="1"/>
  <c r="E7472" i="6" s="1"/>
  <c r="E7457" i="6"/>
  <c r="E7459" i="6" s="1"/>
  <c r="E7456" i="6"/>
  <c r="E7455" i="6"/>
  <c r="E7454" i="6"/>
  <c r="E7453" i="6"/>
  <c r="E7452" i="6"/>
  <c r="E7451" i="6"/>
  <c r="E7441" i="6"/>
  <c r="E7440" i="6"/>
  <c r="E7439" i="6"/>
  <c r="E7438" i="6"/>
  <c r="E7442" i="6" s="1"/>
  <c r="E7444" i="6" s="1"/>
  <c r="E7437" i="6"/>
  <c r="E7436" i="6"/>
  <c r="E7429" i="6"/>
  <c r="E7427" i="6"/>
  <c r="E7426" i="6"/>
  <c r="E7425" i="6"/>
  <c r="E7424" i="6"/>
  <c r="E7414" i="6"/>
  <c r="E7413" i="6"/>
  <c r="E7412" i="6"/>
  <c r="E7415" i="6" s="1"/>
  <c r="E7417" i="6" s="1"/>
  <c r="E7411" i="6"/>
  <c r="E7410" i="6"/>
  <c r="E7403" i="6"/>
  <c r="E7401" i="6"/>
  <c r="E7400" i="6"/>
  <c r="E7399" i="6"/>
  <c r="E7398" i="6"/>
  <c r="E7388" i="6"/>
  <c r="E7387" i="6"/>
  <c r="E7386" i="6"/>
  <c r="E7389" i="6" s="1"/>
  <c r="E7391" i="6" s="1"/>
  <c r="E7385" i="6"/>
  <c r="E7384" i="6"/>
  <c r="E7377" i="6"/>
  <c r="E7375" i="6"/>
  <c r="E7374" i="6"/>
  <c r="E7373" i="6"/>
  <c r="E7372" i="6"/>
  <c r="E7362" i="6"/>
  <c r="E7361" i="6"/>
  <c r="E7360" i="6"/>
  <c r="E7363" i="6" s="1"/>
  <c r="E7365" i="6" s="1"/>
  <c r="E7359" i="6"/>
  <c r="E7350" i="6"/>
  <c r="E7352" i="6" s="1"/>
  <c r="E7349" i="6"/>
  <c r="E7348" i="6"/>
  <c r="E7338" i="6"/>
  <c r="E7337" i="6"/>
  <c r="E7336" i="6"/>
  <c r="E7335" i="6"/>
  <c r="E7339" i="6" s="1"/>
  <c r="E7341" i="6" s="1"/>
  <c r="E7325" i="6"/>
  <c r="E7324" i="6"/>
  <c r="E7323" i="6"/>
  <c r="E7326" i="6" s="1"/>
  <c r="E7328" i="6" s="1"/>
  <c r="E7313" i="6"/>
  <c r="E7312" i="6"/>
  <c r="E7311" i="6"/>
  <c r="E7310" i="6"/>
  <c r="E7309" i="6"/>
  <c r="E7314" i="6" s="1"/>
  <c r="E7316" i="6" s="1"/>
  <c r="E7302" i="6"/>
  <c r="E7299" i="6"/>
  <c r="E7298" i="6"/>
  <c r="E7297" i="6"/>
  <c r="E7296" i="6"/>
  <c r="E7300" i="6" s="1"/>
  <c r="E7286" i="6"/>
  <c r="E7285" i="6"/>
  <c r="E7284" i="6"/>
  <c r="E7283" i="6"/>
  <c r="E7287" i="6" s="1"/>
  <c r="E7289" i="6" s="1"/>
  <c r="E7273" i="6"/>
  <c r="E7272" i="6"/>
  <c r="E7271" i="6"/>
  <c r="E7270" i="6"/>
  <c r="E7274" i="6" s="1"/>
  <c r="E7276" i="6" s="1"/>
  <c r="E7260" i="6"/>
  <c r="E7259" i="6"/>
  <c r="E7258" i="6"/>
  <c r="E7257" i="6"/>
  <c r="E7261" i="6" s="1"/>
  <c r="E7263" i="6" s="1"/>
  <c r="E7250" i="6"/>
  <c r="E7247" i="6"/>
  <c r="E7246" i="6"/>
  <c r="E7245" i="6"/>
  <c r="E7244" i="6"/>
  <c r="E7248" i="6" s="1"/>
  <c r="E7234" i="6"/>
  <c r="E7233" i="6"/>
  <c r="E7232" i="6"/>
  <c r="E7235" i="6" s="1"/>
  <c r="E7237" i="6" s="1"/>
  <c r="E7223" i="6"/>
  <c r="E7225" i="6" s="1"/>
  <c r="E7222" i="6"/>
  <c r="E7221" i="6"/>
  <c r="E7220" i="6"/>
  <c r="E7210" i="6"/>
  <c r="E7209" i="6"/>
  <c r="E7208" i="6"/>
  <c r="E7207" i="6"/>
  <c r="E7206" i="6"/>
  <c r="E7211" i="6" s="1"/>
  <c r="E7213" i="6" s="1"/>
  <c r="E7197" i="6"/>
  <c r="E7199" i="6" s="1"/>
  <c r="E7196" i="6"/>
  <c r="E7195" i="6"/>
  <c r="E7194" i="6"/>
  <c r="E7193" i="6"/>
  <c r="E7183" i="6"/>
  <c r="E7182" i="6"/>
  <c r="E7181" i="6"/>
  <c r="E7184" i="6" s="1"/>
  <c r="E7186" i="6" s="1"/>
  <c r="E7171" i="6"/>
  <c r="E7172" i="6" s="1"/>
  <c r="E7174" i="6" s="1"/>
  <c r="E7170" i="6"/>
  <c r="E7169" i="6"/>
  <c r="E7159" i="6"/>
  <c r="E7158" i="6"/>
  <c r="E7157" i="6"/>
  <c r="E7156" i="6"/>
  <c r="E7155" i="6"/>
  <c r="E7154" i="6"/>
  <c r="E7153" i="6"/>
  <c r="E7152" i="6"/>
  <c r="E7151" i="6"/>
  <c r="E7150" i="6"/>
  <c r="E7149" i="6"/>
  <c r="E7148" i="6"/>
  <c r="E7147" i="6"/>
  <c r="E7146" i="6"/>
  <c r="E7136" i="6"/>
  <c r="E7135" i="6"/>
  <c r="E7134" i="6"/>
  <c r="E7133" i="6"/>
  <c r="E7132" i="6"/>
  <c r="E7131" i="6"/>
  <c r="E7130" i="6"/>
  <c r="E7129" i="6"/>
  <c r="E7128" i="6"/>
  <c r="E7127" i="6"/>
  <c r="E7126" i="6"/>
  <c r="E7125" i="6"/>
  <c r="E7137" i="6" s="1"/>
  <c r="E7139" i="6" s="1"/>
  <c r="E7124" i="6"/>
  <c r="E7123" i="6"/>
  <c r="E7114" i="6"/>
  <c r="E7116" i="6" s="1"/>
  <c r="E7113" i="6"/>
  <c r="E7112" i="6"/>
  <c r="E7111" i="6"/>
  <c r="E7110" i="6"/>
  <c r="E7100" i="6"/>
  <c r="E7099" i="6"/>
  <c r="E7098" i="6"/>
  <c r="E7097" i="6"/>
  <c r="E7096" i="6"/>
  <c r="E7095" i="6"/>
  <c r="E7094" i="6"/>
  <c r="E7084" i="6"/>
  <c r="E7083" i="6"/>
  <c r="E7082" i="6"/>
  <c r="E7081" i="6"/>
  <c r="E7080" i="6"/>
  <c r="E7079" i="6"/>
  <c r="E7078" i="6"/>
  <c r="E7085" i="6" s="1"/>
  <c r="E7087" i="6" s="1"/>
  <c r="E7069" i="6"/>
  <c r="E7071" i="6" s="1"/>
  <c r="E7068" i="6"/>
  <c r="E7067" i="6"/>
  <c r="E7066" i="6"/>
  <c r="E7065" i="6"/>
  <c r="E7064" i="6"/>
  <c r="E7063" i="6"/>
  <c r="E7062" i="6"/>
  <c r="E7052" i="6"/>
  <c r="E7051" i="6"/>
  <c r="E7050" i="6"/>
  <c r="E7053" i="6" s="1"/>
  <c r="E7055" i="6" s="1"/>
  <c r="E7040" i="6"/>
  <c r="E7039" i="6"/>
  <c r="E7041" i="6" s="1"/>
  <c r="E7043" i="6" s="1"/>
  <c r="E7038" i="6"/>
  <c r="E7028" i="6"/>
  <c r="E7027" i="6"/>
  <c r="E7026" i="6"/>
  <c r="E7017" i="6"/>
  <c r="E7019" i="6" s="1"/>
  <c r="E7016" i="6"/>
  <c r="E7015" i="6"/>
  <c r="E7014" i="6"/>
  <c r="E7004" i="6"/>
  <c r="E7003" i="6"/>
  <c r="E7002" i="6"/>
  <c r="E7005" i="6" s="1"/>
  <c r="E7007" i="6" s="1"/>
  <c r="E6992" i="6"/>
  <c r="E6991" i="6"/>
  <c r="E6993" i="6" s="1"/>
  <c r="E6995" i="6" s="1"/>
  <c r="E6990" i="6"/>
  <c r="E6981" i="6"/>
  <c r="E6983" i="6" s="1"/>
  <c r="E6980" i="6"/>
  <c r="E6979" i="6"/>
  <c r="E6969" i="6"/>
  <c r="E6968" i="6"/>
  <c r="E6970" i="6" s="1"/>
  <c r="E6972" i="6" s="1"/>
  <c r="E6958" i="6"/>
  <c r="E6959" i="6" s="1"/>
  <c r="E6961" i="6" s="1"/>
  <c r="E6957" i="6"/>
  <c r="E6956" i="6"/>
  <c r="E6949" i="6"/>
  <c r="E6947" i="6"/>
  <c r="E6946" i="6"/>
  <c r="E6945" i="6"/>
  <c r="E6944" i="6"/>
  <c r="E6934" i="6"/>
  <c r="E6933" i="6"/>
  <c r="E6932" i="6"/>
  <c r="E6935" i="6" s="1"/>
  <c r="E6937" i="6" s="1"/>
  <c r="E6922" i="6"/>
  <c r="E6921" i="6"/>
  <c r="E6923" i="6" s="1"/>
  <c r="E6925" i="6" s="1"/>
  <c r="E6920" i="6"/>
  <c r="E6910" i="6"/>
  <c r="E6909" i="6"/>
  <c r="E6908" i="6"/>
  <c r="E6911" i="6" s="1"/>
  <c r="E6913" i="6" s="1"/>
  <c r="E6899" i="6"/>
  <c r="E6901" i="6" s="1"/>
  <c r="E6898" i="6"/>
  <c r="E6897" i="6"/>
  <c r="E6896" i="6"/>
  <c r="E6895" i="6"/>
  <c r="E6894" i="6"/>
  <c r="E6893" i="6"/>
  <c r="E6892" i="6"/>
  <c r="E6885" i="6"/>
  <c r="E6882" i="6"/>
  <c r="E6881" i="6"/>
  <c r="E6880" i="6"/>
  <c r="E6883" i="6" s="1"/>
  <c r="E6879" i="6"/>
  <c r="E6878" i="6"/>
  <c r="E6868" i="6"/>
  <c r="E6867" i="6"/>
  <c r="E6866" i="6"/>
  <c r="E6865" i="6"/>
  <c r="E6864" i="6"/>
  <c r="E6863" i="6"/>
  <c r="E6862" i="6"/>
  <c r="E6861" i="6"/>
  <c r="E6851" i="6"/>
  <c r="E6850" i="6"/>
  <c r="E6849" i="6"/>
  <c r="E6848" i="6"/>
  <c r="E6847" i="6"/>
  <c r="E6846" i="6"/>
  <c r="E6845" i="6"/>
  <c r="E6844" i="6"/>
  <c r="E6852" i="6" s="1"/>
  <c r="E6854" i="6" s="1"/>
  <c r="E6835" i="6"/>
  <c r="E6837" i="6" s="1"/>
  <c r="E6834" i="6"/>
  <c r="E6833" i="6"/>
  <c r="E6832" i="6"/>
  <c r="E6822" i="6"/>
  <c r="E6821" i="6"/>
  <c r="E6820" i="6"/>
  <c r="E6823" i="6" s="1"/>
  <c r="E6825" i="6" s="1"/>
  <c r="E6810" i="6"/>
  <c r="E6809" i="6"/>
  <c r="E6808" i="6"/>
  <c r="E6807" i="6"/>
  <c r="E6806" i="6"/>
  <c r="E6811" i="6" s="1"/>
  <c r="E6813" i="6" s="1"/>
  <c r="E6805" i="6"/>
  <c r="E6793" i="6"/>
  <c r="E6792" i="6"/>
  <c r="E6791" i="6"/>
  <c r="E6790" i="6"/>
  <c r="E6794" i="6" s="1"/>
  <c r="E6796" i="6" s="1"/>
  <c r="E6789" i="6"/>
  <c r="E6777" i="6"/>
  <c r="E6776" i="6"/>
  <c r="E6775" i="6"/>
  <c r="E6778" i="6" s="1"/>
  <c r="E6780" i="6" s="1"/>
  <c r="E6764" i="6"/>
  <c r="E6766" i="6" s="1"/>
  <c r="E6763" i="6"/>
  <c r="E6755" i="6"/>
  <c r="E6756" i="6" s="1"/>
  <c r="E6754" i="6"/>
  <c r="E6752" i="6"/>
  <c r="E6751" i="6"/>
  <c r="E6739" i="6"/>
  <c r="E6740" i="6" s="1"/>
  <c r="E6742" i="6" s="1"/>
  <c r="E6732" i="6"/>
  <c r="E6728" i="6"/>
  <c r="E6730" i="6" s="1"/>
  <c r="E6731" i="6" s="1"/>
  <c r="E6727" i="6"/>
  <c r="E6716" i="6"/>
  <c r="E6718" i="6" s="1"/>
  <c r="E6715" i="6"/>
  <c r="E6714" i="6"/>
  <c r="E6713" i="6"/>
  <c r="E6702" i="6"/>
  <c r="E6704" i="6" s="1"/>
  <c r="E6701" i="6"/>
  <c r="E6700" i="6"/>
  <c r="E6699" i="6"/>
  <c r="E6698" i="6"/>
  <c r="E6691" i="6"/>
  <c r="E6686" i="6"/>
  <c r="E6687" i="6" s="1"/>
  <c r="E6689" i="6" s="1"/>
  <c r="E6690" i="6" s="1"/>
  <c r="E6685" i="6"/>
  <c r="E6684" i="6"/>
  <c r="E6683" i="6"/>
  <c r="E6671" i="6"/>
  <c r="E6670" i="6"/>
  <c r="E6669" i="6"/>
  <c r="E6672" i="6" s="1"/>
  <c r="E6674" i="6" s="1"/>
  <c r="E6657" i="6"/>
  <c r="E6656" i="6"/>
  <c r="E6658" i="6" s="1"/>
  <c r="E6660" i="6" s="1"/>
  <c r="E6661" i="6" s="1"/>
  <c r="E6655" i="6"/>
  <c r="E6643" i="6"/>
  <c r="E6642" i="6"/>
  <c r="E6641" i="6"/>
  <c r="E6644" i="6" s="1"/>
  <c r="E6646" i="6" s="1"/>
  <c r="E6632" i="6"/>
  <c r="E6633" i="6" s="1"/>
  <c r="E6630" i="6"/>
  <c r="E6629" i="6"/>
  <c r="E6628" i="6"/>
  <c r="E6627" i="6"/>
  <c r="E6615" i="6"/>
  <c r="E6616" i="6" s="1"/>
  <c r="E6618" i="6" s="1"/>
  <c r="E6619" i="6" s="1"/>
  <c r="E6614" i="6"/>
  <c r="E6613" i="6"/>
  <c r="E6601" i="6"/>
  <c r="E6600" i="6"/>
  <c r="E6599" i="6"/>
  <c r="E6602" i="6" s="1"/>
  <c r="E6604" i="6" s="1"/>
  <c r="E6590" i="6"/>
  <c r="E6587" i="6"/>
  <c r="E6586" i="6"/>
  <c r="E6585" i="6"/>
  <c r="E6584" i="6"/>
  <c r="E6583" i="6"/>
  <c r="E6588" i="6" s="1"/>
  <c r="E6575" i="6"/>
  <c r="E6571" i="6"/>
  <c r="E6570" i="6"/>
  <c r="E6572" i="6" s="1"/>
  <c r="E6574" i="6" s="1"/>
  <c r="E6569" i="6"/>
  <c r="E6557" i="6"/>
  <c r="E6556" i="6"/>
  <c r="E6555" i="6"/>
  <c r="E6554" i="6"/>
  <c r="E6558" i="6" s="1"/>
  <c r="E6560" i="6" s="1"/>
  <c r="E6545" i="6"/>
  <c r="E6542" i="6"/>
  <c r="E6541" i="6"/>
  <c r="E6540" i="6"/>
  <c r="E6539" i="6"/>
  <c r="E6538" i="6"/>
  <c r="E6543" i="6" s="1"/>
  <c r="E6526" i="6"/>
  <c r="E6525" i="6"/>
  <c r="E6524" i="6"/>
  <c r="E6523" i="6"/>
  <c r="E6522" i="6"/>
  <c r="E6510" i="6"/>
  <c r="E6509" i="6"/>
  <c r="E6508" i="6"/>
  <c r="E6507" i="6"/>
  <c r="E6506" i="6"/>
  <c r="E6497" i="6"/>
  <c r="E6498" i="6" s="1"/>
  <c r="E6495" i="6"/>
  <c r="E6494" i="6"/>
  <c r="E6493" i="6"/>
  <c r="E6492" i="6"/>
  <c r="E6480" i="6"/>
  <c r="E6481" i="6" s="1"/>
  <c r="E6483" i="6" s="1"/>
  <c r="E6479" i="6"/>
  <c r="E6478" i="6"/>
  <c r="E6466" i="6"/>
  <c r="E6465" i="6"/>
  <c r="E6464" i="6"/>
  <c r="E6452" i="6"/>
  <c r="E6451" i="6"/>
  <c r="E6450" i="6"/>
  <c r="E6453" i="6" s="1"/>
  <c r="E6455" i="6" s="1"/>
  <c r="E6438" i="6"/>
  <c r="E6437" i="6"/>
  <c r="E6436" i="6"/>
  <c r="E6439" i="6" s="1"/>
  <c r="E6441" i="6" s="1"/>
  <c r="E6429" i="6"/>
  <c r="E6425" i="6"/>
  <c r="E6427" i="6" s="1"/>
  <c r="E6428" i="6" s="1"/>
  <c r="E6424" i="6"/>
  <c r="E6423" i="6"/>
  <c r="E6422" i="6"/>
  <c r="E6421" i="6"/>
  <c r="E6410" i="6"/>
  <c r="E6412" i="6" s="1"/>
  <c r="E6413" i="6" s="1"/>
  <c r="E6409" i="6"/>
  <c r="E6408" i="6"/>
  <c r="E6407" i="6"/>
  <c r="E6406" i="6"/>
  <c r="E6394" i="6"/>
  <c r="E6393" i="6"/>
  <c r="E6392" i="6"/>
  <c r="E6380" i="6"/>
  <c r="E6379" i="6"/>
  <c r="E6381" i="6" s="1"/>
  <c r="E6383" i="6" s="1"/>
  <c r="E6368" i="6"/>
  <c r="E6370" i="6" s="1"/>
  <c r="E6367" i="6"/>
  <c r="E6366" i="6"/>
  <c r="E6354" i="6"/>
  <c r="E6353" i="6"/>
  <c r="E6355" i="6" s="1"/>
  <c r="E6357" i="6" s="1"/>
  <c r="E6358" i="6" s="1"/>
  <c r="E6352" i="6"/>
  <c r="E6351" i="6"/>
  <c r="E6350" i="6"/>
  <c r="E6338" i="6"/>
  <c r="E6339" i="6" s="1"/>
  <c r="E6341" i="6" s="1"/>
  <c r="E6337" i="6"/>
  <c r="E6329" i="6"/>
  <c r="E6328" i="6"/>
  <c r="E6330" i="6" s="1"/>
  <c r="E6326" i="6"/>
  <c r="E6325" i="6"/>
  <c r="E6324" i="6"/>
  <c r="E6312" i="6"/>
  <c r="E6313" i="6" s="1"/>
  <c r="E6315" i="6" s="1"/>
  <c r="E6311" i="6"/>
  <c r="E6310" i="6"/>
  <c r="E6309" i="6"/>
  <c r="E6297" i="6"/>
  <c r="E6296" i="6"/>
  <c r="E6295" i="6"/>
  <c r="E6294" i="6"/>
  <c r="E6298" i="6" s="1"/>
  <c r="E6300" i="6" s="1"/>
  <c r="E6287" i="6"/>
  <c r="E6283" i="6"/>
  <c r="E6285" i="6" s="1"/>
  <c r="E6286" i="6" s="1"/>
  <c r="E6282" i="6"/>
  <c r="E6281" i="6"/>
  <c r="E6280" i="6"/>
  <c r="E6279" i="6"/>
  <c r="E6268" i="6"/>
  <c r="E6270" i="6" s="1"/>
  <c r="E6271" i="6" s="1"/>
  <c r="E6267" i="6"/>
  <c r="E6266" i="6"/>
  <c r="E6265" i="6"/>
  <c r="E6253" i="6"/>
  <c r="E6252" i="6"/>
  <c r="E6251" i="6"/>
  <c r="E6239" i="6"/>
  <c r="E6238" i="6"/>
  <c r="E6237" i="6"/>
  <c r="E6240" i="6" s="1"/>
  <c r="E6242" i="6" s="1"/>
  <c r="E6226" i="6"/>
  <c r="E6228" i="6" s="1"/>
  <c r="E6225" i="6"/>
  <c r="E6224" i="6"/>
  <c r="E6223" i="6"/>
  <c r="E6212" i="6"/>
  <c r="E6214" i="6" s="1"/>
  <c r="E6215" i="6" s="1"/>
  <c r="E6211" i="6"/>
  <c r="E6210" i="6"/>
  <c r="E6209" i="6"/>
  <c r="E6197" i="6"/>
  <c r="E6196" i="6"/>
  <c r="E6195" i="6"/>
  <c r="E6194" i="6"/>
  <c r="E6193" i="6"/>
  <c r="E6198" i="6" s="1"/>
  <c r="E6200" i="6" s="1"/>
  <c r="E6181" i="6"/>
  <c r="E6180" i="6"/>
  <c r="E6179" i="6"/>
  <c r="E6178" i="6"/>
  <c r="E6177" i="6"/>
  <c r="E6176" i="6"/>
  <c r="E6164" i="6"/>
  <c r="E6163" i="6"/>
  <c r="E6162" i="6"/>
  <c r="E6161" i="6"/>
  <c r="E6160" i="6"/>
  <c r="E6148" i="6"/>
  <c r="E6147" i="6"/>
  <c r="E6149" i="6" s="1"/>
  <c r="E6151" i="6" s="1"/>
  <c r="E6152" i="6" s="1"/>
  <c r="E6153" i="6" s="1"/>
  <c r="E6146" i="6"/>
  <c r="E6145" i="6"/>
  <c r="E6144" i="6"/>
  <c r="E6132" i="6"/>
  <c r="E6133" i="6" s="1"/>
  <c r="E6135" i="6" s="1"/>
  <c r="E6131" i="6"/>
  <c r="E6130" i="6"/>
  <c r="E6129" i="6"/>
  <c r="E6128" i="6"/>
  <c r="E6117" i="6"/>
  <c r="E6119" i="6" s="1"/>
  <c r="E6116" i="6"/>
  <c r="E6115" i="6"/>
  <c r="E6114" i="6"/>
  <c r="E6113" i="6"/>
  <c r="E6112" i="6"/>
  <c r="E6111" i="6"/>
  <c r="E6099" i="6"/>
  <c r="E6098" i="6"/>
  <c r="E6097" i="6"/>
  <c r="E6096" i="6"/>
  <c r="E6095" i="6"/>
  <c r="E6083" i="6"/>
  <c r="E6082" i="6"/>
  <c r="E6081" i="6"/>
  <c r="E6080" i="6"/>
  <c r="E6079" i="6"/>
  <c r="E6078" i="6"/>
  <c r="E6084" i="6" s="1"/>
  <c r="E6086" i="6" s="1"/>
  <c r="E6087" i="6" s="1"/>
  <c r="E6069" i="6"/>
  <c r="E6066" i="6"/>
  <c r="E6065" i="6"/>
  <c r="E6064" i="6"/>
  <c r="E6063" i="6"/>
  <c r="E6062" i="6"/>
  <c r="E6061" i="6"/>
  <c r="E6067" i="6" s="1"/>
  <c r="E6049" i="6"/>
  <c r="E6050" i="6" s="1"/>
  <c r="E6052" i="6" s="1"/>
  <c r="E6048" i="6"/>
  <c r="E6047" i="6"/>
  <c r="E6046" i="6"/>
  <c r="E6045" i="6"/>
  <c r="E6034" i="6"/>
  <c r="E6036" i="6" s="1"/>
  <c r="E6033" i="6"/>
  <c r="E6032" i="6"/>
  <c r="E6031" i="6"/>
  <c r="E6030" i="6"/>
  <c r="E6029" i="6"/>
  <c r="E6017" i="6"/>
  <c r="E6016" i="6"/>
  <c r="E6015" i="6"/>
  <c r="E6014" i="6"/>
  <c r="E6013" i="6"/>
  <c r="E6012" i="6"/>
  <c r="E6011" i="6"/>
  <c r="E6018" i="6" s="1"/>
  <c r="E6020" i="6" s="1"/>
  <c r="E5999" i="6"/>
  <c r="E5998" i="6"/>
  <c r="E5997" i="6"/>
  <c r="E5996" i="6"/>
  <c r="E5995" i="6"/>
  <c r="E5983" i="6"/>
  <c r="E5982" i="6"/>
  <c r="E5981" i="6"/>
  <c r="E5980" i="6"/>
  <c r="E5979" i="6"/>
  <c r="E5984" i="6" s="1"/>
  <c r="E5986" i="6" s="1"/>
  <c r="E5967" i="6"/>
  <c r="E5966" i="6"/>
  <c r="E5965" i="6"/>
  <c r="E5964" i="6"/>
  <c r="E5963" i="6"/>
  <c r="E5951" i="6"/>
  <c r="E5950" i="6"/>
  <c r="E5949" i="6"/>
  <c r="E5948" i="6"/>
  <c r="E5947" i="6"/>
  <c r="E5935" i="6"/>
  <c r="E5934" i="6"/>
  <c r="E5933" i="6"/>
  <c r="E5932" i="6"/>
  <c r="E5931" i="6"/>
  <c r="E5919" i="6"/>
  <c r="E5918" i="6"/>
  <c r="E5917" i="6"/>
  <c r="E5916" i="6"/>
  <c r="E5915" i="6"/>
  <c r="E5920" i="6" s="1"/>
  <c r="E5922" i="6" s="1"/>
  <c r="E5903" i="6"/>
  <c r="E5902" i="6"/>
  <c r="E5901" i="6"/>
  <c r="E5900" i="6"/>
  <c r="E5899" i="6"/>
  <c r="E5887" i="6"/>
  <c r="E5886" i="6"/>
  <c r="E5885" i="6"/>
  <c r="E5884" i="6"/>
  <c r="E5883" i="6"/>
  <c r="E5888" i="6" s="1"/>
  <c r="E5890" i="6" s="1"/>
  <c r="E5871" i="6"/>
  <c r="E5870" i="6"/>
  <c r="E5869" i="6"/>
  <c r="E5868" i="6"/>
  <c r="E5867" i="6"/>
  <c r="E5866" i="6"/>
  <c r="E5872" i="6" s="1"/>
  <c r="E5874" i="6" s="1"/>
  <c r="E5854" i="6"/>
  <c r="E5855" i="6" s="1"/>
  <c r="E5857" i="6" s="1"/>
  <c r="E5858" i="6" s="1"/>
  <c r="E5859" i="6" s="1"/>
  <c r="E5853" i="6"/>
  <c r="E5852" i="6"/>
  <c r="E5851" i="6"/>
  <c r="E5850" i="6"/>
  <c r="E5843" i="6"/>
  <c r="E5838" i="6"/>
  <c r="E5839" i="6" s="1"/>
  <c r="E5841" i="6" s="1"/>
  <c r="E5842" i="6" s="1"/>
  <c r="E5837" i="6"/>
  <c r="E5836" i="6"/>
  <c r="E5835" i="6"/>
  <c r="E5834" i="6"/>
  <c r="E5833" i="6"/>
  <c r="E5821" i="6"/>
  <c r="E5820" i="6"/>
  <c r="E5819" i="6"/>
  <c r="E5818" i="6"/>
  <c r="E5817" i="6"/>
  <c r="E5816" i="6"/>
  <c r="E5815" i="6"/>
  <c r="E5804" i="6"/>
  <c r="E5806" i="6" s="1"/>
  <c r="E5803" i="6"/>
  <c r="E5802" i="6"/>
  <c r="E5801" i="6"/>
  <c r="E5800" i="6"/>
  <c r="E5799" i="6"/>
  <c r="E5798" i="6"/>
  <c r="E5786" i="6"/>
  <c r="E5785" i="6"/>
  <c r="E5784" i="6"/>
  <c r="E5783" i="6"/>
  <c r="E5782" i="6"/>
  <c r="E5775" i="6"/>
  <c r="E5770" i="6"/>
  <c r="E5769" i="6"/>
  <c r="E5768" i="6"/>
  <c r="E5767" i="6"/>
  <c r="E5766" i="6"/>
  <c r="E5771" i="6" s="1"/>
  <c r="E5773" i="6" s="1"/>
  <c r="E5774" i="6" s="1"/>
  <c r="E5755" i="6"/>
  <c r="E5757" i="6" s="1"/>
  <c r="E5754" i="6"/>
  <c r="E5753" i="6"/>
  <c r="E5752" i="6"/>
  <c r="E5751" i="6"/>
  <c r="E5750" i="6"/>
  <c r="E5749" i="6"/>
  <c r="E5737" i="6"/>
  <c r="E5736" i="6"/>
  <c r="E5735" i="6"/>
  <c r="E5734" i="6"/>
  <c r="E5733" i="6"/>
  <c r="E5732" i="6"/>
  <c r="E5721" i="6"/>
  <c r="E5723" i="6" s="1"/>
  <c r="E5720" i="6"/>
  <c r="E5719" i="6"/>
  <c r="E5718" i="6"/>
  <c r="E5717" i="6"/>
  <c r="E5716" i="6"/>
  <c r="E5704" i="6"/>
  <c r="E5703" i="6"/>
  <c r="E5702" i="6"/>
  <c r="E5701" i="6"/>
  <c r="E5700" i="6"/>
  <c r="E5705" i="6" s="1"/>
  <c r="E5707" i="6" s="1"/>
  <c r="E5688" i="6"/>
  <c r="E5689" i="6" s="1"/>
  <c r="E5691" i="6" s="1"/>
  <c r="E5687" i="6"/>
  <c r="E5686" i="6"/>
  <c r="E5685" i="6"/>
  <c r="E5684" i="6"/>
  <c r="E5673" i="6"/>
  <c r="E5675" i="6" s="1"/>
  <c r="E5676" i="6" s="1"/>
  <c r="E5672" i="6"/>
  <c r="E5671" i="6"/>
  <c r="E5670" i="6"/>
  <c r="E5669" i="6"/>
  <c r="E5668" i="6"/>
  <c r="E5667" i="6"/>
  <c r="E5655" i="6"/>
  <c r="E5654" i="6"/>
  <c r="E5653" i="6"/>
  <c r="E5652" i="6"/>
  <c r="E5651" i="6"/>
  <c r="E5639" i="6"/>
  <c r="E5638" i="6"/>
  <c r="E5637" i="6"/>
  <c r="E5636" i="6"/>
  <c r="E5635" i="6"/>
  <c r="E5628" i="6"/>
  <c r="E5623" i="6"/>
  <c r="E5622" i="6"/>
  <c r="E5621" i="6"/>
  <c r="E5620" i="6"/>
  <c r="E5619" i="6"/>
  <c r="E5618" i="6"/>
  <c r="E5624" i="6" s="1"/>
  <c r="E5626" i="6" s="1"/>
  <c r="E5627" i="6" s="1"/>
  <c r="E5606" i="6"/>
  <c r="E5605" i="6"/>
  <c r="E5604" i="6"/>
  <c r="E5603" i="6"/>
  <c r="E5602" i="6"/>
  <c r="E5590" i="6"/>
  <c r="E5589" i="6"/>
  <c r="E5588" i="6"/>
  <c r="E5587" i="6"/>
  <c r="E5586" i="6"/>
  <c r="E5591" i="6" s="1"/>
  <c r="E5593" i="6" s="1"/>
  <c r="E5574" i="6"/>
  <c r="E5573" i="6"/>
  <c r="E5572" i="6"/>
  <c r="E5571" i="6"/>
  <c r="E5570" i="6"/>
  <c r="E5558" i="6"/>
  <c r="E5557" i="6"/>
  <c r="E5556" i="6"/>
  <c r="E5555" i="6"/>
  <c r="E5554" i="6"/>
  <c r="E5559" i="6" s="1"/>
  <c r="E5561" i="6" s="1"/>
  <c r="E5542" i="6"/>
  <c r="E5541" i="6"/>
  <c r="E5540" i="6"/>
  <c r="E5539" i="6"/>
  <c r="E5538" i="6"/>
  <c r="E5543" i="6" s="1"/>
  <c r="E5545" i="6" s="1"/>
  <c r="E5526" i="6"/>
  <c r="E5525" i="6"/>
  <c r="E5524" i="6"/>
  <c r="E5523" i="6"/>
  <c r="E5522" i="6"/>
  <c r="E5521" i="6"/>
  <c r="E5527" i="6" s="1"/>
  <c r="E5529" i="6" s="1"/>
  <c r="E5509" i="6"/>
  <c r="E5508" i="6"/>
  <c r="E5507" i="6"/>
  <c r="E5506" i="6"/>
  <c r="E5510" i="6" s="1"/>
  <c r="E5512" i="6" s="1"/>
  <c r="E5505" i="6"/>
  <c r="E5497" i="6"/>
  <c r="E5496" i="6"/>
  <c r="E5498" i="6" s="1"/>
  <c r="E5493" i="6"/>
  <c r="E5492" i="6"/>
  <c r="E5491" i="6"/>
  <c r="E5490" i="6"/>
  <c r="E5489" i="6"/>
  <c r="E5494" i="6" s="1"/>
  <c r="E5478" i="6"/>
  <c r="E5480" i="6" s="1"/>
  <c r="E5477" i="6"/>
  <c r="E5476" i="6"/>
  <c r="E5475" i="6"/>
  <c r="E5474" i="6"/>
  <c r="E5473" i="6"/>
  <c r="E5461" i="6"/>
  <c r="E5460" i="6"/>
  <c r="E5459" i="6"/>
  <c r="E5458" i="6"/>
  <c r="E5457" i="6"/>
  <c r="E5446" i="6"/>
  <c r="E5448" i="6" s="1"/>
  <c r="E5445" i="6"/>
  <c r="E5444" i="6"/>
  <c r="E5443" i="6"/>
  <c r="E5442" i="6"/>
  <c r="E5441" i="6"/>
  <c r="E5429" i="6"/>
  <c r="E5428" i="6"/>
  <c r="E5427" i="6"/>
  <c r="E5426" i="6"/>
  <c r="E5425" i="6"/>
  <c r="E5413" i="6"/>
  <c r="E5412" i="6"/>
  <c r="E5414" i="6" s="1"/>
  <c r="E5416" i="6" s="1"/>
  <c r="E5411" i="6"/>
  <c r="E5410" i="6"/>
  <c r="E5409" i="6"/>
  <c r="E5400" i="6"/>
  <c r="E5401" i="6" s="1"/>
  <c r="E5398" i="6"/>
  <c r="E5397" i="6"/>
  <c r="E5396" i="6"/>
  <c r="E5395" i="6"/>
  <c r="E5383" i="6"/>
  <c r="E5382" i="6"/>
  <c r="E5381" i="6"/>
  <c r="E5380" i="6"/>
  <c r="E5379" i="6"/>
  <c r="E5367" i="6"/>
  <c r="E5366" i="6"/>
  <c r="E5368" i="6" s="1"/>
  <c r="E5370" i="6" s="1"/>
  <c r="E5365" i="6"/>
  <c r="E5364" i="6"/>
  <c r="E5352" i="6"/>
  <c r="E5353" i="6" s="1"/>
  <c r="E5355" i="6" s="1"/>
  <c r="E5351" i="6"/>
  <c r="E5350" i="6"/>
  <c r="E5349" i="6"/>
  <c r="E5348" i="6"/>
  <c r="E5336" i="6"/>
  <c r="E5335" i="6"/>
  <c r="E5334" i="6"/>
  <c r="E5337" i="6" s="1"/>
  <c r="E5339" i="6" s="1"/>
  <c r="E5333" i="6"/>
  <c r="E5324" i="6"/>
  <c r="E5322" i="6"/>
  <c r="E5321" i="6"/>
  <c r="E5320" i="6"/>
  <c r="E5319" i="6"/>
  <c r="E5318" i="6"/>
  <c r="E5307" i="6"/>
  <c r="E5309" i="6" s="1"/>
  <c r="E5306" i="6"/>
  <c r="E5305" i="6"/>
  <c r="E5304" i="6"/>
  <c r="E5303" i="6"/>
  <c r="E5302" i="6"/>
  <c r="E5301" i="6"/>
  <c r="E5289" i="6"/>
  <c r="E5288" i="6"/>
  <c r="E5287" i="6"/>
  <c r="E5286" i="6"/>
  <c r="E5285" i="6"/>
  <c r="E5284" i="6"/>
  <c r="E5290" i="6" s="1"/>
  <c r="E5292" i="6" s="1"/>
  <c r="E5272" i="6"/>
  <c r="E5271" i="6"/>
  <c r="E5270" i="6"/>
  <c r="E5269" i="6"/>
  <c r="E5273" i="6" s="1"/>
  <c r="E5275" i="6" s="1"/>
  <c r="E5268" i="6"/>
  <c r="E5267" i="6"/>
  <c r="E5255" i="6"/>
  <c r="E5254" i="6"/>
  <c r="E5253" i="6"/>
  <c r="E5241" i="6"/>
  <c r="E5240" i="6"/>
  <c r="E5242" i="6" s="1"/>
  <c r="E5244" i="6" s="1"/>
  <c r="E5228" i="6"/>
  <c r="E5227" i="6"/>
  <c r="E5226" i="6"/>
  <c r="E5225" i="6"/>
  <c r="E5224" i="6"/>
  <c r="E5223" i="6"/>
  <c r="E5222" i="6"/>
  <c r="E5221" i="6"/>
  <c r="E5209" i="6"/>
  <c r="E5208" i="6"/>
  <c r="E5207" i="6"/>
  <c r="E5206" i="6"/>
  <c r="E5205" i="6"/>
  <c r="E5204" i="6"/>
  <c r="E5203" i="6"/>
  <c r="E5202" i="6"/>
  <c r="E5201" i="6"/>
  <c r="E5200" i="6"/>
  <c r="E5199" i="6"/>
  <c r="E5198" i="6"/>
  <c r="E5197" i="6"/>
  <c r="E5196" i="6"/>
  <c r="E5195" i="6"/>
  <c r="E5194" i="6"/>
  <c r="E5193" i="6"/>
  <c r="E5181" i="6"/>
  <c r="E5180" i="6"/>
  <c r="E5179" i="6"/>
  <c r="E5178" i="6"/>
  <c r="E5182" i="6" s="1"/>
  <c r="E5184" i="6" s="1"/>
  <c r="E5166" i="6"/>
  <c r="E5165" i="6"/>
  <c r="E5164" i="6"/>
  <c r="E5163" i="6"/>
  <c r="E5162" i="6"/>
  <c r="E5161" i="6"/>
  <c r="E5160" i="6"/>
  <c r="E5159" i="6"/>
  <c r="E5158" i="6"/>
  <c r="E5157" i="6"/>
  <c r="E5156" i="6"/>
  <c r="E5155" i="6"/>
  <c r="E5167" i="6" s="1"/>
  <c r="E5169" i="6" s="1"/>
  <c r="E5154" i="6"/>
  <c r="E5153" i="6"/>
  <c r="E5141" i="6"/>
  <c r="E5140" i="6"/>
  <c r="E5139" i="6"/>
  <c r="E5138" i="6"/>
  <c r="E5137" i="6"/>
  <c r="E5136" i="6"/>
  <c r="E5135" i="6"/>
  <c r="E5134" i="6"/>
  <c r="E5133" i="6"/>
  <c r="E5132" i="6"/>
  <c r="E5131" i="6"/>
  <c r="E5130" i="6"/>
  <c r="E5118" i="6"/>
  <c r="E5117" i="6"/>
  <c r="E5116" i="6"/>
  <c r="E5115" i="6"/>
  <c r="E5114" i="6"/>
  <c r="E5113" i="6"/>
  <c r="E5101" i="6"/>
  <c r="E5100" i="6"/>
  <c r="E5099" i="6"/>
  <c r="E5098" i="6"/>
  <c r="E5102" i="6" s="1"/>
  <c r="E5104" i="6" s="1"/>
  <c r="E5086" i="6"/>
  <c r="E5085" i="6"/>
  <c r="E5084" i="6"/>
  <c r="E5083" i="6"/>
  <c r="E5082" i="6"/>
  <c r="E5081" i="6"/>
  <c r="E5087" i="6" s="1"/>
  <c r="E5089" i="6" s="1"/>
  <c r="E5069" i="6"/>
  <c r="E5068" i="6"/>
  <c r="E5067" i="6"/>
  <c r="E5066" i="6"/>
  <c r="E5065" i="6"/>
  <c r="E5064" i="6"/>
  <c r="E5052" i="6"/>
  <c r="E5051" i="6"/>
  <c r="E5050" i="6"/>
  <c r="E5049" i="6"/>
  <c r="E5053" i="6" s="1"/>
  <c r="E5055" i="6" s="1"/>
  <c r="E5048" i="6"/>
  <c r="E5047" i="6"/>
  <c r="E5035" i="6"/>
  <c r="E5034" i="6"/>
  <c r="E5033" i="6"/>
  <c r="E5032" i="6"/>
  <c r="E5031" i="6"/>
  <c r="E5030" i="6"/>
  <c r="E5036" i="6" s="1"/>
  <c r="E5038" i="6" s="1"/>
  <c r="E5023" i="6"/>
  <c r="E5018" i="6"/>
  <c r="E5017" i="6"/>
  <c r="E5016" i="6"/>
  <c r="E5015" i="6"/>
  <c r="E5019" i="6" s="1"/>
  <c r="E5021" i="6" s="1"/>
  <c r="E5022" i="6" s="1"/>
  <c r="E5003" i="6"/>
  <c r="E5002" i="6"/>
  <c r="E5001" i="6"/>
  <c r="E5000" i="6"/>
  <c r="E4999" i="6"/>
  <c r="E4998" i="6"/>
  <c r="E5004" i="6" s="1"/>
  <c r="E5006" i="6" s="1"/>
  <c r="E4986" i="6"/>
  <c r="E4985" i="6"/>
  <c r="E4984" i="6"/>
  <c r="E4983" i="6"/>
  <c r="E4982" i="6"/>
  <c r="E4981" i="6"/>
  <c r="E4987" i="6" s="1"/>
  <c r="E4989" i="6" s="1"/>
  <c r="E4974" i="6"/>
  <c r="E4970" i="6"/>
  <c r="E4972" i="6" s="1"/>
  <c r="E4973" i="6" s="1"/>
  <c r="E4969" i="6"/>
  <c r="E4968" i="6"/>
  <c r="E4967" i="6"/>
  <c r="E4966" i="6"/>
  <c r="E4965" i="6"/>
  <c r="E4953" i="6"/>
  <c r="E4952" i="6"/>
  <c r="E4951" i="6"/>
  <c r="E4950" i="6"/>
  <c r="E4949" i="6"/>
  <c r="E4948" i="6"/>
  <c r="E4936" i="6"/>
  <c r="E4935" i="6"/>
  <c r="E4934" i="6"/>
  <c r="E4933" i="6"/>
  <c r="E4932" i="6"/>
  <c r="E4931" i="6"/>
  <c r="E4937" i="6" s="1"/>
  <c r="E4939" i="6" s="1"/>
  <c r="E4919" i="6"/>
  <c r="E4918" i="6"/>
  <c r="E4917" i="6"/>
  <c r="E4916" i="6"/>
  <c r="E4915" i="6"/>
  <c r="E4914" i="6"/>
  <c r="E4920" i="6" s="1"/>
  <c r="E4922" i="6" s="1"/>
  <c r="E4902" i="6"/>
  <c r="E4901" i="6"/>
  <c r="E4900" i="6"/>
  <c r="E4899" i="6"/>
  <c r="E4898" i="6"/>
  <c r="E4897" i="6"/>
  <c r="E4903" i="6" s="1"/>
  <c r="E4905" i="6" s="1"/>
  <c r="E4885" i="6"/>
  <c r="E4884" i="6"/>
  <c r="E4883" i="6"/>
  <c r="E4882" i="6"/>
  <c r="E4873" i="6"/>
  <c r="E4871" i="6"/>
  <c r="E4870" i="6"/>
  <c r="E4869" i="6"/>
  <c r="E4868" i="6"/>
  <c r="E4867" i="6"/>
  <c r="E4855" i="6"/>
  <c r="E4854" i="6"/>
  <c r="E4853" i="6"/>
  <c r="E4856" i="6" s="1"/>
  <c r="E4858" i="6" s="1"/>
  <c r="E4852" i="6"/>
  <c r="E4840" i="6"/>
  <c r="E4839" i="6"/>
  <c r="E4838" i="6"/>
  <c r="E4837" i="6"/>
  <c r="E4836" i="6"/>
  <c r="E4835" i="6"/>
  <c r="E4827" i="6"/>
  <c r="E4823" i="6"/>
  <c r="E4822" i="6"/>
  <c r="E4821" i="6"/>
  <c r="E4820" i="6"/>
  <c r="E4819" i="6"/>
  <c r="E4818" i="6"/>
  <c r="E4824" i="6" s="1"/>
  <c r="E4826" i="6" s="1"/>
  <c r="E4806" i="6"/>
  <c r="E4805" i="6"/>
  <c r="E4804" i="6"/>
  <c r="E4803" i="6"/>
  <c r="E4802" i="6"/>
  <c r="E4801" i="6"/>
  <c r="E4789" i="6"/>
  <c r="E4788" i="6"/>
  <c r="E4787" i="6"/>
  <c r="E4786" i="6"/>
  <c r="E4785" i="6"/>
  <c r="E4784" i="6"/>
  <c r="E4790" i="6" s="1"/>
  <c r="E4792" i="6" s="1"/>
  <c r="E4772" i="6"/>
  <c r="E4771" i="6"/>
  <c r="E4770" i="6"/>
  <c r="E4769" i="6"/>
  <c r="E4768" i="6"/>
  <c r="E4773" i="6" s="1"/>
  <c r="E4775" i="6" s="1"/>
  <c r="E4767" i="6"/>
  <c r="E4758" i="6"/>
  <c r="E4755" i="6"/>
  <c r="E4754" i="6"/>
  <c r="E4753" i="6"/>
  <c r="E4752" i="6"/>
  <c r="E4751" i="6"/>
  <c r="E4750" i="6"/>
  <c r="E4756" i="6" s="1"/>
  <c r="E4738" i="6"/>
  <c r="E4737" i="6"/>
  <c r="E4736" i="6"/>
  <c r="E4735" i="6"/>
  <c r="E4734" i="6"/>
  <c r="E4733" i="6"/>
  <c r="E4721" i="6"/>
  <c r="E4720" i="6"/>
  <c r="E4719" i="6"/>
  <c r="E4718" i="6"/>
  <c r="E4722" i="6" s="1"/>
  <c r="E4724" i="6" s="1"/>
  <c r="E4706" i="6"/>
  <c r="E4705" i="6"/>
  <c r="E4704" i="6"/>
  <c r="E4703" i="6"/>
  <c r="E4702" i="6"/>
  <c r="E4701" i="6"/>
  <c r="E4692" i="6"/>
  <c r="E4693" i="6" s="1"/>
  <c r="E4690" i="6"/>
  <c r="E4689" i="6"/>
  <c r="E4688" i="6"/>
  <c r="E4687" i="6"/>
  <c r="E4675" i="6"/>
  <c r="E4674" i="6"/>
  <c r="E4673" i="6"/>
  <c r="E4672" i="6"/>
  <c r="E4671" i="6"/>
  <c r="E4676" i="6" s="1"/>
  <c r="E4678" i="6" s="1"/>
  <c r="E4670" i="6"/>
  <c r="E4658" i="6"/>
  <c r="E4657" i="6"/>
  <c r="E4656" i="6"/>
  <c r="E4655" i="6"/>
  <c r="E4654" i="6"/>
  <c r="E4653" i="6"/>
  <c r="E4641" i="6"/>
  <c r="E4640" i="6"/>
  <c r="E4639" i="6"/>
  <c r="E4638" i="6"/>
  <c r="E4637" i="6"/>
  <c r="E4636" i="6"/>
  <c r="E4624" i="6"/>
  <c r="E4623" i="6"/>
  <c r="E4622" i="6"/>
  <c r="E4621" i="6"/>
  <c r="E4620" i="6"/>
  <c r="E4625" i="6" s="1"/>
  <c r="E4627" i="6" s="1"/>
  <c r="E4619" i="6"/>
  <c r="E4607" i="6"/>
  <c r="E4606" i="6"/>
  <c r="E4605" i="6"/>
  <c r="E4604" i="6"/>
  <c r="E4603" i="6"/>
  <c r="E4602" i="6"/>
  <c r="E4590" i="6"/>
  <c r="E4589" i="6"/>
  <c r="E4588" i="6"/>
  <c r="E4587" i="6"/>
  <c r="E4586" i="6"/>
  <c r="E4585" i="6"/>
  <c r="E4574" i="6"/>
  <c r="E4576" i="6" s="1"/>
  <c r="E4573" i="6"/>
  <c r="E4572" i="6"/>
  <c r="E4571" i="6"/>
  <c r="E4570" i="6"/>
  <c r="E4569" i="6"/>
  <c r="E4568" i="6"/>
  <c r="E4556" i="6"/>
  <c r="E4555" i="6"/>
  <c r="E4554" i="6"/>
  <c r="E4553" i="6"/>
  <c r="E4552" i="6"/>
  <c r="E4551" i="6"/>
  <c r="E4539" i="6"/>
  <c r="E4538" i="6"/>
  <c r="E4537" i="6"/>
  <c r="E4536" i="6"/>
  <c r="E4535" i="6"/>
  <c r="E4534" i="6"/>
  <c r="E4540" i="6" s="1"/>
  <c r="E4542" i="6" s="1"/>
  <c r="E4525" i="6"/>
  <c r="E4526" i="6" s="1"/>
  <c r="E4523" i="6"/>
  <c r="E4522" i="6"/>
  <c r="E4521" i="6"/>
  <c r="E4520" i="6"/>
  <c r="E4511" i="6"/>
  <c r="E4509" i="6"/>
  <c r="E4508" i="6"/>
  <c r="E4507" i="6"/>
  <c r="E4506" i="6"/>
  <c r="E4505" i="6"/>
  <c r="E4493" i="6"/>
  <c r="E4492" i="6"/>
  <c r="E4491" i="6"/>
  <c r="E4490" i="6"/>
  <c r="E4494" i="6" s="1"/>
  <c r="E4496" i="6" s="1"/>
  <c r="E4497" i="6" s="1"/>
  <c r="E4498" i="6" s="1"/>
  <c r="E4482" i="6"/>
  <c r="E4479" i="6"/>
  <c r="E4481" i="6" s="1"/>
  <c r="E4478" i="6"/>
  <c r="E4477" i="6"/>
  <c r="E4476" i="6"/>
  <c r="E4475" i="6"/>
  <c r="E4463" i="6"/>
  <c r="E4462" i="6"/>
  <c r="E4461" i="6"/>
  <c r="E4460" i="6"/>
  <c r="E4464" i="6" s="1"/>
  <c r="E4466" i="6" s="1"/>
  <c r="E4448" i="6"/>
  <c r="E4447" i="6"/>
  <c r="E4446" i="6"/>
  <c r="E4445" i="6"/>
  <c r="E4449" i="6" s="1"/>
  <c r="E4451" i="6" s="1"/>
  <c r="E4433" i="6"/>
  <c r="E4432" i="6"/>
  <c r="E4434" i="6" s="1"/>
  <c r="E4436" i="6" s="1"/>
  <c r="E4431" i="6"/>
  <c r="E4430" i="6"/>
  <c r="E4418" i="6"/>
  <c r="E4417" i="6"/>
  <c r="E4419" i="6" s="1"/>
  <c r="E4421" i="6" s="1"/>
  <c r="E4416" i="6"/>
  <c r="E4415" i="6"/>
  <c r="E4403" i="6"/>
  <c r="E4402" i="6"/>
  <c r="E4401" i="6"/>
  <c r="E4400" i="6"/>
  <c r="E4388" i="6"/>
  <c r="E4387" i="6"/>
  <c r="E4389" i="6" s="1"/>
  <c r="E4391" i="6" s="1"/>
  <c r="E4386" i="6"/>
  <c r="E4385" i="6"/>
  <c r="E4373" i="6"/>
  <c r="E4372" i="6"/>
  <c r="E4374" i="6" s="1"/>
  <c r="E4376" i="6" s="1"/>
  <c r="E4371" i="6"/>
  <c r="E4370" i="6"/>
  <c r="E4358" i="6"/>
  <c r="E4357" i="6"/>
  <c r="E4356" i="6"/>
  <c r="E4355" i="6"/>
  <c r="E4343" i="6"/>
  <c r="E4342" i="6"/>
  <c r="E4344" i="6" s="1"/>
  <c r="E4346" i="6" s="1"/>
  <c r="E4341" i="6"/>
  <c r="E4340" i="6"/>
  <c r="E4329" i="6"/>
  <c r="E4331" i="6" s="1"/>
  <c r="E4328" i="6"/>
  <c r="E4327" i="6"/>
  <c r="E4326" i="6"/>
  <c r="E4325" i="6"/>
  <c r="E4324" i="6"/>
  <c r="E4323" i="6"/>
  <c r="E4322" i="6"/>
  <c r="E4310" i="6"/>
  <c r="E4309" i="6"/>
  <c r="E4308" i="6"/>
  <c r="E4311" i="6" s="1"/>
  <c r="E4313" i="6" s="1"/>
  <c r="E4307" i="6"/>
  <c r="E4298" i="6"/>
  <c r="E4296" i="6"/>
  <c r="E4295" i="6"/>
  <c r="E4294" i="6"/>
  <c r="E4293" i="6"/>
  <c r="E4282" i="6"/>
  <c r="E4284" i="6" s="1"/>
  <c r="E4281" i="6"/>
  <c r="E4280" i="6"/>
  <c r="E4279" i="6"/>
  <c r="E4267" i="6"/>
  <c r="E4266" i="6"/>
  <c r="E4265" i="6"/>
  <c r="E4264" i="6"/>
  <c r="E4263" i="6"/>
  <c r="E4251" i="6"/>
  <c r="E4250" i="6"/>
  <c r="E4249" i="6"/>
  <c r="E4248" i="6"/>
  <c r="E4252" i="6" s="1"/>
  <c r="E4254" i="6" s="1"/>
  <c r="E4236" i="6"/>
  <c r="E4235" i="6"/>
  <c r="E4234" i="6"/>
  <c r="E4237" i="6" s="1"/>
  <c r="E4239" i="6" s="1"/>
  <c r="E4233" i="6"/>
  <c r="E4221" i="6"/>
  <c r="E4220" i="6"/>
  <c r="E4219" i="6"/>
  <c r="E4218" i="6"/>
  <c r="E4222" i="6" s="1"/>
  <c r="E4224" i="6" s="1"/>
  <c r="E4217" i="6"/>
  <c r="E4206" i="6"/>
  <c r="E4208" i="6" s="1"/>
  <c r="E4205" i="6"/>
  <c r="E4204" i="6"/>
  <c r="E4203" i="6"/>
  <c r="E4202" i="6"/>
  <c r="E4201" i="6"/>
  <c r="E4189" i="6"/>
  <c r="E4188" i="6"/>
  <c r="E4187" i="6"/>
  <c r="E4190" i="6" s="1"/>
  <c r="E4192" i="6" s="1"/>
  <c r="E4193" i="6" s="1"/>
  <c r="E4194" i="6" s="1"/>
  <c r="E4186" i="6"/>
  <c r="E4185" i="6"/>
  <c r="E4184" i="6"/>
  <c r="E4173" i="6"/>
  <c r="E4175" i="6" s="1"/>
  <c r="E4172" i="6"/>
  <c r="E4171" i="6"/>
  <c r="E4170" i="6"/>
  <c r="E4169" i="6"/>
  <c r="E4168" i="6"/>
  <c r="E4167" i="6"/>
  <c r="E4155" i="6"/>
  <c r="E4154" i="6"/>
  <c r="E4153" i="6"/>
  <c r="E4152" i="6"/>
  <c r="E4156" i="6" s="1"/>
  <c r="E4158" i="6" s="1"/>
  <c r="E4151" i="6"/>
  <c r="E4150" i="6"/>
  <c r="E4138" i="6"/>
  <c r="E4139" i="6" s="1"/>
  <c r="E4141" i="6" s="1"/>
  <c r="E4137" i="6"/>
  <c r="E4136" i="6"/>
  <c r="E4135" i="6"/>
  <c r="E4124" i="6"/>
  <c r="E4126" i="6" s="1"/>
  <c r="E4123" i="6"/>
  <c r="E4122" i="6"/>
  <c r="E4121" i="6"/>
  <c r="E4120" i="6"/>
  <c r="E4108" i="6"/>
  <c r="E4107" i="6"/>
  <c r="E4109" i="6" s="1"/>
  <c r="E4111" i="6" s="1"/>
  <c r="E4099" i="6"/>
  <c r="E4098" i="6"/>
  <c r="E4095" i="6"/>
  <c r="E4094" i="6"/>
  <c r="E4096" i="6" s="1"/>
  <c r="E4085" i="6"/>
  <c r="E4082" i="6"/>
  <c r="E4081" i="6"/>
  <c r="E4080" i="6"/>
  <c r="E4083" i="6" s="1"/>
  <c r="E4068" i="6"/>
  <c r="E4067" i="6"/>
  <c r="E4066" i="6"/>
  <c r="E4055" i="6"/>
  <c r="E4057" i="6" s="1"/>
  <c r="E4054" i="6"/>
  <c r="E4053" i="6"/>
  <c r="E4052" i="6"/>
  <c r="E4040" i="6"/>
  <c r="E4039" i="6"/>
  <c r="E4038" i="6"/>
  <c r="E4026" i="6"/>
  <c r="E4027" i="6" s="1"/>
  <c r="E4029" i="6" s="1"/>
  <c r="E4025" i="6"/>
  <c r="E4013" i="6"/>
  <c r="E4012" i="6"/>
  <c r="E4014" i="6" s="1"/>
  <c r="E4016" i="6" s="1"/>
  <c r="E4011" i="6"/>
  <c r="E4002" i="6"/>
  <c r="E4000" i="6"/>
  <c r="E3999" i="6"/>
  <c r="E3998" i="6"/>
  <c r="E3997" i="6"/>
  <c r="E3986" i="6"/>
  <c r="E3988" i="6" s="1"/>
  <c r="E3985" i="6"/>
  <c r="E3984" i="6"/>
  <c r="E3983" i="6"/>
  <c r="E3971" i="6"/>
  <c r="E3970" i="6"/>
  <c r="E3969" i="6"/>
  <c r="E3957" i="6"/>
  <c r="E3956" i="6"/>
  <c r="E3944" i="6"/>
  <c r="E3943" i="6"/>
  <c r="E3945" i="6" s="1"/>
  <c r="E3947" i="6" s="1"/>
  <c r="E3936" i="6"/>
  <c r="E3931" i="6"/>
  <c r="E3930" i="6"/>
  <c r="E3932" i="6" s="1"/>
  <c r="E3934" i="6" s="1"/>
  <c r="E3935" i="6" s="1"/>
  <c r="E3919" i="6"/>
  <c r="E3921" i="6" s="1"/>
  <c r="E3918" i="6"/>
  <c r="E3917" i="6"/>
  <c r="E3916" i="6"/>
  <c r="E3905" i="6"/>
  <c r="E3907" i="6" s="1"/>
  <c r="E3904" i="6"/>
  <c r="E3903" i="6"/>
  <c r="E3891" i="6"/>
  <c r="E3890" i="6"/>
  <c r="E3889" i="6"/>
  <c r="E3892" i="6" s="1"/>
  <c r="E3894" i="6" s="1"/>
  <c r="E3878" i="6"/>
  <c r="E3880" i="6" s="1"/>
  <c r="E3877" i="6"/>
  <c r="E3876" i="6"/>
  <c r="E3875" i="6"/>
  <c r="E3863" i="6"/>
  <c r="E3864" i="6" s="1"/>
  <c r="E3866" i="6" s="1"/>
  <c r="E3862" i="6"/>
  <c r="E3861" i="6"/>
  <c r="E3849" i="6"/>
  <c r="E3848" i="6"/>
  <c r="E3847" i="6"/>
  <c r="E3835" i="6"/>
  <c r="E3834" i="6"/>
  <c r="E3833" i="6"/>
  <c r="E3821" i="6"/>
  <c r="E3820" i="6"/>
  <c r="E3822" i="6" s="1"/>
  <c r="E3824" i="6" s="1"/>
  <c r="E3819" i="6"/>
  <c r="E3807" i="6"/>
  <c r="E3806" i="6"/>
  <c r="E3808" i="6" s="1"/>
  <c r="E3810" i="6" s="1"/>
  <c r="E3805" i="6"/>
  <c r="E3804" i="6"/>
  <c r="E3793" i="6"/>
  <c r="E3795" i="6" s="1"/>
  <c r="E3792" i="6"/>
  <c r="E3791" i="6"/>
  <c r="E3790" i="6"/>
  <c r="E3789" i="6"/>
  <c r="E3777" i="6"/>
  <c r="E3776" i="6"/>
  <c r="E3764" i="6"/>
  <c r="E3763" i="6"/>
  <c r="E3751" i="6"/>
  <c r="E3750" i="6"/>
  <c r="E3749" i="6"/>
  <c r="E3752" i="6" s="1"/>
  <c r="E3754" i="6" s="1"/>
  <c r="E3737" i="6"/>
  <c r="E3736" i="6"/>
  <c r="E3735" i="6"/>
  <c r="E3738" i="6" s="1"/>
  <c r="E3740" i="6" s="1"/>
  <c r="E3723" i="6"/>
  <c r="E3722" i="6"/>
  <c r="E3721" i="6"/>
  <c r="E3724" i="6" s="1"/>
  <c r="E3726" i="6" s="1"/>
  <c r="E3713" i="6"/>
  <c r="E3712" i="6"/>
  <c r="E3710" i="6"/>
  <c r="E3709" i="6"/>
  <c r="E3708" i="6"/>
  <c r="E3707" i="6"/>
  <c r="E3695" i="6"/>
  <c r="E3694" i="6"/>
  <c r="E3693" i="6"/>
  <c r="E3696" i="6" s="1"/>
  <c r="E3698" i="6" s="1"/>
  <c r="E3699" i="6" s="1"/>
  <c r="E3681" i="6"/>
  <c r="E3680" i="6"/>
  <c r="E3682" i="6" s="1"/>
  <c r="E3684" i="6" s="1"/>
  <c r="E3668" i="6"/>
  <c r="E3667" i="6"/>
  <c r="E3666" i="6"/>
  <c r="E3669" i="6" s="1"/>
  <c r="E3671" i="6" s="1"/>
  <c r="E3672" i="6" s="1"/>
  <c r="E3654" i="6"/>
  <c r="E3653" i="6"/>
  <c r="E3652" i="6"/>
  <c r="E3645" i="6"/>
  <c r="E3640" i="6"/>
  <c r="E3639" i="6"/>
  <c r="E3641" i="6" s="1"/>
  <c r="E3643" i="6" s="1"/>
  <c r="E3644" i="6" s="1"/>
  <c r="E3628" i="6"/>
  <c r="E3630" i="6" s="1"/>
  <c r="E3627" i="6"/>
  <c r="E3626" i="6"/>
  <c r="E3625" i="6"/>
  <c r="E3614" i="6"/>
  <c r="E3616" i="6" s="1"/>
  <c r="E3613" i="6"/>
  <c r="E3612" i="6"/>
  <c r="E3611" i="6"/>
  <c r="E3600" i="6"/>
  <c r="E3602" i="6" s="1"/>
  <c r="E3599" i="6"/>
  <c r="E3598" i="6"/>
  <c r="E3597" i="6"/>
  <c r="E3585" i="6"/>
  <c r="E3584" i="6"/>
  <c r="E3583" i="6"/>
  <c r="E3586" i="6" s="1"/>
  <c r="E3588" i="6" s="1"/>
  <c r="E3575" i="6"/>
  <c r="E3571" i="6"/>
  <c r="E3570" i="6"/>
  <c r="E3569" i="6"/>
  <c r="E3572" i="6" s="1"/>
  <c r="E3574" i="6" s="1"/>
  <c r="E3557" i="6"/>
  <c r="E3556" i="6"/>
  <c r="E3555" i="6"/>
  <c r="E3554" i="6"/>
  <c r="E3547" i="6"/>
  <c r="E3542" i="6"/>
  <c r="E3541" i="6"/>
  <c r="E3543" i="6" s="1"/>
  <c r="E3545" i="6" s="1"/>
  <c r="E3546" i="6" s="1"/>
  <c r="E3540" i="6"/>
  <c r="E3539" i="6"/>
  <c r="E3527" i="6"/>
  <c r="E3526" i="6"/>
  <c r="E3525" i="6"/>
  <c r="E3528" i="6" s="1"/>
  <c r="E3530" i="6" s="1"/>
  <c r="E3513" i="6"/>
  <c r="E3512" i="6"/>
  <c r="E3511" i="6"/>
  <c r="E3499" i="6"/>
  <c r="E3498" i="6"/>
  <c r="E3497" i="6"/>
  <c r="E3496" i="6"/>
  <c r="E3484" i="6"/>
  <c r="E3483" i="6"/>
  <c r="E3485" i="6" s="1"/>
  <c r="E3487" i="6" s="1"/>
  <c r="E3482" i="6"/>
  <c r="E3470" i="6"/>
  <c r="E3471" i="6" s="1"/>
  <c r="E3473" i="6" s="1"/>
  <c r="E3469" i="6"/>
  <c r="E3457" i="6"/>
  <c r="E3456" i="6"/>
  <c r="E3458" i="6" s="1"/>
  <c r="E3460" i="6" s="1"/>
  <c r="E3455" i="6"/>
  <c r="E3454" i="6"/>
  <c r="E3453" i="6"/>
  <c r="E3441" i="6"/>
  <c r="E3440" i="6"/>
  <c r="E3439" i="6"/>
  <c r="E3438" i="6"/>
  <c r="E3437" i="6"/>
  <c r="E3426" i="6"/>
  <c r="E3428" i="6" s="1"/>
  <c r="E3425" i="6"/>
  <c r="E3424" i="6"/>
  <c r="E3423" i="6"/>
  <c r="E3414" i="6"/>
  <c r="E3412" i="6"/>
  <c r="E3411" i="6"/>
  <c r="E3410" i="6"/>
  <c r="E3398" i="6"/>
  <c r="E3397" i="6"/>
  <c r="E3396" i="6"/>
  <c r="E3399" i="6" s="1"/>
  <c r="E3401" i="6" s="1"/>
  <c r="E3388" i="6"/>
  <c r="E3384" i="6"/>
  <c r="E3383" i="6"/>
  <c r="E3385" i="6" s="1"/>
  <c r="E3387" i="6" s="1"/>
  <c r="E3371" i="6"/>
  <c r="E3370" i="6"/>
  <c r="E3369" i="6"/>
  <c r="E3372" i="6" s="1"/>
  <c r="E3374" i="6" s="1"/>
  <c r="E3375" i="6" s="1"/>
  <c r="E3360" i="6"/>
  <c r="E3357" i="6"/>
  <c r="E3356" i="6"/>
  <c r="E3355" i="6"/>
  <c r="E3358" i="6" s="1"/>
  <c r="E3344" i="6"/>
  <c r="E3346" i="6" s="1"/>
  <c r="E3343" i="6"/>
  <c r="E3342" i="6"/>
  <c r="E3341" i="6"/>
  <c r="E3340" i="6"/>
  <c r="E3329" i="6"/>
  <c r="E3331" i="6" s="1"/>
  <c r="E3328" i="6"/>
  <c r="E3327" i="6"/>
  <c r="E3326" i="6"/>
  <c r="E3325" i="6"/>
  <c r="E3313" i="6"/>
  <c r="E3312" i="6"/>
  <c r="E3314" i="6" s="1"/>
  <c r="E3316" i="6" s="1"/>
  <c r="E3317" i="6" s="1"/>
  <c r="E3300" i="6"/>
  <c r="E3299" i="6"/>
  <c r="E3298" i="6"/>
  <c r="E3291" i="6"/>
  <c r="E3286" i="6"/>
  <c r="E3285" i="6"/>
  <c r="E3284" i="6"/>
  <c r="E3287" i="6" s="1"/>
  <c r="E3289" i="6" s="1"/>
  <c r="E3290" i="6" s="1"/>
  <c r="E3273" i="6"/>
  <c r="E3275" i="6" s="1"/>
  <c r="E3276" i="6" s="1"/>
  <c r="E3272" i="6"/>
  <c r="E3271" i="6"/>
  <c r="E3260" i="6"/>
  <c r="E3262" i="6" s="1"/>
  <c r="E3263" i="6" s="1"/>
  <c r="E3259" i="6"/>
  <c r="E3258" i="6"/>
  <c r="E3257" i="6"/>
  <c r="E3245" i="6"/>
  <c r="E3244" i="6"/>
  <c r="E3246" i="6" s="1"/>
  <c r="E3248" i="6" s="1"/>
  <c r="E3243" i="6"/>
  <c r="E3234" i="6"/>
  <c r="E3231" i="6"/>
  <c r="E3232" i="6" s="1"/>
  <c r="E3230" i="6"/>
  <c r="E3219" i="6"/>
  <c r="E3221" i="6" s="1"/>
  <c r="E3218" i="6"/>
  <c r="E3217" i="6"/>
  <c r="E3205" i="6"/>
  <c r="E3206" i="6" s="1"/>
  <c r="E3208" i="6" s="1"/>
  <c r="E3204" i="6"/>
  <c r="E3203" i="6"/>
  <c r="E3191" i="6"/>
  <c r="E3190" i="6"/>
  <c r="E3189" i="6"/>
  <c r="E3192" i="6" s="1"/>
  <c r="E3194" i="6" s="1"/>
  <c r="E3177" i="6"/>
  <c r="E3176" i="6"/>
  <c r="E3175" i="6"/>
  <c r="E3163" i="6"/>
  <c r="E3162" i="6"/>
  <c r="E3161" i="6"/>
  <c r="E3149" i="6"/>
  <c r="E3148" i="6"/>
  <c r="E3147" i="6"/>
  <c r="E3150" i="6" s="1"/>
  <c r="E3152" i="6" s="1"/>
  <c r="E3135" i="6"/>
  <c r="E3134" i="6"/>
  <c r="E3133" i="6"/>
  <c r="E3121" i="6"/>
  <c r="E3120" i="6"/>
  <c r="E3119" i="6"/>
  <c r="E3118" i="6"/>
  <c r="E3106" i="6"/>
  <c r="E3105" i="6"/>
  <c r="E3104" i="6"/>
  <c r="E3103" i="6"/>
  <c r="E3091" i="6"/>
  <c r="E3092" i="6" s="1"/>
  <c r="E3094" i="6" s="1"/>
  <c r="E3090" i="6"/>
  <c r="E3089" i="6"/>
  <c r="E3077" i="6"/>
  <c r="E3076" i="6"/>
  <c r="E3078" i="6" s="1"/>
  <c r="E3080" i="6" s="1"/>
  <c r="E3075" i="6"/>
  <c r="E3064" i="6"/>
  <c r="E3066" i="6" s="1"/>
  <c r="E3063" i="6"/>
  <c r="E3062" i="6"/>
  <c r="E3061" i="6"/>
  <c r="E3050" i="6"/>
  <c r="E3052" i="6" s="1"/>
  <c r="E3049" i="6"/>
  <c r="E3048" i="6"/>
  <c r="E3047" i="6"/>
  <c r="E3035" i="6"/>
  <c r="E3034" i="6"/>
  <c r="E3033" i="6"/>
  <c r="E3021" i="6"/>
  <c r="E3020" i="6"/>
  <c r="E3019" i="6"/>
  <c r="E3008" i="6"/>
  <c r="E3010" i="6" s="1"/>
  <c r="E3007" i="6"/>
  <c r="E3006" i="6"/>
  <c r="E2994" i="6"/>
  <c r="E2993" i="6"/>
  <c r="E2981" i="6"/>
  <c r="E2980" i="6"/>
  <c r="E2979" i="6"/>
  <c r="E2982" i="6" s="1"/>
  <c r="E2984" i="6" s="1"/>
  <c r="E2967" i="6"/>
  <c r="E2966" i="6"/>
  <c r="E2968" i="6" s="1"/>
  <c r="E2970" i="6" s="1"/>
  <c r="E2965" i="6"/>
  <c r="E2964" i="6"/>
  <c r="E2952" i="6"/>
  <c r="E2951" i="6"/>
  <c r="E2950" i="6"/>
  <c r="E2949" i="6"/>
  <c r="E2953" i="6" s="1"/>
  <c r="E2955" i="6" s="1"/>
  <c r="E2937" i="6"/>
  <c r="E2936" i="6"/>
  <c r="E2935" i="6"/>
  <c r="E2934" i="6"/>
  <c r="E2922" i="6"/>
  <c r="E2921" i="6"/>
  <c r="E2923" i="6" s="1"/>
  <c r="E2925" i="6" s="1"/>
  <c r="E2920" i="6"/>
  <c r="E2919" i="6"/>
  <c r="E2907" i="6"/>
  <c r="E2908" i="6" s="1"/>
  <c r="E2910" i="6" s="1"/>
  <c r="E2906" i="6"/>
  <c r="E2905" i="6"/>
  <c r="E2904" i="6"/>
  <c r="E2896" i="6"/>
  <c r="E2892" i="6"/>
  <c r="E2891" i="6"/>
  <c r="E2890" i="6"/>
  <c r="E2889" i="6"/>
  <c r="E2893" i="6" s="1"/>
  <c r="E2895" i="6" s="1"/>
  <c r="E2878" i="6"/>
  <c r="E2880" i="6" s="1"/>
  <c r="E2877" i="6"/>
  <c r="E2876" i="6"/>
  <c r="E2875" i="6"/>
  <c r="E2874" i="6"/>
  <c r="E2862" i="6"/>
  <c r="E2861" i="6"/>
  <c r="E2860" i="6"/>
  <c r="E2859" i="6"/>
  <c r="E2847" i="6"/>
  <c r="E2846" i="6"/>
  <c r="E2845" i="6"/>
  <c r="E2844" i="6"/>
  <c r="E2832" i="6"/>
  <c r="E2831" i="6"/>
  <c r="E2833" i="6" s="1"/>
  <c r="E2835" i="6" s="1"/>
  <c r="E2830" i="6"/>
  <c r="E2829" i="6"/>
  <c r="E2821" i="6"/>
  <c r="E2818" i="6"/>
  <c r="E2820" i="6" s="1"/>
  <c r="E2817" i="6"/>
  <c r="E2816" i="6"/>
  <c r="E2815" i="6"/>
  <c r="E2803" i="6"/>
  <c r="E2802" i="6"/>
  <c r="E2801" i="6"/>
  <c r="E2792" i="6"/>
  <c r="E2793" i="6" s="1"/>
  <c r="E2789" i="6"/>
  <c r="E2788" i="6"/>
  <c r="E2787" i="6"/>
  <c r="E2790" i="6" s="1"/>
  <c r="E2776" i="6"/>
  <c r="E2778" i="6" s="1"/>
  <c r="E2779" i="6" s="1"/>
  <c r="E2775" i="6"/>
  <c r="E2774" i="6"/>
  <c r="E2773" i="6"/>
  <c r="E2764" i="6"/>
  <c r="E2761" i="6"/>
  <c r="E2762" i="6" s="1"/>
  <c r="E2760" i="6"/>
  <c r="E2759" i="6"/>
  <c r="E2747" i="6"/>
  <c r="E2746" i="6"/>
  <c r="E2748" i="6" s="1"/>
  <c r="E2750" i="6" s="1"/>
  <c r="E2745" i="6"/>
  <c r="E2737" i="6"/>
  <c r="E2734" i="6"/>
  <c r="E2736" i="6" s="1"/>
  <c r="E2733" i="6"/>
  <c r="E2732" i="6"/>
  <c r="E2731" i="6"/>
  <c r="E2719" i="6"/>
  <c r="E2718" i="6"/>
  <c r="E2717" i="6"/>
  <c r="E2720" i="6" s="1"/>
  <c r="E2722" i="6" s="1"/>
  <c r="E2709" i="6"/>
  <c r="E2705" i="6"/>
  <c r="E2704" i="6"/>
  <c r="E2703" i="6"/>
  <c r="E2706" i="6" s="1"/>
  <c r="E2708" i="6" s="1"/>
  <c r="E2692" i="6"/>
  <c r="E2694" i="6" s="1"/>
  <c r="E2691" i="6"/>
  <c r="E2690" i="6"/>
  <c r="E2689" i="6"/>
  <c r="E2677" i="6"/>
  <c r="E2678" i="6" s="1"/>
  <c r="E2680" i="6" s="1"/>
  <c r="E2676" i="6"/>
  <c r="E2675" i="6"/>
  <c r="E2663" i="6"/>
  <c r="E2664" i="6" s="1"/>
  <c r="E2666" i="6" s="1"/>
  <c r="E2662" i="6"/>
  <c r="E2661" i="6"/>
  <c r="E2653" i="6"/>
  <c r="E2650" i="6"/>
  <c r="E2652" i="6" s="1"/>
  <c r="E2649" i="6"/>
  <c r="E2648" i="6"/>
  <c r="E2647" i="6"/>
  <c r="E2635" i="6"/>
  <c r="E2634" i="6"/>
  <c r="E2633" i="6"/>
  <c r="E2621" i="6"/>
  <c r="E2620" i="6"/>
  <c r="E2619" i="6"/>
  <c r="E2618" i="6"/>
  <c r="E2622" i="6" s="1"/>
  <c r="E2624" i="6" s="1"/>
  <c r="E2606" i="6"/>
  <c r="E2607" i="6" s="1"/>
  <c r="E2609" i="6" s="1"/>
  <c r="E2605" i="6"/>
  <c r="E2604" i="6"/>
  <c r="E2603" i="6"/>
  <c r="E2595" i="6"/>
  <c r="E2591" i="6"/>
  <c r="E2590" i="6"/>
  <c r="E2589" i="6"/>
  <c r="E2588" i="6"/>
  <c r="E2592" i="6" s="1"/>
  <c r="E2594" i="6" s="1"/>
  <c r="E2576" i="6"/>
  <c r="E2575" i="6"/>
  <c r="E2574" i="6"/>
  <c r="E2573" i="6"/>
  <c r="E2561" i="6"/>
  <c r="E2560" i="6"/>
  <c r="E2559" i="6"/>
  <c r="E2562" i="6" s="1"/>
  <c r="E2564" i="6" s="1"/>
  <c r="E2558" i="6"/>
  <c r="E2546" i="6"/>
  <c r="E2545" i="6"/>
  <c r="E2544" i="6"/>
  <c r="E2543" i="6"/>
  <c r="E2547" i="6" s="1"/>
  <c r="E2549" i="6" s="1"/>
  <c r="E2531" i="6"/>
  <c r="E2530" i="6"/>
  <c r="E2529" i="6"/>
  <c r="E2528" i="6"/>
  <c r="E2517" i="6"/>
  <c r="E2519" i="6" s="1"/>
  <c r="E2516" i="6"/>
  <c r="E2515" i="6"/>
  <c r="E2514" i="6"/>
  <c r="E2513" i="6"/>
  <c r="E2501" i="6"/>
  <c r="E2500" i="6"/>
  <c r="E2499" i="6"/>
  <c r="E2502" i="6" s="1"/>
  <c r="E2504" i="6" s="1"/>
  <c r="E2492" i="6"/>
  <c r="E2487" i="6"/>
  <c r="E2486" i="6"/>
  <c r="E2488" i="6" s="1"/>
  <c r="E2490" i="6" s="1"/>
  <c r="E2491" i="6" s="1"/>
  <c r="E2478" i="6"/>
  <c r="E2479" i="6" s="1"/>
  <c r="E2474" i="6"/>
  <c r="E2473" i="6"/>
  <c r="E2475" i="6" s="1"/>
  <c r="E2477" i="6" s="1"/>
  <c r="E2461" i="6"/>
  <c r="E2460" i="6"/>
  <c r="E2462" i="6" s="1"/>
  <c r="E2464" i="6" s="1"/>
  <c r="E2465" i="6" s="1"/>
  <c r="E2448" i="6"/>
  <c r="E2447" i="6"/>
  <c r="E2446" i="6"/>
  <c r="E2445" i="6"/>
  <c r="E2438" i="6"/>
  <c r="E2433" i="6"/>
  <c r="E2432" i="6"/>
  <c r="E2431" i="6"/>
  <c r="E2434" i="6" s="1"/>
  <c r="E2436" i="6" s="1"/>
  <c r="E2437" i="6" s="1"/>
  <c r="E2430" i="6"/>
  <c r="E2418" i="6"/>
  <c r="E2417" i="6"/>
  <c r="E2405" i="6"/>
  <c r="E2406" i="6" s="1"/>
  <c r="E2408" i="6" s="1"/>
  <c r="E2404" i="6"/>
  <c r="E2396" i="6"/>
  <c r="E2395" i="6"/>
  <c r="E2393" i="6"/>
  <c r="E2392" i="6"/>
  <c r="E2391" i="6"/>
  <c r="E2390" i="6"/>
  <c r="E2389" i="6"/>
  <c r="E2382" i="6"/>
  <c r="E2377" i="6"/>
  <c r="E2376" i="6"/>
  <c r="E2375" i="6"/>
  <c r="E2374" i="6"/>
  <c r="E2378" i="6" s="1"/>
  <c r="E2380" i="6" s="1"/>
  <c r="E2381" i="6" s="1"/>
  <c r="E2362" i="6"/>
  <c r="E2361" i="6"/>
  <c r="E2360" i="6"/>
  <c r="E2348" i="6"/>
  <c r="E2347" i="6"/>
  <c r="E2346" i="6"/>
  <c r="E2338" i="6"/>
  <c r="E2337" i="6"/>
  <c r="E2335" i="6"/>
  <c r="E2334" i="6"/>
  <c r="E2333" i="6"/>
  <c r="E2332" i="6"/>
  <c r="E2325" i="6"/>
  <c r="E2320" i="6"/>
  <c r="E2319" i="6"/>
  <c r="E2318" i="6"/>
  <c r="E2317" i="6"/>
  <c r="E2321" i="6" s="1"/>
  <c r="E2323" i="6" s="1"/>
  <c r="E2324" i="6" s="1"/>
  <c r="E2316" i="6"/>
  <c r="E2308" i="6"/>
  <c r="E2304" i="6"/>
  <c r="E2303" i="6"/>
  <c r="E2302" i="6"/>
  <c r="E2301" i="6"/>
  <c r="E2305" i="6" s="1"/>
  <c r="E2307" i="6" s="1"/>
  <c r="E2289" i="6"/>
  <c r="E2288" i="6"/>
  <c r="E2287" i="6"/>
  <c r="E2286" i="6"/>
  <c r="E2290" i="6" s="1"/>
  <c r="E2292" i="6" s="1"/>
  <c r="E2278" i="6"/>
  <c r="E2274" i="6"/>
  <c r="E2273" i="6"/>
  <c r="E2272" i="6"/>
  <c r="E2271" i="6"/>
  <c r="E2275" i="6" s="1"/>
  <c r="E2277" i="6" s="1"/>
  <c r="E2264" i="6"/>
  <c r="E2260" i="6"/>
  <c r="E2262" i="6" s="1"/>
  <c r="E2263" i="6" s="1"/>
  <c r="E2259" i="6"/>
  <c r="E2258" i="6"/>
  <c r="E2257" i="6"/>
  <c r="E2256" i="6"/>
  <c r="E2255" i="6"/>
  <c r="E2244" i="6"/>
  <c r="E2246" i="6" s="1"/>
  <c r="E2243" i="6"/>
  <c r="E2242" i="6"/>
  <c r="E2230" i="6"/>
  <c r="E2229" i="6"/>
  <c r="E2231" i="6" s="1"/>
  <c r="E2233" i="6" s="1"/>
  <c r="E2217" i="6"/>
  <c r="E2216" i="6"/>
  <c r="E2215" i="6"/>
  <c r="E2218" i="6" s="1"/>
  <c r="E2220" i="6" s="1"/>
  <c r="E2207" i="6"/>
  <c r="E2203" i="6"/>
  <c r="E2204" i="6" s="1"/>
  <c r="E2206" i="6" s="1"/>
  <c r="E2192" i="6"/>
  <c r="E2194" i="6" s="1"/>
  <c r="E2191" i="6"/>
  <c r="E2183" i="6"/>
  <c r="E2180" i="6"/>
  <c r="E2182" i="6" s="1"/>
  <c r="E2179" i="6"/>
  <c r="E2167" i="6"/>
  <c r="E2166" i="6"/>
  <c r="E2168" i="6" s="1"/>
  <c r="E2170" i="6" s="1"/>
  <c r="E2165" i="6"/>
  <c r="E2154" i="6"/>
  <c r="E2156" i="6" s="1"/>
  <c r="E2157" i="6" s="1"/>
  <c r="E2153" i="6"/>
  <c r="E2152" i="6"/>
  <c r="E2151" i="6"/>
  <c r="E2140" i="6"/>
  <c r="E2142" i="6" s="1"/>
  <c r="E2139" i="6"/>
  <c r="E2138" i="6"/>
  <c r="E2137" i="6"/>
  <c r="E2125" i="6"/>
  <c r="E2124" i="6"/>
  <c r="E2123" i="6"/>
  <c r="E2122" i="6"/>
  <c r="E2121" i="6"/>
  <c r="E2120" i="6"/>
  <c r="E2109" i="6"/>
  <c r="E2111" i="6" s="1"/>
  <c r="E2108" i="6"/>
  <c r="E2107" i="6"/>
  <c r="E2095" i="6"/>
  <c r="E2096" i="6" s="1"/>
  <c r="E2098" i="6" s="1"/>
  <c r="E2094" i="6"/>
  <c r="E2093" i="6"/>
  <c r="E2092" i="6"/>
  <c r="E2091" i="6"/>
  <c r="E2090" i="6"/>
  <c r="E2089" i="6"/>
  <c r="E2088" i="6"/>
  <c r="E2087" i="6"/>
  <c r="E2086" i="6"/>
  <c r="E2085" i="6"/>
  <c r="E2073" i="6"/>
  <c r="E2072" i="6"/>
  <c r="E2071" i="6"/>
  <c r="E2070" i="6"/>
  <c r="E2069" i="6"/>
  <c r="E2060" i="6"/>
  <c r="E2058" i="6"/>
  <c r="E2057" i="6"/>
  <c r="E2056" i="6"/>
  <c r="E2055" i="6"/>
  <c r="E2054" i="6"/>
  <c r="E2053" i="6"/>
  <c r="E2041" i="6"/>
  <c r="E2040" i="6"/>
  <c r="E2039" i="6"/>
  <c r="E2028" i="6"/>
  <c r="E2030" i="6" s="1"/>
  <c r="E2031" i="6" s="1"/>
  <c r="E2027" i="6"/>
  <c r="E2026" i="6"/>
  <c r="E2025" i="6"/>
  <c r="E2024" i="6"/>
  <c r="E2013" i="6"/>
  <c r="E2015" i="6" s="1"/>
  <c r="E2012" i="6"/>
  <c r="E2011" i="6"/>
  <c r="E2010" i="6"/>
  <c r="E2001" i="6"/>
  <c r="E2002" i="6" s="1"/>
  <c r="E1998" i="6"/>
  <c r="E1997" i="6"/>
  <c r="E1996" i="6"/>
  <c r="E1999" i="6" s="1"/>
  <c r="E1984" i="6"/>
  <c r="E1983" i="6"/>
  <c r="E1982" i="6"/>
  <c r="E1970" i="6"/>
  <c r="E1969" i="6"/>
  <c r="E1968" i="6"/>
  <c r="E1967" i="6"/>
  <c r="E1963" i="6"/>
  <c r="E1962" i="6"/>
  <c r="E1964" i="6" s="1"/>
  <c r="E1950" i="6"/>
  <c r="E1949" i="6"/>
  <c r="E1948" i="6"/>
  <c r="E1947" i="6"/>
  <c r="E1946" i="6"/>
  <c r="E1934" i="6"/>
  <c r="E1933" i="6"/>
  <c r="E1932" i="6"/>
  <c r="E1931" i="6"/>
  <c r="E1930" i="6"/>
  <c r="E1918" i="6"/>
  <c r="E1917" i="6"/>
  <c r="E1916" i="6"/>
  <c r="E1915" i="6"/>
  <c r="E1919" i="6" s="1"/>
  <c r="E1921" i="6" s="1"/>
  <c r="E1914" i="6"/>
  <c r="E1902" i="6"/>
  <c r="E1901" i="6"/>
  <c r="E1900" i="6"/>
  <c r="E1899" i="6"/>
  <c r="E1898" i="6"/>
  <c r="E1903" i="6" s="1"/>
  <c r="E1905" i="6" s="1"/>
  <c r="E1886" i="6"/>
  <c r="E1885" i="6"/>
  <c r="E1884" i="6"/>
  <c r="E1883" i="6"/>
  <c r="E1882" i="6"/>
  <c r="E1870" i="6"/>
  <c r="E1871" i="6" s="1"/>
  <c r="E1873" i="6" s="1"/>
  <c r="E1869" i="6"/>
  <c r="E1868" i="6"/>
  <c r="E1859" i="6"/>
  <c r="E1857" i="6"/>
  <c r="E1856" i="6"/>
  <c r="E1855" i="6"/>
  <c r="E1854" i="6"/>
  <c r="E1842" i="6"/>
  <c r="E1841" i="6"/>
  <c r="E1840" i="6"/>
  <c r="E1839" i="6"/>
  <c r="E1838" i="6"/>
  <c r="E1831" i="6"/>
  <c r="E1827" i="6"/>
  <c r="E1829" i="6" s="1"/>
  <c r="E1830" i="6" s="1"/>
  <c r="E1826" i="6"/>
  <c r="E1825" i="6"/>
  <c r="E1824" i="6"/>
  <c r="E1823" i="6"/>
  <c r="E1822" i="6"/>
  <c r="E1813" i="6"/>
  <c r="E1811" i="6"/>
  <c r="E1810" i="6"/>
  <c r="E1809" i="6"/>
  <c r="E1797" i="6"/>
  <c r="E1796" i="6"/>
  <c r="E1795" i="6"/>
  <c r="E1794" i="6"/>
  <c r="E1793" i="6"/>
  <c r="E1782" i="6"/>
  <c r="E1784" i="6" s="1"/>
  <c r="E1785" i="6" s="1"/>
  <c r="E1781" i="6"/>
  <c r="E1780" i="6"/>
  <c r="E1779" i="6"/>
  <c r="E1778" i="6"/>
  <c r="E1777" i="6"/>
  <c r="E1768" i="6"/>
  <c r="E1766" i="6"/>
  <c r="E1765" i="6"/>
  <c r="E1764" i="6"/>
  <c r="E1763" i="6"/>
  <c r="E1762" i="6"/>
  <c r="E1761" i="6"/>
  <c r="E1760" i="6"/>
  <c r="E1748" i="6"/>
  <c r="E1747" i="6"/>
  <c r="E1746" i="6"/>
  <c r="E1745" i="6"/>
  <c r="E1744" i="6"/>
  <c r="E1749" i="6" s="1"/>
  <c r="E1751" i="6" s="1"/>
  <c r="E1732" i="6"/>
  <c r="E1731" i="6"/>
  <c r="E1730" i="6"/>
  <c r="E1729" i="6"/>
  <c r="E1728" i="6"/>
  <c r="E1727" i="6"/>
  <c r="E1726" i="6"/>
  <c r="E1725" i="6"/>
  <c r="E1724" i="6"/>
  <c r="E1712" i="6"/>
  <c r="E1711" i="6"/>
  <c r="E1710" i="6"/>
  <c r="E1709" i="6"/>
  <c r="E1708" i="6"/>
  <c r="E1707" i="6"/>
  <c r="E1706" i="6"/>
  <c r="E1705" i="6"/>
  <c r="E1704" i="6"/>
  <c r="E1713" i="6" s="1"/>
  <c r="E1715" i="6" s="1"/>
  <c r="E1692" i="6"/>
  <c r="E1691" i="6"/>
  <c r="E1690" i="6"/>
  <c r="E1689" i="6"/>
  <c r="E1688" i="6"/>
  <c r="E1687" i="6"/>
  <c r="E1693" i="6" s="1"/>
  <c r="E1695" i="6" s="1"/>
  <c r="E1675" i="6"/>
  <c r="E1674" i="6"/>
  <c r="E1673" i="6"/>
  <c r="E1672" i="6"/>
  <c r="E1671" i="6"/>
  <c r="E1662" i="6"/>
  <c r="E1660" i="6"/>
  <c r="E1659" i="6"/>
  <c r="E1658" i="6"/>
  <c r="E1657" i="6"/>
  <c r="E1656" i="6"/>
  <c r="E1655" i="6"/>
  <c r="E1643" i="6"/>
  <c r="E1642" i="6"/>
  <c r="E1641" i="6"/>
  <c r="E1640" i="6"/>
  <c r="E1628" i="6"/>
  <c r="E1627" i="6"/>
  <c r="E1626" i="6"/>
  <c r="E1625" i="6"/>
  <c r="E1624" i="6"/>
  <c r="E1623" i="6"/>
  <c r="E1629" i="6" s="1"/>
  <c r="E1631" i="6" s="1"/>
  <c r="E1611" i="6"/>
  <c r="E1610" i="6"/>
  <c r="E1609" i="6"/>
  <c r="E1608" i="6"/>
  <c r="E1607" i="6"/>
  <c r="E1595" i="6"/>
  <c r="E1596" i="6" s="1"/>
  <c r="E1598" i="6" s="1"/>
  <c r="E1594" i="6"/>
  <c r="E1593" i="6"/>
  <c r="E1584" i="6"/>
  <c r="E1582" i="6"/>
  <c r="E1581" i="6"/>
  <c r="E1570" i="6"/>
  <c r="E1572" i="6" s="1"/>
  <c r="E1569" i="6"/>
  <c r="E1568" i="6"/>
  <c r="E1559" i="6"/>
  <c r="E1557" i="6"/>
  <c r="E1556" i="6"/>
  <c r="E1555" i="6"/>
  <c r="E1546" i="6"/>
  <c r="E1544" i="6"/>
  <c r="E1543" i="6"/>
  <c r="E1542" i="6"/>
  <c r="E1541" i="6"/>
  <c r="E1530" i="6"/>
  <c r="E1532" i="6" s="1"/>
  <c r="E1529" i="6"/>
  <c r="E1528" i="6"/>
  <c r="E1527" i="6"/>
  <c r="E1526" i="6"/>
  <c r="E1525" i="6"/>
  <c r="E1524" i="6"/>
  <c r="E1523" i="6"/>
  <c r="E1522" i="6"/>
  <c r="E1521" i="6"/>
  <c r="E1520" i="6"/>
  <c r="E1508" i="6"/>
  <c r="E1507" i="6"/>
  <c r="E1506" i="6"/>
  <c r="E1509" i="6" s="1"/>
  <c r="E1511" i="6" s="1"/>
  <c r="E1494" i="6"/>
  <c r="E1493" i="6"/>
  <c r="E1495" i="6" s="1"/>
  <c r="E1497" i="6" s="1"/>
  <c r="E1492" i="6"/>
  <c r="E1491" i="6"/>
  <c r="E1490" i="6"/>
  <c r="E1489" i="6"/>
  <c r="E1477" i="6"/>
  <c r="E1476" i="6"/>
  <c r="E1475" i="6"/>
  <c r="E1474" i="6"/>
  <c r="E1473" i="6"/>
  <c r="E1472" i="6"/>
  <c r="E1471" i="6"/>
  <c r="E1470" i="6"/>
  <c r="E1469" i="6"/>
  <c r="E1478" i="6" s="1"/>
  <c r="E1480" i="6" s="1"/>
  <c r="E1457" i="6"/>
  <c r="E1456" i="6"/>
  <c r="E1455" i="6"/>
  <c r="E1454" i="6"/>
  <c r="E1453" i="6"/>
  <c r="E1452" i="6"/>
  <c r="E1451" i="6"/>
  <c r="E1450" i="6"/>
  <c r="E1449" i="6"/>
  <c r="E1448" i="6"/>
  <c r="E1458" i="6" s="1"/>
  <c r="E1460" i="6" s="1"/>
  <c r="E1447" i="6"/>
  <c r="E1436" i="6"/>
  <c r="E1438" i="6" s="1"/>
  <c r="E1435" i="6"/>
  <c r="E1423" i="6"/>
  <c r="E1422" i="6"/>
  <c r="E1421" i="6"/>
  <c r="E1420" i="6"/>
  <c r="E1419" i="6"/>
  <c r="E1418" i="6"/>
  <c r="E1417" i="6"/>
  <c r="E1416" i="6"/>
  <c r="E1415" i="6"/>
  <c r="E1424" i="6" s="1"/>
  <c r="E1426" i="6" s="1"/>
  <c r="E1414" i="6"/>
  <c r="E1413" i="6"/>
  <c r="E1401" i="6"/>
  <c r="E1400" i="6"/>
  <c r="E1399" i="6"/>
  <c r="E1398" i="6"/>
  <c r="E1397" i="6"/>
  <c r="E1396" i="6"/>
  <c r="E1395" i="6"/>
  <c r="E1394" i="6"/>
  <c r="E1393" i="6"/>
  <c r="E1392" i="6"/>
  <c r="E1391" i="6"/>
  <c r="E1379" i="6"/>
  <c r="E1378" i="6"/>
  <c r="E1377" i="6"/>
  <c r="E1376" i="6"/>
  <c r="E1375" i="6"/>
  <c r="E1374" i="6"/>
  <c r="E1373" i="6"/>
  <c r="E1380" i="6" s="1"/>
  <c r="E1382" i="6" s="1"/>
  <c r="E1361" i="6"/>
  <c r="E1362" i="6" s="1"/>
  <c r="E1364" i="6" s="1"/>
  <c r="E1360" i="6"/>
  <c r="E1359" i="6"/>
  <c r="E1358" i="6"/>
  <c r="E1357" i="6"/>
  <c r="E1345" i="6"/>
  <c r="E1344" i="6"/>
  <c r="E1343" i="6"/>
  <c r="E1342" i="6"/>
  <c r="E1341" i="6"/>
  <c r="E1346" i="6" s="1"/>
  <c r="E1348" i="6" s="1"/>
  <c r="E1329" i="6"/>
  <c r="E1328" i="6"/>
  <c r="E1327" i="6"/>
  <c r="E1326" i="6"/>
  <c r="E1325" i="6"/>
  <c r="E1324" i="6"/>
  <c r="E1323" i="6"/>
  <c r="E1322" i="6"/>
  <c r="E1310" i="6"/>
  <c r="E1309" i="6"/>
  <c r="E1308" i="6"/>
  <c r="E1307" i="6"/>
  <c r="E1306" i="6"/>
  <c r="E1305" i="6"/>
  <c r="E1304" i="6"/>
  <c r="E1303" i="6"/>
  <c r="E1311" i="6" s="1"/>
  <c r="E1313" i="6" s="1"/>
  <c r="E1291" i="6"/>
  <c r="E1290" i="6"/>
  <c r="E1289" i="6"/>
  <c r="E1288" i="6"/>
  <c r="E1287" i="6"/>
  <c r="E1286" i="6"/>
  <c r="E1292" i="6" s="1"/>
  <c r="E1294" i="6" s="1"/>
  <c r="E1274" i="6"/>
  <c r="E1273" i="6"/>
  <c r="E1272" i="6"/>
  <c r="E1271" i="6"/>
  <c r="E1275" i="6" s="1"/>
  <c r="E1277" i="6" s="1"/>
  <c r="E1270" i="6"/>
  <c r="E1269" i="6"/>
  <c r="E1257" i="6"/>
  <c r="E1256" i="6"/>
  <c r="E1255" i="6"/>
  <c r="E1254" i="6"/>
  <c r="E1253" i="6"/>
  <c r="E1252" i="6"/>
  <c r="E1258" i="6" s="1"/>
  <c r="E1260" i="6" s="1"/>
  <c r="E1240" i="6"/>
  <c r="E1239" i="6"/>
  <c r="E1238" i="6"/>
  <c r="E1237" i="6"/>
  <c r="E1241" i="6" s="1"/>
  <c r="E1243" i="6" s="1"/>
  <c r="E1236" i="6"/>
  <c r="E1224" i="6"/>
  <c r="E1223" i="6"/>
  <c r="E1222" i="6"/>
  <c r="E1225" i="6" s="1"/>
  <c r="E1227" i="6" s="1"/>
  <c r="E1221" i="6"/>
  <c r="E1220" i="6"/>
  <c r="E1208" i="6"/>
  <c r="E1207" i="6"/>
  <c r="E1206" i="6"/>
  <c r="E1205" i="6"/>
  <c r="E1204" i="6"/>
  <c r="E1192" i="6"/>
  <c r="E1191" i="6"/>
  <c r="E1190" i="6"/>
  <c r="E1189" i="6"/>
  <c r="E1193" i="6" s="1"/>
  <c r="E1195" i="6" s="1"/>
  <c r="E1188" i="6"/>
  <c r="E1176" i="6"/>
  <c r="E1175" i="6"/>
  <c r="E1174" i="6"/>
  <c r="E1173" i="6"/>
  <c r="E1177" i="6" s="1"/>
  <c r="E1179" i="6" s="1"/>
  <c r="E1172" i="6"/>
  <c r="E1161" i="6"/>
  <c r="E1163" i="6" s="1"/>
  <c r="E1160" i="6"/>
  <c r="E1159" i="6"/>
  <c r="E1158" i="6"/>
  <c r="E1157" i="6"/>
  <c r="E1156" i="6"/>
  <c r="E1144" i="6"/>
  <c r="E1143" i="6"/>
  <c r="E1142" i="6"/>
  <c r="E1141" i="6"/>
  <c r="E1140" i="6"/>
  <c r="E1128" i="6"/>
  <c r="E1127" i="6"/>
  <c r="E1126" i="6"/>
  <c r="E1125" i="6"/>
  <c r="E1129" i="6" s="1"/>
  <c r="E1131" i="6" s="1"/>
  <c r="E1124" i="6"/>
  <c r="E1112" i="6"/>
  <c r="E1111" i="6"/>
  <c r="E1113" i="6" s="1"/>
  <c r="E1115" i="6" s="1"/>
  <c r="E1110" i="6"/>
  <c r="E1109" i="6"/>
  <c r="E1108" i="6"/>
  <c r="E1096" i="6"/>
  <c r="E1095" i="6"/>
  <c r="E1094" i="6"/>
  <c r="E1093" i="6"/>
  <c r="E1092" i="6"/>
  <c r="E1097" i="6" s="1"/>
  <c r="E1099" i="6" s="1"/>
  <c r="E1080" i="6"/>
  <c r="E1079" i="6"/>
  <c r="E1078" i="6"/>
  <c r="E1077" i="6"/>
  <c r="E1076" i="6"/>
  <c r="E1064" i="6"/>
  <c r="E1063" i="6"/>
  <c r="E1062" i="6"/>
  <c r="E1061" i="6"/>
  <c r="E1060" i="6"/>
  <c r="E1065" i="6" s="1"/>
  <c r="E1067" i="6" s="1"/>
  <c r="E1048" i="6"/>
  <c r="E1047" i="6"/>
  <c r="E1049" i="6" s="1"/>
  <c r="E1046" i="6"/>
  <c r="E1045" i="6"/>
  <c r="E1044" i="6"/>
  <c r="E1043" i="6"/>
  <c r="E1040" i="6"/>
  <c r="E1039" i="6"/>
  <c r="E1038" i="6"/>
  <c r="E1026" i="6"/>
  <c r="E1025" i="6"/>
  <c r="E1024" i="6"/>
  <c r="E1027" i="6" s="1"/>
  <c r="E1023" i="6"/>
  <c r="E1022" i="6"/>
  <c r="E1021" i="6"/>
  <c r="E1018" i="6"/>
  <c r="E1017" i="6"/>
  <c r="E1016" i="6"/>
  <c r="E1004" i="6"/>
  <c r="E1003" i="6"/>
  <c r="E1005" i="6" s="1"/>
  <c r="E1002" i="6"/>
  <c r="E1001" i="6"/>
  <c r="E1000" i="6"/>
  <c r="E996" i="6"/>
  <c r="E997" i="6" s="1"/>
  <c r="E1007" i="6" s="1"/>
  <c r="E984" i="6"/>
  <c r="E983" i="6"/>
  <c r="E982" i="6"/>
  <c r="E985" i="6" s="1"/>
  <c r="E987" i="6" s="1"/>
  <c r="E981" i="6"/>
  <c r="E980" i="6"/>
  <c r="E968" i="6"/>
  <c r="E967" i="6"/>
  <c r="E966" i="6"/>
  <c r="E965" i="6"/>
  <c r="E964" i="6"/>
  <c r="E963" i="6"/>
  <c r="E969" i="6" s="1"/>
  <c r="E959" i="6"/>
  <c r="E958" i="6"/>
  <c r="E960" i="6" s="1"/>
  <c r="E971" i="6" s="1"/>
  <c r="E946" i="6"/>
  <c r="E945" i="6"/>
  <c r="E944" i="6"/>
  <c r="E943" i="6"/>
  <c r="E942" i="6"/>
  <c r="E941" i="6"/>
  <c r="E940" i="6"/>
  <c r="E937" i="6"/>
  <c r="E936" i="6"/>
  <c r="E935" i="6"/>
  <c r="E934" i="6"/>
  <c r="E922" i="6"/>
  <c r="E921" i="6"/>
  <c r="E923" i="6" s="1"/>
  <c r="E925" i="6" s="1"/>
  <c r="E920" i="6"/>
  <c r="E908" i="6"/>
  <c r="E907" i="6"/>
  <c r="E906" i="6"/>
  <c r="E905" i="6"/>
  <c r="E909" i="6" s="1"/>
  <c r="E911" i="6" s="1"/>
  <c r="E904" i="6"/>
  <c r="E892" i="6"/>
  <c r="E891" i="6"/>
  <c r="E890" i="6"/>
  <c r="E889" i="6"/>
  <c r="E888" i="6"/>
  <c r="E876" i="6"/>
  <c r="E875" i="6"/>
  <c r="E874" i="6"/>
  <c r="E873" i="6"/>
  <c r="E877" i="6" s="1"/>
  <c r="E879" i="6" s="1"/>
  <c r="E872" i="6"/>
  <c r="E860" i="6"/>
  <c r="E859" i="6"/>
  <c r="E858" i="6"/>
  <c r="E857" i="6"/>
  <c r="E861" i="6" s="1"/>
  <c r="E863" i="6" s="1"/>
  <c r="E856" i="6"/>
  <c r="E844" i="6"/>
  <c r="E843" i="6"/>
  <c r="E842" i="6"/>
  <c r="E841" i="6"/>
  <c r="E840" i="6"/>
  <c r="E845" i="6" s="1"/>
  <c r="E847" i="6" s="1"/>
  <c r="E828" i="6"/>
  <c r="E827" i="6"/>
  <c r="E826" i="6"/>
  <c r="E825" i="6"/>
  <c r="E824" i="6"/>
  <c r="E812" i="6"/>
  <c r="E811" i="6"/>
  <c r="E810" i="6"/>
  <c r="E809" i="6"/>
  <c r="E808" i="6"/>
  <c r="E813" i="6" s="1"/>
  <c r="E815" i="6" s="1"/>
  <c r="E796" i="6"/>
  <c r="E795" i="6"/>
  <c r="E794" i="6"/>
  <c r="E793" i="6"/>
  <c r="E792" i="6"/>
  <c r="E797" i="6" s="1"/>
  <c r="E799" i="6" s="1"/>
  <c r="E780" i="6"/>
  <c r="E779" i="6"/>
  <c r="E778" i="6"/>
  <c r="E777" i="6"/>
  <c r="E776" i="6"/>
  <c r="E781" i="6" s="1"/>
  <c r="E783" i="6" s="1"/>
  <c r="E764" i="6"/>
  <c r="E763" i="6"/>
  <c r="E762" i="6"/>
  <c r="E761" i="6"/>
  <c r="E760" i="6"/>
  <c r="E759" i="6"/>
  <c r="E758" i="6"/>
  <c r="E757" i="6"/>
  <c r="E765" i="6" s="1"/>
  <c r="E767" i="6" s="1"/>
  <c r="E756" i="6"/>
  <c r="E755" i="6"/>
  <c r="E743" i="6"/>
  <c r="E742" i="6"/>
  <c r="E744" i="6" s="1"/>
  <c r="E746" i="6" s="1"/>
  <c r="E741" i="6"/>
  <c r="E732" i="6"/>
  <c r="E730" i="6"/>
  <c r="E729" i="6"/>
  <c r="E717" i="6"/>
  <c r="E716" i="6"/>
  <c r="E718" i="6" s="1"/>
  <c r="E720" i="6" s="1"/>
  <c r="E715" i="6"/>
  <c r="E714" i="6"/>
  <c r="E702" i="6"/>
  <c r="E703" i="6" s="1"/>
  <c r="E705" i="6" s="1"/>
  <c r="E690" i="6"/>
  <c r="E691" i="6" s="1"/>
  <c r="E693" i="6" s="1"/>
  <c r="E689" i="6"/>
  <c r="E677" i="6"/>
  <c r="E676" i="6"/>
  <c r="E675" i="6"/>
  <c r="E678" i="6" s="1"/>
  <c r="E680" i="6" s="1"/>
  <c r="E674" i="6"/>
  <c r="E662" i="6"/>
  <c r="E661" i="6"/>
  <c r="E663" i="6" s="1"/>
  <c r="E665" i="6" s="1"/>
  <c r="E649" i="6"/>
  <c r="E648" i="6"/>
  <c r="E647" i="6"/>
  <c r="E646" i="6"/>
  <c r="E645" i="6"/>
  <c r="E650" i="6" s="1"/>
  <c r="E652" i="6" s="1"/>
  <c r="E634" i="6"/>
  <c r="E636" i="6" s="1"/>
  <c r="E633" i="6"/>
  <c r="E632" i="6"/>
  <c r="E620" i="6"/>
  <c r="E619" i="6"/>
  <c r="E621" i="6" s="1"/>
  <c r="E623" i="6" s="1"/>
  <c r="E608" i="6"/>
  <c r="E610" i="6" s="1"/>
  <c r="E607" i="6"/>
  <c r="E606" i="6"/>
  <c r="E594" i="6"/>
  <c r="E593" i="6"/>
  <c r="E595" i="6" s="1"/>
  <c r="E597" i="6" s="1"/>
  <c r="E582" i="6"/>
  <c r="E584" i="6" s="1"/>
  <c r="E581" i="6"/>
  <c r="E569" i="6"/>
  <c r="E568" i="6"/>
  <c r="E570" i="6" s="1"/>
  <c r="E572" i="6" s="1"/>
  <c r="E556" i="6"/>
  <c r="E557" i="6" s="1"/>
  <c r="E559" i="6" s="1"/>
  <c r="E545" i="6"/>
  <c r="E547" i="6" s="1"/>
  <c r="E544" i="6"/>
  <c r="E543" i="6"/>
  <c r="E531" i="6"/>
  <c r="E530" i="6"/>
  <c r="E532" i="6" s="1"/>
  <c r="E534" i="6" s="1"/>
  <c r="E519" i="6"/>
  <c r="E521" i="6" s="1"/>
  <c r="E518" i="6"/>
  <c r="E517" i="6"/>
  <c r="E505" i="6"/>
  <c r="E504" i="6"/>
  <c r="E506" i="6" s="1"/>
  <c r="E508" i="6" s="1"/>
  <c r="E493" i="6"/>
  <c r="E495" i="6" s="1"/>
  <c r="E492" i="6"/>
  <c r="E491" i="6"/>
  <c r="E479" i="6"/>
  <c r="E478" i="6"/>
  <c r="E480" i="6" s="1"/>
  <c r="E482" i="6" s="1"/>
  <c r="E466" i="6"/>
  <c r="E467" i="6" s="1"/>
  <c r="E469" i="6" s="1"/>
  <c r="E465" i="6"/>
  <c r="E453" i="6"/>
  <c r="E452" i="6"/>
  <c r="E454" i="6" s="1"/>
  <c r="E456" i="6" s="1"/>
  <c r="E440" i="6"/>
  <c r="E439" i="6"/>
  <c r="E441" i="6" s="1"/>
  <c r="E443" i="6" s="1"/>
  <c r="E427" i="6"/>
  <c r="E428" i="6" s="1"/>
  <c r="E430" i="6" s="1"/>
  <c r="E415" i="6"/>
  <c r="E416" i="6" s="1"/>
  <c r="E418" i="6" s="1"/>
  <c r="E404" i="6"/>
  <c r="E406" i="6" s="1"/>
  <c r="E403" i="6"/>
  <c r="E402" i="6"/>
  <c r="E401" i="6"/>
  <c r="E400" i="6"/>
  <c r="E388" i="6"/>
  <c r="E387" i="6"/>
  <c r="E386" i="6"/>
  <c r="E385" i="6"/>
  <c r="E389" i="6" s="1"/>
  <c r="E391" i="6" s="1"/>
  <c r="E374" i="6"/>
  <c r="E376" i="6" s="1"/>
  <c r="E373" i="6"/>
  <c r="E372" i="6"/>
  <c r="E371" i="6"/>
  <c r="E370" i="6"/>
  <c r="E359" i="6"/>
  <c r="E361" i="6" s="1"/>
  <c r="E358" i="6"/>
  <c r="E357" i="6"/>
  <c r="E356" i="6"/>
  <c r="E355" i="6"/>
  <c r="E343" i="6"/>
  <c r="E342" i="6"/>
  <c r="E341" i="6"/>
  <c r="E340" i="6"/>
  <c r="E344" i="6" s="1"/>
  <c r="E346" i="6" s="1"/>
  <c r="E329" i="6"/>
  <c r="E331" i="6" s="1"/>
  <c r="E328" i="6"/>
  <c r="E327" i="6"/>
  <c r="E326" i="6"/>
  <c r="E314" i="6"/>
  <c r="E315" i="6" s="1"/>
  <c r="E317" i="6" s="1"/>
  <c r="E303" i="6"/>
  <c r="E305" i="6" s="1"/>
  <c r="E302" i="6"/>
  <c r="E301" i="6"/>
  <c r="E289" i="6"/>
  <c r="E288" i="6"/>
  <c r="E290" i="6" s="1"/>
  <c r="E292" i="6" s="1"/>
  <c r="E287" i="6"/>
  <c r="E278" i="6"/>
  <c r="E276" i="6"/>
  <c r="E275" i="6"/>
  <c r="E263" i="6"/>
  <c r="E264" i="6" s="1"/>
  <c r="E266" i="6" s="1"/>
  <c r="E251" i="6"/>
  <c r="E252" i="6" s="1"/>
  <c r="E254" i="6" s="1"/>
  <c r="E255" i="6" s="1"/>
  <c r="E239" i="6"/>
  <c r="E238" i="6"/>
  <c r="E237" i="6"/>
  <c r="E236" i="6"/>
  <c r="E240" i="6" s="1"/>
  <c r="E242" i="6" s="1"/>
  <c r="E235" i="6"/>
  <c r="E234" i="6"/>
  <c r="E222" i="6"/>
  <c r="E221" i="6"/>
  <c r="E220" i="6"/>
  <c r="E219" i="6"/>
  <c r="E218" i="6"/>
  <c r="E217" i="6"/>
  <c r="E216" i="6"/>
  <c r="E212" i="6"/>
  <c r="E213" i="6" s="1"/>
  <c r="E200" i="6"/>
  <c r="E199" i="6"/>
  <c r="E198" i="6"/>
  <c r="E197" i="6"/>
  <c r="E196" i="6"/>
  <c r="E201" i="6" s="1"/>
  <c r="E192" i="6"/>
  <c r="E193" i="6" s="1"/>
  <c r="E203" i="6" s="1"/>
  <c r="E180" i="6"/>
  <c r="E179" i="6"/>
  <c r="E178" i="6"/>
  <c r="E177" i="6"/>
  <c r="E176" i="6"/>
  <c r="E181" i="6" s="1"/>
  <c r="E173" i="6"/>
  <c r="E183" i="6" s="1"/>
  <c r="E172" i="6"/>
  <c r="E161" i="6"/>
  <c r="E160" i="6"/>
  <c r="E159" i="6"/>
  <c r="E158" i="6"/>
  <c r="E157" i="6"/>
  <c r="E154" i="6"/>
  <c r="E163" i="6" s="1"/>
  <c r="E153" i="6"/>
  <c r="E141" i="6"/>
  <c r="E140" i="6"/>
  <c r="E139" i="6"/>
  <c r="E138" i="6"/>
  <c r="E137" i="6"/>
  <c r="E133" i="6"/>
  <c r="E134" i="6" s="1"/>
  <c r="E121" i="6"/>
  <c r="E120" i="6"/>
  <c r="E119" i="6"/>
  <c r="E118" i="6"/>
  <c r="E117" i="6"/>
  <c r="E122" i="6" s="1"/>
  <c r="E113" i="6"/>
  <c r="E114" i="6" s="1"/>
  <c r="E124" i="6" s="1"/>
  <c r="E101" i="6"/>
  <c r="E102" i="6" s="1"/>
  <c r="E104" i="6" s="1"/>
  <c r="E89" i="6"/>
  <c r="E90" i="6" s="1"/>
  <c r="E92" i="6" s="1"/>
  <c r="E77" i="6"/>
  <c r="E78" i="6" s="1"/>
  <c r="E80" i="6" s="1"/>
  <c r="E65" i="6"/>
  <c r="E66" i="6" s="1"/>
  <c r="E68" i="6" s="1"/>
  <c r="E54" i="6"/>
  <c r="E56" i="6" s="1"/>
  <c r="E53" i="6"/>
  <c r="E52" i="6"/>
  <c r="E51" i="6"/>
  <c r="E50" i="6"/>
  <c r="E49" i="6"/>
  <c r="E48" i="6"/>
  <c r="E47" i="6"/>
  <c r="E46" i="6"/>
  <c r="E45" i="6"/>
  <c r="E33" i="6"/>
  <c r="E34" i="6" s="1"/>
  <c r="E36" i="6" s="1"/>
  <c r="E21" i="6"/>
  <c r="E22" i="6" s="1"/>
  <c r="E24" i="6" s="1"/>
  <c r="E25" i="6" s="1"/>
  <c r="E9" i="6"/>
  <c r="E10" i="6" s="1"/>
  <c r="E12" i="6" s="1"/>
  <c r="E13" i="6" s="1"/>
  <c r="B1" i="6"/>
  <c r="E69" i="6" l="1"/>
  <c r="E70" i="6" s="1"/>
  <c r="E37" i="6"/>
  <c r="E38" i="6"/>
  <c r="E81" i="6"/>
  <c r="E82" i="6" s="1"/>
  <c r="E93" i="6"/>
  <c r="E94" i="6" s="1"/>
  <c r="E105" i="6"/>
  <c r="E106" i="6" s="1"/>
  <c r="E420" i="6"/>
  <c r="E419" i="6"/>
  <c r="E125" i="6"/>
  <c r="E126" i="6" s="1"/>
  <c r="E14" i="6"/>
  <c r="E444" i="6"/>
  <c r="E445" i="6" s="1"/>
  <c r="E653" i="6"/>
  <c r="E654" i="6" s="1"/>
  <c r="E864" i="6"/>
  <c r="E865" i="6"/>
  <c r="E144" i="6"/>
  <c r="E293" i="6"/>
  <c r="E294" i="6" s="1"/>
  <c r="E392" i="6"/>
  <c r="E393" i="6" s="1"/>
  <c r="E586" i="6"/>
  <c r="E585" i="6"/>
  <c r="E707" i="6"/>
  <c r="E706" i="6"/>
  <c r="E1439" i="6"/>
  <c r="E1440" i="6" s="1"/>
  <c r="E1481" i="6"/>
  <c r="E1482" i="6" s="1"/>
  <c r="E2881" i="6"/>
  <c r="E2882" i="6" s="1"/>
  <c r="E2926" i="6"/>
  <c r="E2927" i="6"/>
  <c r="E2971" i="6"/>
  <c r="E2972" i="6" s="1"/>
  <c r="E26" i="6"/>
  <c r="E142" i="6"/>
  <c r="E243" i="6"/>
  <c r="E244" i="6" s="1"/>
  <c r="E457" i="6"/>
  <c r="E458" i="6" s="1"/>
  <c r="E599" i="6"/>
  <c r="E598" i="6"/>
  <c r="E768" i="6"/>
  <c r="E769" i="6" s="1"/>
  <c r="E1498" i="6"/>
  <c r="E1499" i="6" s="1"/>
  <c r="E1875" i="6"/>
  <c r="E1874" i="6"/>
  <c r="E1922" i="6"/>
  <c r="E1923" i="6" s="1"/>
  <c r="E2247" i="6"/>
  <c r="E2248" i="6" s="1"/>
  <c r="E2668" i="6"/>
  <c r="E2667" i="6"/>
  <c r="E2723" i="6"/>
  <c r="E2724" i="6" s="1"/>
  <c r="E3082" i="6"/>
  <c r="E3081" i="6"/>
  <c r="E3333" i="6"/>
  <c r="E3332" i="6"/>
  <c r="E57" i="6"/>
  <c r="E58" i="6" s="1"/>
  <c r="E522" i="6"/>
  <c r="E523" i="6" s="1"/>
  <c r="E800" i="6"/>
  <c r="E801" i="6" s="1"/>
  <c r="E912" i="6"/>
  <c r="E913" i="6" s="1"/>
  <c r="E1229" i="6"/>
  <c r="E1228" i="6"/>
  <c r="E1427" i="6"/>
  <c r="E1428" i="6" s="1"/>
  <c r="E1696" i="6"/>
  <c r="E1697" i="6"/>
  <c r="E1753" i="6"/>
  <c r="E1752" i="6"/>
  <c r="E2099" i="6"/>
  <c r="E2100" i="6" s="1"/>
  <c r="E2293" i="6"/>
  <c r="E2294" i="6" s="1"/>
  <c r="E2505" i="6"/>
  <c r="E2506" i="6" s="1"/>
  <c r="E2550" i="6"/>
  <c r="E2551" i="6" s="1"/>
  <c r="E2985" i="6"/>
  <c r="E2986" i="6"/>
  <c r="E3195" i="6"/>
  <c r="E3196" i="6" s="1"/>
  <c r="E536" i="6"/>
  <c r="E535" i="6"/>
  <c r="E721" i="6"/>
  <c r="E722" i="6"/>
  <c r="E1116" i="6"/>
  <c r="E1117" i="6"/>
  <c r="E1196" i="6"/>
  <c r="E1197" i="6" s="1"/>
  <c r="E1513" i="6"/>
  <c r="E1512" i="6"/>
  <c r="E2195" i="6"/>
  <c r="E2196" i="6" s="1"/>
  <c r="E3250" i="6"/>
  <c r="E3249" i="6"/>
  <c r="E223" i="6"/>
  <c r="E225" i="6" s="1"/>
  <c r="E307" i="6"/>
  <c r="E306" i="6"/>
  <c r="E470" i="6"/>
  <c r="E471" i="6" s="1"/>
  <c r="E666" i="6"/>
  <c r="E667" i="6" s="1"/>
  <c r="E881" i="6"/>
  <c r="E880" i="6"/>
  <c r="E1534" i="6"/>
  <c r="E1533" i="6"/>
  <c r="E1573" i="6"/>
  <c r="E1574" i="6" s="1"/>
  <c r="E1632" i="6"/>
  <c r="E1633" i="6"/>
  <c r="E2681" i="6"/>
  <c r="E2682" i="6" s="1"/>
  <c r="E185" i="6"/>
  <c r="E184" i="6"/>
  <c r="E849" i="6"/>
  <c r="E848" i="6"/>
  <c r="E1029" i="6"/>
  <c r="E1365" i="6"/>
  <c r="E1366" i="6"/>
  <c r="E3402" i="6"/>
  <c r="E3403" i="6"/>
  <c r="E2143" i="6"/>
  <c r="E2144" i="6" s="1"/>
  <c r="E318" i="6"/>
  <c r="E319" i="6" s="1"/>
  <c r="E484" i="6"/>
  <c r="E483" i="6"/>
  <c r="E612" i="6"/>
  <c r="E611" i="6"/>
  <c r="E256" i="6"/>
  <c r="E363" i="6"/>
  <c r="E362" i="6"/>
  <c r="E624" i="6"/>
  <c r="E625" i="6" s="1"/>
  <c r="E988" i="6"/>
  <c r="E989" i="6"/>
  <c r="E1133" i="6"/>
  <c r="E1132" i="6"/>
  <c r="E1244" i="6"/>
  <c r="E1245" i="6"/>
  <c r="E1278" i="6"/>
  <c r="E1279" i="6" s="1"/>
  <c r="E1383" i="6"/>
  <c r="E1384" i="6" s="1"/>
  <c r="E2221" i="6"/>
  <c r="E2222" i="6" s="1"/>
  <c r="E3590" i="6"/>
  <c r="E3589" i="6"/>
  <c r="E268" i="6"/>
  <c r="E267" i="6"/>
  <c r="E549" i="6"/>
  <c r="E548" i="6"/>
  <c r="E681" i="6"/>
  <c r="E682" i="6" s="1"/>
  <c r="E816" i="6"/>
  <c r="E817" i="6" s="1"/>
  <c r="E926" i="6"/>
  <c r="E927" i="6" s="1"/>
  <c r="E1101" i="6"/>
  <c r="E1100" i="6"/>
  <c r="E1907" i="6"/>
  <c r="E1906" i="6"/>
  <c r="E2016" i="6"/>
  <c r="E2017" i="6" s="1"/>
  <c r="E3053" i="6"/>
  <c r="E3054" i="6" s="1"/>
  <c r="E164" i="6"/>
  <c r="E165" i="6" s="1"/>
  <c r="E408" i="6"/>
  <c r="E407" i="6"/>
  <c r="E561" i="6"/>
  <c r="E560" i="6"/>
  <c r="E973" i="6"/>
  <c r="E972" i="6"/>
  <c r="E1164" i="6"/>
  <c r="E1165" i="6" s="1"/>
  <c r="E1349" i="6"/>
  <c r="E1350" i="6" s="1"/>
  <c r="E1716" i="6"/>
  <c r="E1717" i="6"/>
  <c r="E2696" i="6"/>
  <c r="E4256" i="6"/>
  <c r="E4255" i="6"/>
  <c r="E204" i="6"/>
  <c r="E205" i="6" s="1"/>
  <c r="E332" i="6"/>
  <c r="E333" i="6" s="1"/>
  <c r="E497" i="6"/>
  <c r="E496" i="6"/>
  <c r="E573" i="6"/>
  <c r="E574" i="6" s="1"/>
  <c r="E747" i="6"/>
  <c r="E748" i="6"/>
  <c r="E785" i="6"/>
  <c r="E784" i="6"/>
  <c r="E1008" i="6"/>
  <c r="E1009" i="6" s="1"/>
  <c r="E1068" i="6"/>
  <c r="E1069" i="6" s="1"/>
  <c r="E2172" i="6"/>
  <c r="E2171" i="6"/>
  <c r="E2234" i="6"/>
  <c r="E2235" i="6" s="1"/>
  <c r="E2911" i="6"/>
  <c r="E2912" i="6" s="1"/>
  <c r="E348" i="6"/>
  <c r="E347" i="6"/>
  <c r="E432" i="6"/>
  <c r="E431" i="6"/>
  <c r="E509" i="6"/>
  <c r="E510" i="6" s="1"/>
  <c r="E637" i="6"/>
  <c r="E638" i="6" s="1"/>
  <c r="E1180" i="6"/>
  <c r="E1181" i="6"/>
  <c r="E1262" i="6"/>
  <c r="E1261" i="6"/>
  <c r="E1599" i="6"/>
  <c r="E1600" i="6" s="1"/>
  <c r="E2610" i="6"/>
  <c r="E2611" i="6" s="1"/>
  <c r="E2752" i="6"/>
  <c r="E2751" i="6"/>
  <c r="E2836" i="6"/>
  <c r="E2837" i="6" s="1"/>
  <c r="E377" i="6"/>
  <c r="E378" i="6" s="1"/>
  <c r="E695" i="6"/>
  <c r="E694" i="6"/>
  <c r="E2625" i="6"/>
  <c r="E2626" i="6"/>
  <c r="E1585" i="6"/>
  <c r="E1586" i="6" s="1"/>
  <c r="E1786" i="6"/>
  <c r="E1814" i="6"/>
  <c r="E1815" i="6" s="1"/>
  <c r="E2363" i="6"/>
  <c r="E2365" i="6" s="1"/>
  <c r="E893" i="6"/>
  <c r="E895" i="6" s="1"/>
  <c r="E1461" i="6"/>
  <c r="E1462" i="6" s="1"/>
  <c r="E1798" i="6"/>
  <c r="E1800" i="6" s="1"/>
  <c r="E1971" i="6"/>
  <c r="E2738" i="6"/>
  <c r="E3095" i="6"/>
  <c r="E3096" i="6" s="1"/>
  <c r="E3136" i="6"/>
  <c r="E3138" i="6" s="1"/>
  <c r="E3264" i="6"/>
  <c r="E3415" i="6"/>
  <c r="E3416" i="6" s="1"/>
  <c r="E3631" i="6"/>
  <c r="E3632" i="6"/>
  <c r="E4332" i="6"/>
  <c r="E4333" i="6" s="1"/>
  <c r="E4680" i="6"/>
  <c r="E4679" i="6"/>
  <c r="E5090" i="6"/>
  <c r="E5091" i="6" s="1"/>
  <c r="E1051" i="6"/>
  <c r="E1733" i="6"/>
  <c r="E1735" i="6" s="1"/>
  <c r="E1887" i="6"/>
  <c r="E1889" i="6" s="1"/>
  <c r="E2208" i="6"/>
  <c r="E2397" i="6"/>
  <c r="E3389" i="6"/>
  <c r="E3881" i="6"/>
  <c r="E3882" i="6" s="1"/>
  <c r="E3990" i="6"/>
  <c r="E3989" i="6"/>
  <c r="E4041" i="6"/>
  <c r="E4043" i="6" s="1"/>
  <c r="E1145" i="6"/>
  <c r="E1147" i="6" s="1"/>
  <c r="E2062" i="6"/>
  <c r="E3153" i="6"/>
  <c r="E3154" i="6" s="1"/>
  <c r="E3236" i="6"/>
  <c r="E3235" i="6"/>
  <c r="E3461" i="6"/>
  <c r="E3462" i="6" s="1"/>
  <c r="E3742" i="6"/>
  <c r="E3741" i="6"/>
  <c r="E3895" i="6"/>
  <c r="E3896" i="6" s="1"/>
  <c r="E4086" i="6"/>
  <c r="E4087" i="6" s="1"/>
  <c r="E4128" i="6"/>
  <c r="E4127" i="6"/>
  <c r="E4315" i="6"/>
  <c r="E4314" i="6"/>
  <c r="E733" i="6"/>
  <c r="E734" i="6" s="1"/>
  <c r="E829" i="6"/>
  <c r="E831" i="6" s="1"/>
  <c r="E1560" i="6"/>
  <c r="E1561" i="6" s="1"/>
  <c r="E1769" i="6"/>
  <c r="E1770" i="6" s="1"/>
  <c r="E2003" i="6"/>
  <c r="E2032" i="6"/>
  <c r="E2061" i="6"/>
  <c r="E2279" i="6"/>
  <c r="E2309" i="6"/>
  <c r="E2596" i="6"/>
  <c r="E2780" i="6"/>
  <c r="E3347" i="6"/>
  <c r="E3348" i="6"/>
  <c r="E3948" i="6"/>
  <c r="E3949" i="6" s="1"/>
  <c r="E4240" i="6"/>
  <c r="E4241" i="6" s="1"/>
  <c r="E4347" i="6"/>
  <c r="E4348" i="6" s="1"/>
  <c r="E4393" i="6"/>
  <c r="E4392" i="6"/>
  <c r="E4438" i="6"/>
  <c r="E4437" i="6"/>
  <c r="E279" i="6"/>
  <c r="E280" i="6" s="1"/>
  <c r="E1951" i="6"/>
  <c r="E1953" i="6" s="1"/>
  <c r="E3068" i="6"/>
  <c r="E3067" i="6"/>
  <c r="E3277" i="6"/>
  <c r="E3318" i="6"/>
  <c r="E3531" i="6"/>
  <c r="E3532" i="6" s="1"/>
  <c r="E3604" i="6"/>
  <c r="E3603" i="6"/>
  <c r="E3700" i="6"/>
  <c r="E4578" i="6"/>
  <c r="E4577" i="6"/>
  <c r="E2042" i="6"/>
  <c r="E2044" i="6" s="1"/>
  <c r="E2112" i="6"/>
  <c r="E2113" i="6" s="1"/>
  <c r="E1985" i="6"/>
  <c r="E1987" i="6" s="1"/>
  <c r="E2074" i="6"/>
  <c r="E2076" i="6" s="1"/>
  <c r="E2126" i="6"/>
  <c r="E2128" i="6" s="1"/>
  <c r="E2409" i="6"/>
  <c r="E2410" i="6" s="1"/>
  <c r="E2520" i="6"/>
  <c r="E2521" i="6" s="1"/>
  <c r="E2654" i="6"/>
  <c r="E2863" i="6"/>
  <c r="E2865" i="6" s="1"/>
  <c r="E2897" i="6"/>
  <c r="E3164" i="6"/>
  <c r="E3166" i="6" s="1"/>
  <c r="E3429" i="6"/>
  <c r="E3430" i="6" s="1"/>
  <c r="E3474" i="6"/>
  <c r="E3475" i="6" s="1"/>
  <c r="E3576" i="6"/>
  <c r="E3755" i="6"/>
  <c r="E3756" i="6" s="1"/>
  <c r="E3796" i="6"/>
  <c r="E3797" i="6" s="1"/>
  <c r="E3958" i="6"/>
  <c r="E3960" i="6" s="1"/>
  <c r="E4100" i="6"/>
  <c r="E4453" i="6"/>
  <c r="E4860" i="6"/>
  <c r="E4859" i="6"/>
  <c r="E1314" i="6"/>
  <c r="E1315" i="6" s="1"/>
  <c r="E1402" i="6"/>
  <c r="E1404" i="6" s="1"/>
  <c r="E1612" i="6"/>
  <c r="E1614" i="6" s="1"/>
  <c r="E2184" i="6"/>
  <c r="E2339" i="6"/>
  <c r="E2419" i="6"/>
  <c r="E2421" i="6" s="1"/>
  <c r="E2532" i="6"/>
  <c r="E2534" i="6" s="1"/>
  <c r="E2822" i="6"/>
  <c r="E2956" i="6"/>
  <c r="E2957" i="6" s="1"/>
  <c r="E2995" i="6"/>
  <c r="E2997" i="6" s="1"/>
  <c r="E3122" i="6"/>
  <c r="E3124" i="6" s="1"/>
  <c r="E4058" i="6"/>
  <c r="E4059" i="6" s="1"/>
  <c r="E4142" i="6"/>
  <c r="E4143" i="6"/>
  <c r="E4628" i="6"/>
  <c r="E4629" i="6" s="1"/>
  <c r="E4906" i="6"/>
  <c r="E4907" i="6" s="1"/>
  <c r="E1081" i="6"/>
  <c r="E1083" i="6" s="1"/>
  <c r="E2566" i="6"/>
  <c r="E2565" i="6"/>
  <c r="E3488" i="6"/>
  <c r="E3489" i="6" s="1"/>
  <c r="E3908" i="6"/>
  <c r="E3909" i="6" s="1"/>
  <c r="E4176" i="6"/>
  <c r="E4177" i="6" s="1"/>
  <c r="E4286" i="6"/>
  <c r="E4285" i="6"/>
  <c r="E5531" i="6"/>
  <c r="E5530" i="6"/>
  <c r="E1295" i="6"/>
  <c r="E1296" i="6" s="1"/>
  <c r="E1330" i="6"/>
  <c r="E1332" i="6" s="1"/>
  <c r="E1843" i="6"/>
  <c r="E1845" i="6" s="1"/>
  <c r="E1860" i="6"/>
  <c r="E1861" i="6" s="1"/>
  <c r="E2349" i="6"/>
  <c r="E2351" i="6" s="1"/>
  <c r="E2695" i="6"/>
  <c r="E2794" i="6"/>
  <c r="E3209" i="6"/>
  <c r="E3210" i="6" s="1"/>
  <c r="E3361" i="6"/>
  <c r="E3362" i="6" s="1"/>
  <c r="E3617" i="6"/>
  <c r="E3618" i="6" s="1"/>
  <c r="E3811" i="6"/>
  <c r="E3812" i="6" s="1"/>
  <c r="E4017" i="6"/>
  <c r="E4018" i="6" s="1"/>
  <c r="E4210" i="6"/>
  <c r="E4209" i="6"/>
  <c r="E1209" i="6"/>
  <c r="E1211" i="6" s="1"/>
  <c r="E1644" i="6"/>
  <c r="E1646" i="6" s="1"/>
  <c r="E2466" i="6"/>
  <c r="E3376" i="6"/>
  <c r="E3868" i="6"/>
  <c r="E3867" i="6"/>
  <c r="E4112" i="6"/>
  <c r="E4113" i="6" s="1"/>
  <c r="E4160" i="6"/>
  <c r="E4159" i="6"/>
  <c r="E4467" i="6"/>
  <c r="E4468" i="6" s="1"/>
  <c r="E1547" i="6"/>
  <c r="E1548" i="6" s="1"/>
  <c r="E1663" i="6"/>
  <c r="E1664" i="6" s="1"/>
  <c r="E1935" i="6"/>
  <c r="E1937" i="6" s="1"/>
  <c r="E1973" i="6"/>
  <c r="E2158" i="6"/>
  <c r="E2710" i="6"/>
  <c r="E2765" i="6"/>
  <c r="E2766" i="6" s="1"/>
  <c r="E2938" i="6"/>
  <c r="E2940" i="6" s="1"/>
  <c r="E3011" i="6"/>
  <c r="E3012" i="6" s="1"/>
  <c r="E3673" i="6"/>
  <c r="E4225" i="6"/>
  <c r="E4226" i="6"/>
  <c r="E4544" i="6"/>
  <c r="E4543" i="6"/>
  <c r="E949" i="6"/>
  <c r="E947" i="6"/>
  <c r="E1676" i="6"/>
  <c r="E1678" i="6" s="1"/>
  <c r="E3222" i="6"/>
  <c r="E3223" i="6" s="1"/>
  <c r="E3686" i="6"/>
  <c r="E3685" i="6"/>
  <c r="E3728" i="6"/>
  <c r="E3727" i="6"/>
  <c r="E3825" i="6"/>
  <c r="E3826" i="6"/>
  <c r="E3922" i="6"/>
  <c r="E3923" i="6" s="1"/>
  <c r="E4031" i="6"/>
  <c r="E4030" i="6"/>
  <c r="E4377" i="6"/>
  <c r="E4378" i="6" s="1"/>
  <c r="E4423" i="6"/>
  <c r="E4422" i="6"/>
  <c r="E2577" i="6"/>
  <c r="E2579" i="6" s="1"/>
  <c r="E2848" i="6"/>
  <c r="E2850" i="6" s="1"/>
  <c r="E3178" i="6"/>
  <c r="E3180" i="6" s="1"/>
  <c r="E3514" i="6"/>
  <c r="E3516" i="6" s="1"/>
  <c r="E3765" i="6"/>
  <c r="E3767" i="6" s="1"/>
  <c r="E4557" i="6"/>
  <c r="E4559" i="6" s="1"/>
  <c r="E4608" i="6"/>
  <c r="E4610" i="6" s="1"/>
  <c r="E5371" i="6"/>
  <c r="E5372" i="6" s="1"/>
  <c r="E5276" i="6"/>
  <c r="E5277" i="6"/>
  <c r="E5340" i="6"/>
  <c r="E5341" i="6"/>
  <c r="E5594" i="6"/>
  <c r="E5595" i="6" s="1"/>
  <c r="E2449" i="6"/>
  <c r="E2451" i="6" s="1"/>
  <c r="E3301" i="6"/>
  <c r="E3303" i="6" s="1"/>
  <c r="E3655" i="6"/>
  <c r="E3657" i="6" s="1"/>
  <c r="E4527" i="6"/>
  <c r="E5119" i="6"/>
  <c r="E5121" i="6" s="1"/>
  <c r="E5481" i="6"/>
  <c r="E5482" i="6" s="1"/>
  <c r="E6385" i="6"/>
  <c r="E6546" i="6"/>
  <c r="E6547" i="6" s="1"/>
  <c r="E4268" i="6"/>
  <c r="E4270" i="6" s="1"/>
  <c r="E4659" i="6"/>
  <c r="E4661" i="6" s="1"/>
  <c r="E4726" i="6"/>
  <c r="E4725" i="6"/>
  <c r="E4794" i="6"/>
  <c r="E4793" i="6"/>
  <c r="E4875" i="6"/>
  <c r="E4874" i="6"/>
  <c r="E4923" i="6"/>
  <c r="E4924" i="6"/>
  <c r="E4954" i="6"/>
  <c r="E4956" i="6" s="1"/>
  <c r="E5418" i="6"/>
  <c r="E5417" i="6"/>
  <c r="E5562" i="6"/>
  <c r="E5563" i="6" s="1"/>
  <c r="E2636" i="6"/>
  <c r="E2638" i="6" s="1"/>
  <c r="E2804" i="6"/>
  <c r="E2806" i="6" s="1"/>
  <c r="E3442" i="6"/>
  <c r="E3444" i="6" s="1"/>
  <c r="E4003" i="6"/>
  <c r="E4004" i="6" s="1"/>
  <c r="E4069" i="6"/>
  <c r="E4071" i="6" s="1"/>
  <c r="E4591" i="6"/>
  <c r="E4593" i="6" s="1"/>
  <c r="E4828" i="6"/>
  <c r="E4991" i="6"/>
  <c r="E4990" i="6"/>
  <c r="E5462" i="6"/>
  <c r="E5464" i="6" s="1"/>
  <c r="E5693" i="6"/>
  <c r="E5692" i="6"/>
  <c r="E5758" i="6"/>
  <c r="E5759" i="6" s="1"/>
  <c r="E6136" i="6"/>
  <c r="E6137" i="6" s="1"/>
  <c r="E6647" i="6"/>
  <c r="E6648" i="6" s="1"/>
  <c r="E3022" i="6"/>
  <c r="E3024" i="6" s="1"/>
  <c r="E3107" i="6"/>
  <c r="E3109" i="6" s="1"/>
  <c r="E3500" i="6"/>
  <c r="E3502" i="6" s="1"/>
  <c r="E3778" i="6"/>
  <c r="E3780" i="6" s="1"/>
  <c r="E3836" i="6"/>
  <c r="E3838" i="6" s="1"/>
  <c r="E4452" i="6"/>
  <c r="E4642" i="6"/>
  <c r="E4644" i="6" s="1"/>
  <c r="E5057" i="6"/>
  <c r="E5056" i="6"/>
  <c r="E5245" i="6"/>
  <c r="E5246" i="6" s="1"/>
  <c r="E5294" i="6"/>
  <c r="E5293" i="6"/>
  <c r="E5311" i="6"/>
  <c r="E5310" i="6"/>
  <c r="E6022" i="6"/>
  <c r="E6021" i="6"/>
  <c r="E6038" i="6"/>
  <c r="E6037" i="6"/>
  <c r="E6342" i="6"/>
  <c r="E6343" i="6" s="1"/>
  <c r="E6484" i="6"/>
  <c r="E6485" i="6"/>
  <c r="E6797" i="6"/>
  <c r="E6798" i="6" s="1"/>
  <c r="E3714" i="6"/>
  <c r="E4404" i="6"/>
  <c r="E4406" i="6" s="1"/>
  <c r="E4483" i="6"/>
  <c r="E6443" i="6"/>
  <c r="E6442" i="6"/>
  <c r="E5988" i="6"/>
  <c r="E5987" i="6"/>
  <c r="E3558" i="6"/>
  <c r="E3560" i="6" s="1"/>
  <c r="E4512" i="6"/>
  <c r="E4513" i="6" s="1"/>
  <c r="E4694" i="6"/>
  <c r="E4759" i="6"/>
  <c r="E4760" i="6" s="1"/>
  <c r="E4807" i="6"/>
  <c r="E4809" i="6" s="1"/>
  <c r="E4941" i="6"/>
  <c r="E4940" i="6"/>
  <c r="E5040" i="6"/>
  <c r="E5039" i="6"/>
  <c r="E5070" i="6"/>
  <c r="E5072" i="6" s="1"/>
  <c r="E5356" i="6"/>
  <c r="E5357" i="6" s="1"/>
  <c r="E6457" i="6"/>
  <c r="E6456" i="6"/>
  <c r="E4299" i="6"/>
  <c r="E4300" i="6" s="1"/>
  <c r="E4776" i="6"/>
  <c r="E4777" i="6" s="1"/>
  <c r="E5008" i="6"/>
  <c r="E5007" i="6"/>
  <c r="E5105" i="6"/>
  <c r="E5106" i="6" s="1"/>
  <c r="E5171" i="6"/>
  <c r="E5170" i="6"/>
  <c r="E5546" i="6"/>
  <c r="E5547" i="6" s="1"/>
  <c r="E6053" i="6"/>
  <c r="E6054" i="6"/>
  <c r="E6201" i="6"/>
  <c r="E6202" i="6" s="1"/>
  <c r="E6316" i="6"/>
  <c r="E6317" i="6" s="1"/>
  <c r="E6676" i="6"/>
  <c r="E6675" i="6"/>
  <c r="E6705" i="6"/>
  <c r="E6706" i="6" s="1"/>
  <c r="E3036" i="6"/>
  <c r="E3038" i="6" s="1"/>
  <c r="E3850" i="6"/>
  <c r="E3852" i="6" s="1"/>
  <c r="E3972" i="6"/>
  <c r="E3974" i="6" s="1"/>
  <c r="E4359" i="6"/>
  <c r="E4361" i="6" s="1"/>
  <c r="E5185" i="6"/>
  <c r="E5186" i="6" s="1"/>
  <c r="E5514" i="6"/>
  <c r="E5513" i="6"/>
  <c r="E5656" i="6"/>
  <c r="E5658" i="6" s="1"/>
  <c r="E5677" i="6"/>
  <c r="E5924" i="6"/>
  <c r="E5923" i="6"/>
  <c r="E6243" i="6"/>
  <c r="E6244" i="6" s="1"/>
  <c r="E4841" i="6"/>
  <c r="E4843" i="6" s="1"/>
  <c r="E5402" i="6"/>
  <c r="E6100" i="6"/>
  <c r="E6102" i="6" s="1"/>
  <c r="E6359" i="6"/>
  <c r="E6869" i="6"/>
  <c r="E6871" i="6" s="1"/>
  <c r="E7160" i="6"/>
  <c r="E7162" i="6" s="1"/>
  <c r="E7485" i="6"/>
  <c r="E7487" i="6" s="1"/>
  <c r="E7637" i="6"/>
  <c r="E8543" i="6"/>
  <c r="E4707" i="6"/>
  <c r="E4709" i="6" s="1"/>
  <c r="E5640" i="6"/>
  <c r="E5642" i="6" s="1"/>
  <c r="E5822" i="6"/>
  <c r="E5824" i="6" s="1"/>
  <c r="E5952" i="6"/>
  <c r="E5954" i="6" s="1"/>
  <c r="E6165" i="6"/>
  <c r="E6167" i="6" s="1"/>
  <c r="E6527" i="6"/>
  <c r="E6529" i="6" s="1"/>
  <c r="E7695" i="6"/>
  <c r="E7697" i="6" s="1"/>
  <c r="E7917" i="6"/>
  <c r="E8013" i="6"/>
  <c r="E8465" i="6"/>
  <c r="E5708" i="6"/>
  <c r="E5709" i="6" s="1"/>
  <c r="E5892" i="6"/>
  <c r="E5891" i="6"/>
  <c r="E6230" i="6"/>
  <c r="E6229" i="6"/>
  <c r="E6372" i="6"/>
  <c r="E6371" i="6"/>
  <c r="E6561" i="6"/>
  <c r="E6562" i="6" s="1"/>
  <c r="E8525" i="6"/>
  <c r="E6070" i="6"/>
  <c r="E6071" i="6" s="1"/>
  <c r="E6272" i="6"/>
  <c r="E6414" i="6"/>
  <c r="E6591" i="6"/>
  <c r="E6592" i="6" s="1"/>
  <c r="E7617" i="6"/>
  <c r="E5229" i="6"/>
  <c r="E5231" i="6" s="1"/>
  <c r="E6606" i="6"/>
  <c r="E6605" i="6"/>
  <c r="E6767" i="6"/>
  <c r="E6768" i="6" s="1"/>
  <c r="E4739" i="6"/>
  <c r="E4741" i="6" s="1"/>
  <c r="E5142" i="6"/>
  <c r="E5144" i="6" s="1"/>
  <c r="E6384" i="6"/>
  <c r="E6720" i="6"/>
  <c r="E6719" i="6"/>
  <c r="E6781" i="6"/>
  <c r="E6782" i="6" s="1"/>
  <c r="E7817" i="6"/>
  <c r="E8109" i="6"/>
  <c r="E5575" i="6"/>
  <c r="E5577" i="6" s="1"/>
  <c r="E5968" i="6"/>
  <c r="E5970" i="6" s="1"/>
  <c r="E6182" i="6"/>
  <c r="E6184" i="6" s="1"/>
  <c r="E7029" i="6"/>
  <c r="E7031" i="6" s="1"/>
  <c r="E7737" i="6"/>
  <c r="E8505" i="6"/>
  <c r="E5256" i="6"/>
  <c r="E5258" i="6" s="1"/>
  <c r="E5904" i="6"/>
  <c r="E5906" i="6" s="1"/>
  <c r="E6000" i="6"/>
  <c r="E6002" i="6" s="1"/>
  <c r="E6395" i="6"/>
  <c r="E6397" i="6" s="1"/>
  <c r="E6467" i="6"/>
  <c r="E6469" i="6" s="1"/>
  <c r="E6576" i="6"/>
  <c r="E7101" i="6"/>
  <c r="E7103" i="6" s="1"/>
  <c r="E7995" i="6"/>
  <c r="E8031" i="6"/>
  <c r="E8565" i="6"/>
  <c r="E5430" i="6"/>
  <c r="E5432" i="6" s="1"/>
  <c r="E5607" i="6"/>
  <c r="E5609" i="6" s="1"/>
  <c r="E5808" i="6"/>
  <c r="E5807" i="6"/>
  <c r="E5875" i="6"/>
  <c r="E5876" i="6"/>
  <c r="E5936" i="6"/>
  <c r="E5938" i="6" s="1"/>
  <c r="E6254" i="6"/>
  <c r="E6256" i="6" s="1"/>
  <c r="E6511" i="6"/>
  <c r="E6513" i="6" s="1"/>
  <c r="E7657" i="6"/>
  <c r="E7877" i="6"/>
  <c r="E5210" i="6"/>
  <c r="E5212" i="6" s="1"/>
  <c r="E5384" i="6"/>
  <c r="E5386" i="6" s="1"/>
  <c r="E5450" i="6"/>
  <c r="E5449" i="6"/>
  <c r="E5724" i="6"/>
  <c r="E5725" i="6" s="1"/>
  <c r="E5787" i="6"/>
  <c r="E5789" i="6" s="1"/>
  <c r="E6662" i="6"/>
  <c r="E4886" i="6"/>
  <c r="E4888" i="6" s="1"/>
  <c r="E5325" i="6"/>
  <c r="E5326" i="6" s="1"/>
  <c r="E5738" i="6"/>
  <c r="E5740" i="6" s="1"/>
  <c r="E6088" i="6"/>
  <c r="E6121" i="6"/>
  <c r="E6120" i="6"/>
  <c r="E6216" i="6"/>
  <c r="E6302" i="6"/>
  <c r="E6301" i="6"/>
  <c r="E6620" i="6"/>
  <c r="E6743" i="6"/>
  <c r="E6744" i="6" s="1"/>
  <c r="E7715" i="6"/>
  <c r="E7717" i="6" s="1"/>
  <c r="E8089" i="6"/>
  <c r="E8091" i="6" s="1"/>
  <c r="E8545" i="6"/>
  <c r="E6499" i="6"/>
  <c r="E6634" i="6"/>
  <c r="E226" i="6" l="1"/>
  <c r="E227" i="6"/>
  <c r="E5741" i="6"/>
  <c r="E5742" i="6" s="1"/>
  <c r="E5434" i="6"/>
  <c r="E5433" i="6"/>
  <c r="E5145" i="6"/>
  <c r="E5146" i="6" s="1"/>
  <c r="E5659" i="6"/>
  <c r="E5660" i="6" s="1"/>
  <c r="E4645" i="6"/>
  <c r="E4646" i="6" s="1"/>
  <c r="E2639" i="6"/>
  <c r="E2640" i="6" s="1"/>
  <c r="E3658" i="6"/>
  <c r="E3659" i="6" s="1"/>
  <c r="E4560" i="6"/>
  <c r="E4561" i="6" s="1"/>
  <c r="E950" i="6"/>
  <c r="E951" i="6" s="1"/>
  <c r="E2045" i="6"/>
  <c r="E2046" i="6"/>
  <c r="E5213" i="6"/>
  <c r="E5214" i="6" s="1"/>
  <c r="E4742" i="6"/>
  <c r="E4743" i="6" s="1"/>
  <c r="E3304" i="6"/>
  <c r="E3305" i="6" s="1"/>
  <c r="E3769" i="6"/>
  <c r="E3768" i="6"/>
  <c r="E1974" i="6"/>
  <c r="E1975" i="6"/>
  <c r="E3125" i="6"/>
  <c r="E3126" i="6" s="1"/>
  <c r="E3167" i="6"/>
  <c r="E3168" i="6" s="1"/>
  <c r="E4889" i="6"/>
  <c r="E4890" i="6" s="1"/>
  <c r="E6185" i="6"/>
  <c r="E6186" i="6" s="1"/>
  <c r="E4811" i="6"/>
  <c r="E4810" i="6"/>
  <c r="E3839" i="6"/>
  <c r="E3840" i="6" s="1"/>
  <c r="E2452" i="6"/>
  <c r="E2453" i="6" s="1"/>
  <c r="E3517" i="6"/>
  <c r="E3518" i="6" s="1"/>
  <c r="E1938" i="6"/>
  <c r="E1939" i="6" s="1"/>
  <c r="E2998" i="6"/>
  <c r="E2999" i="6"/>
  <c r="E1955" i="6"/>
  <c r="E1954" i="6"/>
  <c r="E832" i="6"/>
  <c r="E833" i="6" s="1"/>
  <c r="E1801" i="6"/>
  <c r="E1802" i="6"/>
  <c r="E145" i="6"/>
  <c r="E146" i="6"/>
  <c r="E5971" i="6"/>
  <c r="E5972" i="6" s="1"/>
  <c r="E4407" i="6"/>
  <c r="E4408" i="6" s="1"/>
  <c r="E3782" i="6"/>
  <c r="E3781" i="6"/>
  <c r="E5466" i="6"/>
  <c r="E5465" i="6"/>
  <c r="E4662" i="6"/>
  <c r="E4663" i="6" s="1"/>
  <c r="E3181" i="6"/>
  <c r="E3182" i="6" s="1"/>
  <c r="E1084" i="6"/>
  <c r="E1085" i="6" s="1"/>
  <c r="E2866" i="6"/>
  <c r="E2867" i="6"/>
  <c r="E6515" i="6"/>
  <c r="E6514" i="6"/>
  <c r="E5578" i="6"/>
  <c r="E5579" i="6" s="1"/>
  <c r="E6530" i="6"/>
  <c r="E6531" i="6" s="1"/>
  <c r="E6103" i="6"/>
  <c r="E6104" i="6" s="1"/>
  <c r="E3503" i="6"/>
  <c r="E3504" i="6" s="1"/>
  <c r="E4271" i="6"/>
  <c r="E4272" i="6" s="1"/>
  <c r="E2852" i="6"/>
  <c r="E2851" i="6"/>
  <c r="E1648" i="6"/>
  <c r="E1647" i="6"/>
  <c r="E3961" i="6"/>
  <c r="E3962" i="6" s="1"/>
  <c r="E896" i="6"/>
  <c r="E897" i="6" s="1"/>
  <c r="E6257" i="6"/>
  <c r="E6258" i="6" s="1"/>
  <c r="E6168" i="6"/>
  <c r="E6169" i="6" s="1"/>
  <c r="E4363" i="6"/>
  <c r="E4362" i="6"/>
  <c r="E3111" i="6"/>
  <c r="E3110" i="6"/>
  <c r="E2580" i="6"/>
  <c r="E2581" i="6"/>
  <c r="E1212" i="6"/>
  <c r="E1213" i="6" s="1"/>
  <c r="E2535" i="6"/>
  <c r="E2536" i="6" s="1"/>
  <c r="E5790" i="6"/>
  <c r="E5791" i="6" s="1"/>
  <c r="E5939" i="6"/>
  <c r="E5940" i="6" s="1"/>
  <c r="E6471" i="6"/>
  <c r="E6470" i="6"/>
  <c r="E5232" i="6"/>
  <c r="E5233" i="6" s="1"/>
  <c r="E5955" i="6"/>
  <c r="E5956" i="6" s="1"/>
  <c r="E4844" i="6"/>
  <c r="E4845" i="6" s="1"/>
  <c r="E3975" i="6"/>
  <c r="E3976" i="6" s="1"/>
  <c r="E3026" i="6"/>
  <c r="E3025" i="6"/>
  <c r="E4958" i="6"/>
  <c r="E4957" i="6"/>
  <c r="E2352" i="6"/>
  <c r="E2353" i="6" s="1"/>
  <c r="E2422" i="6"/>
  <c r="E2423" i="6" s="1"/>
  <c r="E2366" i="6"/>
  <c r="E2367" i="6"/>
  <c r="E6398" i="6"/>
  <c r="E6399" i="6" s="1"/>
  <c r="E5826" i="6"/>
  <c r="E5825" i="6"/>
  <c r="E3854" i="6"/>
  <c r="E3853" i="6"/>
  <c r="E4594" i="6"/>
  <c r="E4595" i="6" s="1"/>
  <c r="E1890" i="6"/>
  <c r="E1891" i="6" s="1"/>
  <c r="E6003" i="6"/>
  <c r="E6004" i="6"/>
  <c r="E5643" i="6"/>
  <c r="E5644" i="6" s="1"/>
  <c r="E3040" i="6"/>
  <c r="E3039" i="6"/>
  <c r="E3561" i="6"/>
  <c r="E3562" i="6" s="1"/>
  <c r="E4072" i="6"/>
  <c r="E4073" i="6" s="1"/>
  <c r="E2941" i="6"/>
  <c r="E2942" i="6" s="1"/>
  <c r="E1846" i="6"/>
  <c r="E1847" i="6"/>
  <c r="E2129" i="6"/>
  <c r="E2130" i="6" s="1"/>
  <c r="E1737" i="6"/>
  <c r="E1736" i="6"/>
  <c r="E5908" i="6"/>
  <c r="E5907" i="6"/>
  <c r="E4710" i="6"/>
  <c r="E4711" i="6" s="1"/>
  <c r="E5073" i="6"/>
  <c r="E5074" i="6" s="1"/>
  <c r="E1333" i="6"/>
  <c r="E1334" i="6" s="1"/>
  <c r="E1615" i="6"/>
  <c r="E1616" i="6"/>
  <c r="E2078" i="6"/>
  <c r="E2077" i="6"/>
  <c r="E1052" i="6"/>
  <c r="E1053" i="6" s="1"/>
  <c r="E5259" i="6"/>
  <c r="E5260" i="6"/>
  <c r="E3445" i="6"/>
  <c r="E3446" i="6" s="1"/>
  <c r="E5122" i="6"/>
  <c r="E5123" i="6" s="1"/>
  <c r="E1679" i="6"/>
  <c r="E1680" i="6" s="1"/>
  <c r="E1406" i="6"/>
  <c r="E1405" i="6"/>
  <c r="E1989" i="6"/>
  <c r="E1988" i="6"/>
  <c r="E1148" i="6"/>
  <c r="E1149" i="6" s="1"/>
  <c r="E3139" i="6"/>
  <c r="E3140" i="6"/>
  <c r="E1030" i="6"/>
  <c r="E1031" i="6"/>
  <c r="E5387" i="6"/>
  <c r="E5388" i="6" s="1"/>
  <c r="E5611" i="6"/>
  <c r="E5610" i="6"/>
  <c r="E2808" i="6"/>
  <c r="E2807" i="6"/>
  <c r="E4611" i="6"/>
  <c r="E4612" i="6"/>
  <c r="E4044" i="6"/>
  <c r="E4045" i="6" s="1"/>
  <c r="D61" i="5" l="1"/>
  <c r="C56" i="5"/>
  <c r="S48" i="5"/>
  <c r="C48" i="5"/>
  <c r="B48" i="5"/>
  <c r="A48" i="5"/>
  <c r="S46" i="5"/>
  <c r="C46" i="5"/>
  <c r="B46" i="5"/>
  <c r="A46" i="5"/>
  <c r="S44" i="5"/>
  <c r="C44" i="5"/>
  <c r="B44" i="5"/>
  <c r="A44" i="5"/>
  <c r="L43" i="5"/>
  <c r="S42" i="5"/>
  <c r="C42" i="5"/>
  <c r="B42" i="5"/>
  <c r="A42" i="5"/>
  <c r="R41" i="5"/>
  <c r="Q41" i="5"/>
  <c r="M41" i="5"/>
  <c r="S40" i="5"/>
  <c r="C40" i="5"/>
  <c r="L45" i="5" s="1"/>
  <c r="B40" i="5"/>
  <c r="A40" i="5"/>
  <c r="S38" i="5"/>
  <c r="C38" i="5"/>
  <c r="B38" i="5"/>
  <c r="A38" i="5"/>
  <c r="C36" i="5"/>
  <c r="B36" i="5"/>
  <c r="A36" i="5"/>
  <c r="S34" i="5"/>
  <c r="C34" i="5"/>
  <c r="B34" i="5"/>
  <c r="A34" i="5"/>
  <c r="S32" i="5"/>
  <c r="C32" i="5"/>
  <c r="B32" i="5"/>
  <c r="A32" i="5"/>
  <c r="Q31" i="5"/>
  <c r="M31" i="5"/>
  <c r="K31" i="5"/>
  <c r="S30" i="5"/>
  <c r="C30" i="5"/>
  <c r="B30" i="5"/>
  <c r="A30" i="5"/>
  <c r="S28" i="5"/>
  <c r="C28" i="5"/>
  <c r="P29" i="5" s="1"/>
  <c r="B28" i="5"/>
  <c r="A28" i="5"/>
  <c r="S26" i="5"/>
  <c r="C26" i="5"/>
  <c r="L49" i="5" s="1"/>
  <c r="B26" i="5"/>
  <c r="A26" i="5"/>
  <c r="Q25" i="5"/>
  <c r="P25" i="5"/>
  <c r="M25" i="5"/>
  <c r="L25" i="5"/>
  <c r="K25" i="5"/>
  <c r="S24" i="5"/>
  <c r="C24" i="5"/>
  <c r="B24" i="5"/>
  <c r="A24" i="5"/>
  <c r="R23" i="5"/>
  <c r="Q23" i="5"/>
  <c r="O23" i="5"/>
  <c r="N23" i="5"/>
  <c r="M23" i="5"/>
  <c r="S22" i="5"/>
  <c r="C22" i="5"/>
  <c r="P23" i="5" s="1"/>
  <c r="B22" i="5"/>
  <c r="A22" i="5"/>
  <c r="S20" i="5"/>
  <c r="C20" i="5"/>
  <c r="P21" i="5" s="1"/>
  <c r="B20" i="5"/>
  <c r="A20" i="5"/>
  <c r="R19" i="5"/>
  <c r="N19" i="5"/>
  <c r="M19" i="5"/>
  <c r="L19" i="5"/>
  <c r="K19" i="5"/>
  <c r="S18" i="5"/>
  <c r="C18" i="5"/>
  <c r="B18" i="5"/>
  <c r="A18" i="5"/>
  <c r="R17" i="5"/>
  <c r="Q17" i="5"/>
  <c r="N17" i="5"/>
  <c r="M17" i="5"/>
  <c r="L17" i="5"/>
  <c r="S16" i="5"/>
  <c r="C16" i="5"/>
  <c r="P17" i="5" s="1"/>
  <c r="B16" i="5"/>
  <c r="A16" i="5"/>
  <c r="S14" i="5"/>
  <c r="C14" i="5"/>
  <c r="O15" i="5" s="1"/>
  <c r="B14" i="5"/>
  <c r="A14" i="5"/>
  <c r="S12" i="5"/>
  <c r="C12" i="5"/>
  <c r="B12" i="5"/>
  <c r="A12" i="5"/>
  <c r="M11" i="5"/>
  <c r="L11" i="5"/>
  <c r="S10" i="5"/>
  <c r="C10" i="5"/>
  <c r="P11" i="5" s="1"/>
  <c r="B10" i="5"/>
  <c r="A10" i="5"/>
  <c r="C8" i="5"/>
  <c r="P9" i="5" s="1"/>
  <c r="A8" i="5"/>
  <c r="E3" i="5"/>
  <c r="D37" i="4"/>
  <c r="D45" i="4" s="1"/>
  <c r="C37" i="4"/>
  <c r="B37" i="4"/>
  <c r="D27" i="4"/>
  <c r="D13" i="4"/>
  <c r="A1" i="4"/>
  <c r="I623" i="3"/>
  <c r="J623" i="3" s="1"/>
  <c r="J625" i="3" s="1"/>
  <c r="H623" i="3"/>
  <c r="H625" i="3" s="1"/>
  <c r="I618" i="3"/>
  <c r="J618" i="3" s="1"/>
  <c r="J620" i="3" s="1"/>
  <c r="H618" i="3"/>
  <c r="H620" i="3" s="1"/>
  <c r="I613" i="3"/>
  <c r="J613" i="3" s="1"/>
  <c r="H613" i="3"/>
  <c r="I612" i="3"/>
  <c r="J612" i="3" s="1"/>
  <c r="H612" i="3"/>
  <c r="I611" i="3"/>
  <c r="J611" i="3" s="1"/>
  <c r="H611" i="3"/>
  <c r="I610" i="3"/>
  <c r="J610" i="3" s="1"/>
  <c r="H610" i="3"/>
  <c r="I609" i="3"/>
  <c r="J609" i="3" s="1"/>
  <c r="H609" i="3"/>
  <c r="H615" i="3" s="1"/>
  <c r="J604" i="3"/>
  <c r="I604" i="3"/>
  <c r="H604" i="3"/>
  <c r="I603" i="3"/>
  <c r="J603" i="3" s="1"/>
  <c r="H603" i="3"/>
  <c r="I602" i="3"/>
  <c r="J602" i="3" s="1"/>
  <c r="H602" i="3"/>
  <c r="I601" i="3"/>
  <c r="J601" i="3" s="1"/>
  <c r="H601" i="3"/>
  <c r="J600" i="3"/>
  <c r="I600" i="3"/>
  <c r="H600" i="3"/>
  <c r="I599" i="3"/>
  <c r="J599" i="3" s="1"/>
  <c r="H599" i="3"/>
  <c r="I598" i="3"/>
  <c r="J598" i="3" s="1"/>
  <c r="H598" i="3"/>
  <c r="I597" i="3"/>
  <c r="J597" i="3" s="1"/>
  <c r="H597" i="3"/>
  <c r="I596" i="3"/>
  <c r="J596" i="3" s="1"/>
  <c r="H596" i="3"/>
  <c r="I595" i="3"/>
  <c r="J595" i="3" s="1"/>
  <c r="H595" i="3"/>
  <c r="I594" i="3"/>
  <c r="J594" i="3" s="1"/>
  <c r="H594" i="3"/>
  <c r="I593" i="3"/>
  <c r="J593" i="3" s="1"/>
  <c r="H593" i="3"/>
  <c r="I592" i="3"/>
  <c r="J592" i="3" s="1"/>
  <c r="H592" i="3"/>
  <c r="I591" i="3"/>
  <c r="J591" i="3" s="1"/>
  <c r="H591" i="3"/>
  <c r="I590" i="3"/>
  <c r="J590" i="3" s="1"/>
  <c r="H590" i="3"/>
  <c r="I589" i="3"/>
  <c r="J589" i="3" s="1"/>
  <c r="H589" i="3"/>
  <c r="I588" i="3"/>
  <c r="J588" i="3" s="1"/>
  <c r="H588" i="3"/>
  <c r="I587" i="3"/>
  <c r="J587" i="3" s="1"/>
  <c r="H587" i="3"/>
  <c r="H606" i="3" s="1"/>
  <c r="I582" i="3"/>
  <c r="J582" i="3" s="1"/>
  <c r="H582" i="3"/>
  <c r="I581" i="3"/>
  <c r="J581" i="3" s="1"/>
  <c r="H581" i="3"/>
  <c r="I580" i="3"/>
  <c r="J580" i="3" s="1"/>
  <c r="H580" i="3"/>
  <c r="J579" i="3"/>
  <c r="I579" i="3"/>
  <c r="H579" i="3"/>
  <c r="I578" i="3"/>
  <c r="J578" i="3" s="1"/>
  <c r="H578" i="3"/>
  <c r="I577" i="3"/>
  <c r="J577" i="3" s="1"/>
  <c r="H577" i="3"/>
  <c r="I576" i="3"/>
  <c r="J576" i="3" s="1"/>
  <c r="H576" i="3"/>
  <c r="H584" i="3" s="1"/>
  <c r="I571" i="3"/>
  <c r="J571" i="3" s="1"/>
  <c r="H571" i="3"/>
  <c r="I570" i="3"/>
  <c r="J570" i="3" s="1"/>
  <c r="H570" i="3"/>
  <c r="I569" i="3"/>
  <c r="J569" i="3" s="1"/>
  <c r="H569" i="3"/>
  <c r="I568" i="3"/>
  <c r="J568" i="3" s="1"/>
  <c r="H568" i="3"/>
  <c r="I567" i="3"/>
  <c r="J567" i="3" s="1"/>
  <c r="H567" i="3"/>
  <c r="I566" i="3"/>
  <c r="J566" i="3" s="1"/>
  <c r="H566" i="3"/>
  <c r="I565" i="3"/>
  <c r="J565" i="3" s="1"/>
  <c r="H565" i="3"/>
  <c r="J564" i="3"/>
  <c r="I564" i="3"/>
  <c r="H564" i="3"/>
  <c r="I563" i="3"/>
  <c r="J563" i="3" s="1"/>
  <c r="H563" i="3"/>
  <c r="I562" i="3"/>
  <c r="J562" i="3" s="1"/>
  <c r="H562" i="3"/>
  <c r="I561" i="3"/>
  <c r="J561" i="3" s="1"/>
  <c r="H561" i="3"/>
  <c r="J560" i="3"/>
  <c r="I560" i="3"/>
  <c r="H560" i="3"/>
  <c r="I559" i="3"/>
  <c r="J559" i="3" s="1"/>
  <c r="H559" i="3"/>
  <c r="I558" i="3"/>
  <c r="J558" i="3" s="1"/>
  <c r="H558" i="3"/>
  <c r="H573" i="3" s="1"/>
  <c r="I553" i="3"/>
  <c r="J553" i="3" s="1"/>
  <c r="H553" i="3"/>
  <c r="I552" i="3"/>
  <c r="J552" i="3" s="1"/>
  <c r="H552" i="3"/>
  <c r="I551" i="3"/>
  <c r="J551" i="3" s="1"/>
  <c r="H551" i="3"/>
  <c r="J550" i="3"/>
  <c r="I550" i="3"/>
  <c r="H550" i="3"/>
  <c r="I549" i="3"/>
  <c r="J549" i="3" s="1"/>
  <c r="H549" i="3"/>
  <c r="I548" i="3"/>
  <c r="J548" i="3" s="1"/>
  <c r="H548" i="3"/>
  <c r="I547" i="3"/>
  <c r="J547" i="3" s="1"/>
  <c r="H547" i="3"/>
  <c r="I546" i="3"/>
  <c r="J546" i="3" s="1"/>
  <c r="H546" i="3"/>
  <c r="I545" i="3"/>
  <c r="J545" i="3" s="1"/>
  <c r="H545" i="3"/>
  <c r="I544" i="3"/>
  <c r="J544" i="3" s="1"/>
  <c r="H544" i="3"/>
  <c r="I543" i="3"/>
  <c r="J543" i="3" s="1"/>
  <c r="H543" i="3"/>
  <c r="J542" i="3"/>
  <c r="I542" i="3"/>
  <c r="H542" i="3"/>
  <c r="I541" i="3"/>
  <c r="J541" i="3" s="1"/>
  <c r="H541" i="3"/>
  <c r="I540" i="3"/>
  <c r="J540" i="3" s="1"/>
  <c r="H540" i="3"/>
  <c r="I539" i="3"/>
  <c r="J539" i="3" s="1"/>
  <c r="H539" i="3"/>
  <c r="I538" i="3"/>
  <c r="J538" i="3" s="1"/>
  <c r="H538" i="3"/>
  <c r="I537" i="3"/>
  <c r="J537" i="3" s="1"/>
  <c r="H537" i="3"/>
  <c r="I536" i="3"/>
  <c r="J536" i="3" s="1"/>
  <c r="H536" i="3"/>
  <c r="I535" i="3"/>
  <c r="J535" i="3" s="1"/>
  <c r="H535" i="3"/>
  <c r="J534" i="3"/>
  <c r="I534" i="3"/>
  <c r="H534" i="3"/>
  <c r="I533" i="3"/>
  <c r="J533" i="3" s="1"/>
  <c r="H533" i="3"/>
  <c r="I532" i="3"/>
  <c r="J532" i="3" s="1"/>
  <c r="H532" i="3"/>
  <c r="I531" i="3"/>
  <c r="J531" i="3" s="1"/>
  <c r="H531" i="3"/>
  <c r="I530" i="3"/>
  <c r="J530" i="3" s="1"/>
  <c r="H530" i="3"/>
  <c r="I529" i="3"/>
  <c r="J529" i="3" s="1"/>
  <c r="H529" i="3"/>
  <c r="I528" i="3"/>
  <c r="J528" i="3" s="1"/>
  <c r="H528" i="3"/>
  <c r="I527" i="3"/>
  <c r="J527" i="3" s="1"/>
  <c r="H527" i="3"/>
  <c r="J526" i="3"/>
  <c r="I526" i="3"/>
  <c r="H526" i="3"/>
  <c r="I525" i="3"/>
  <c r="J525" i="3" s="1"/>
  <c r="H525" i="3"/>
  <c r="I524" i="3"/>
  <c r="J524" i="3" s="1"/>
  <c r="H524" i="3"/>
  <c r="I523" i="3"/>
  <c r="J523" i="3" s="1"/>
  <c r="H523" i="3"/>
  <c r="I522" i="3"/>
  <c r="J522" i="3" s="1"/>
  <c r="H522" i="3"/>
  <c r="I521" i="3"/>
  <c r="J521" i="3" s="1"/>
  <c r="H521" i="3"/>
  <c r="I520" i="3"/>
  <c r="J520" i="3" s="1"/>
  <c r="H520" i="3"/>
  <c r="I519" i="3"/>
  <c r="J519" i="3" s="1"/>
  <c r="H519" i="3"/>
  <c r="J518" i="3"/>
  <c r="I518" i="3"/>
  <c r="H518" i="3"/>
  <c r="I517" i="3"/>
  <c r="J517" i="3" s="1"/>
  <c r="H517" i="3"/>
  <c r="I516" i="3"/>
  <c r="J516" i="3" s="1"/>
  <c r="H516" i="3"/>
  <c r="I515" i="3"/>
  <c r="J515" i="3" s="1"/>
  <c r="H515" i="3"/>
  <c r="I514" i="3"/>
  <c r="J514" i="3" s="1"/>
  <c r="H514" i="3"/>
  <c r="I513" i="3"/>
  <c r="J513" i="3" s="1"/>
  <c r="H513" i="3"/>
  <c r="I512" i="3"/>
  <c r="J512" i="3" s="1"/>
  <c r="H512" i="3"/>
  <c r="I511" i="3"/>
  <c r="J511" i="3" s="1"/>
  <c r="H511" i="3"/>
  <c r="J510" i="3"/>
  <c r="I510" i="3"/>
  <c r="H510" i="3"/>
  <c r="I509" i="3"/>
  <c r="J509" i="3" s="1"/>
  <c r="H509" i="3"/>
  <c r="I508" i="3"/>
  <c r="J508" i="3" s="1"/>
  <c r="H508" i="3"/>
  <c r="I507" i="3"/>
  <c r="J507" i="3" s="1"/>
  <c r="H507" i="3"/>
  <c r="I506" i="3"/>
  <c r="J506" i="3" s="1"/>
  <c r="H506" i="3"/>
  <c r="I505" i="3"/>
  <c r="J505" i="3" s="1"/>
  <c r="H505" i="3"/>
  <c r="I504" i="3"/>
  <c r="J504" i="3" s="1"/>
  <c r="H504" i="3"/>
  <c r="I503" i="3"/>
  <c r="J503" i="3" s="1"/>
  <c r="H503" i="3"/>
  <c r="J502" i="3"/>
  <c r="I502" i="3"/>
  <c r="H502" i="3"/>
  <c r="I501" i="3"/>
  <c r="J501" i="3" s="1"/>
  <c r="H501" i="3"/>
  <c r="I500" i="3"/>
  <c r="J500" i="3" s="1"/>
  <c r="H500" i="3"/>
  <c r="I499" i="3"/>
  <c r="J499" i="3" s="1"/>
  <c r="H499" i="3"/>
  <c r="I498" i="3"/>
  <c r="J498" i="3" s="1"/>
  <c r="H498" i="3"/>
  <c r="I497" i="3"/>
  <c r="J497" i="3" s="1"/>
  <c r="H497" i="3"/>
  <c r="I496" i="3"/>
  <c r="J496" i="3" s="1"/>
  <c r="H496" i="3"/>
  <c r="I495" i="3"/>
  <c r="J495" i="3" s="1"/>
  <c r="H495" i="3"/>
  <c r="J494" i="3"/>
  <c r="I494" i="3"/>
  <c r="H494" i="3"/>
  <c r="I493" i="3"/>
  <c r="J493" i="3" s="1"/>
  <c r="H493" i="3"/>
  <c r="I492" i="3"/>
  <c r="J492" i="3" s="1"/>
  <c r="H492" i="3"/>
  <c r="I491" i="3"/>
  <c r="J491" i="3" s="1"/>
  <c r="H491" i="3"/>
  <c r="I490" i="3"/>
  <c r="J490" i="3" s="1"/>
  <c r="H490" i="3"/>
  <c r="I489" i="3"/>
  <c r="J489" i="3" s="1"/>
  <c r="H489" i="3"/>
  <c r="I488" i="3"/>
  <c r="J488" i="3" s="1"/>
  <c r="H488" i="3"/>
  <c r="I487" i="3"/>
  <c r="J487" i="3" s="1"/>
  <c r="H487" i="3"/>
  <c r="J486" i="3"/>
  <c r="I486" i="3"/>
  <c r="H486" i="3"/>
  <c r="I485" i="3"/>
  <c r="J485" i="3" s="1"/>
  <c r="H485" i="3"/>
  <c r="I484" i="3"/>
  <c r="J484" i="3" s="1"/>
  <c r="H484" i="3"/>
  <c r="I483" i="3"/>
  <c r="J483" i="3" s="1"/>
  <c r="H483" i="3"/>
  <c r="I482" i="3"/>
  <c r="J482" i="3" s="1"/>
  <c r="H482" i="3"/>
  <c r="I481" i="3"/>
  <c r="J481" i="3" s="1"/>
  <c r="H481" i="3"/>
  <c r="I480" i="3"/>
  <c r="J480" i="3" s="1"/>
  <c r="H480" i="3"/>
  <c r="I479" i="3"/>
  <c r="J479" i="3" s="1"/>
  <c r="H479" i="3"/>
  <c r="J478" i="3"/>
  <c r="I478" i="3"/>
  <c r="H478" i="3"/>
  <c r="I477" i="3"/>
  <c r="J477" i="3" s="1"/>
  <c r="H477" i="3"/>
  <c r="I476" i="3"/>
  <c r="J476" i="3" s="1"/>
  <c r="H476" i="3"/>
  <c r="I475" i="3"/>
  <c r="J475" i="3" s="1"/>
  <c r="H475" i="3"/>
  <c r="I474" i="3"/>
  <c r="J474" i="3" s="1"/>
  <c r="H474" i="3"/>
  <c r="I473" i="3"/>
  <c r="J473" i="3" s="1"/>
  <c r="H473" i="3"/>
  <c r="I471" i="3"/>
  <c r="J471" i="3" s="1"/>
  <c r="H471" i="3"/>
  <c r="I470" i="3"/>
  <c r="J470" i="3" s="1"/>
  <c r="H470" i="3"/>
  <c r="J469" i="3"/>
  <c r="I469" i="3"/>
  <c r="H469" i="3"/>
  <c r="I468" i="3"/>
  <c r="J468" i="3" s="1"/>
  <c r="H468" i="3"/>
  <c r="I467" i="3"/>
  <c r="J467" i="3" s="1"/>
  <c r="H467" i="3"/>
  <c r="I466" i="3"/>
  <c r="J466" i="3" s="1"/>
  <c r="H466" i="3"/>
  <c r="I465" i="3"/>
  <c r="J465" i="3" s="1"/>
  <c r="H465" i="3"/>
  <c r="I464" i="3"/>
  <c r="J464" i="3" s="1"/>
  <c r="H464" i="3"/>
  <c r="I463" i="3"/>
  <c r="J463" i="3" s="1"/>
  <c r="H463" i="3"/>
  <c r="I462" i="3"/>
  <c r="J462" i="3" s="1"/>
  <c r="H462" i="3"/>
  <c r="J461" i="3"/>
  <c r="I461" i="3"/>
  <c r="H461" i="3"/>
  <c r="I460" i="3"/>
  <c r="J460" i="3" s="1"/>
  <c r="H460" i="3"/>
  <c r="I459" i="3"/>
  <c r="J459" i="3" s="1"/>
  <c r="H459" i="3"/>
  <c r="I458" i="3"/>
  <c r="J458" i="3" s="1"/>
  <c r="H458" i="3"/>
  <c r="I457" i="3"/>
  <c r="J457" i="3" s="1"/>
  <c r="H457" i="3"/>
  <c r="I456" i="3"/>
  <c r="J456" i="3" s="1"/>
  <c r="H456" i="3"/>
  <c r="I455" i="3"/>
  <c r="J455" i="3" s="1"/>
  <c r="H455" i="3"/>
  <c r="I454" i="3"/>
  <c r="J454" i="3" s="1"/>
  <c r="H454" i="3"/>
  <c r="J453" i="3"/>
  <c r="I453" i="3"/>
  <c r="H453" i="3"/>
  <c r="I452" i="3"/>
  <c r="J452" i="3" s="1"/>
  <c r="H452" i="3"/>
  <c r="I451" i="3"/>
  <c r="J451" i="3" s="1"/>
  <c r="H451" i="3"/>
  <c r="I450" i="3"/>
  <c r="J450" i="3" s="1"/>
  <c r="H450" i="3"/>
  <c r="I449" i="3"/>
  <c r="J449" i="3" s="1"/>
  <c r="H449" i="3"/>
  <c r="I448" i="3"/>
  <c r="J448" i="3" s="1"/>
  <c r="H448" i="3"/>
  <c r="I447" i="3"/>
  <c r="J447" i="3" s="1"/>
  <c r="H447" i="3"/>
  <c r="I446" i="3"/>
  <c r="J446" i="3" s="1"/>
  <c r="H446" i="3"/>
  <c r="J445" i="3"/>
  <c r="I445" i="3"/>
  <c r="H445" i="3"/>
  <c r="I444" i="3"/>
  <c r="J444" i="3" s="1"/>
  <c r="H444" i="3"/>
  <c r="I443" i="3"/>
  <c r="J443" i="3" s="1"/>
  <c r="H443" i="3"/>
  <c r="I442" i="3"/>
  <c r="J442" i="3" s="1"/>
  <c r="H442" i="3"/>
  <c r="I441" i="3"/>
  <c r="J441" i="3" s="1"/>
  <c r="H441" i="3"/>
  <c r="I440" i="3"/>
  <c r="J440" i="3" s="1"/>
  <c r="H440" i="3"/>
  <c r="I439" i="3"/>
  <c r="J439" i="3" s="1"/>
  <c r="H439" i="3"/>
  <c r="I438" i="3"/>
  <c r="J438" i="3" s="1"/>
  <c r="H438" i="3"/>
  <c r="J437" i="3"/>
  <c r="I437" i="3"/>
  <c r="H437" i="3"/>
  <c r="I436" i="3"/>
  <c r="J436" i="3" s="1"/>
  <c r="H436" i="3"/>
  <c r="I435" i="3"/>
  <c r="J435" i="3" s="1"/>
  <c r="H435" i="3"/>
  <c r="I434" i="3"/>
  <c r="J434" i="3" s="1"/>
  <c r="H434" i="3"/>
  <c r="I433" i="3"/>
  <c r="J433" i="3" s="1"/>
  <c r="H433" i="3"/>
  <c r="I432" i="3"/>
  <c r="J432" i="3" s="1"/>
  <c r="H432" i="3"/>
  <c r="H555" i="3" s="1"/>
  <c r="I426" i="3"/>
  <c r="J426" i="3" s="1"/>
  <c r="H426" i="3"/>
  <c r="I425" i="3"/>
  <c r="J425" i="3" s="1"/>
  <c r="H425" i="3"/>
  <c r="J424" i="3"/>
  <c r="I424" i="3"/>
  <c r="H424" i="3"/>
  <c r="I423" i="3"/>
  <c r="J423" i="3" s="1"/>
  <c r="H423" i="3"/>
  <c r="I422" i="3"/>
  <c r="J422" i="3" s="1"/>
  <c r="H422" i="3"/>
  <c r="I421" i="3"/>
  <c r="J421" i="3" s="1"/>
  <c r="H421" i="3"/>
  <c r="J420" i="3"/>
  <c r="I420" i="3"/>
  <c r="H420" i="3"/>
  <c r="I419" i="3"/>
  <c r="J419" i="3" s="1"/>
  <c r="H419" i="3"/>
  <c r="I418" i="3"/>
  <c r="J418" i="3" s="1"/>
  <c r="H418" i="3"/>
  <c r="I417" i="3"/>
  <c r="J417" i="3" s="1"/>
  <c r="H417" i="3"/>
  <c r="I416" i="3"/>
  <c r="J416" i="3" s="1"/>
  <c r="H416" i="3"/>
  <c r="I415" i="3"/>
  <c r="J415" i="3" s="1"/>
  <c r="H415" i="3"/>
  <c r="I414" i="3"/>
  <c r="J414" i="3" s="1"/>
  <c r="H414" i="3"/>
  <c r="I413" i="3"/>
  <c r="J413" i="3" s="1"/>
  <c r="H413" i="3"/>
  <c r="J412" i="3"/>
  <c r="I412" i="3"/>
  <c r="H412" i="3"/>
  <c r="H428" i="3" s="1"/>
  <c r="I406" i="3"/>
  <c r="J406" i="3" s="1"/>
  <c r="H406" i="3"/>
  <c r="I405" i="3"/>
  <c r="J405" i="3" s="1"/>
  <c r="H405" i="3"/>
  <c r="I404" i="3"/>
  <c r="J404" i="3" s="1"/>
  <c r="H404" i="3"/>
  <c r="J403" i="3"/>
  <c r="I403" i="3"/>
  <c r="H403" i="3"/>
  <c r="I402" i="3"/>
  <c r="J402" i="3" s="1"/>
  <c r="H402" i="3"/>
  <c r="I401" i="3"/>
  <c r="J401" i="3" s="1"/>
  <c r="H401" i="3"/>
  <c r="I400" i="3"/>
  <c r="J400" i="3" s="1"/>
  <c r="H400" i="3"/>
  <c r="J399" i="3"/>
  <c r="I399" i="3"/>
  <c r="H399" i="3"/>
  <c r="I398" i="3"/>
  <c r="J398" i="3" s="1"/>
  <c r="H398" i="3"/>
  <c r="J397" i="3"/>
  <c r="I397" i="3"/>
  <c r="H397" i="3"/>
  <c r="I396" i="3"/>
  <c r="J396" i="3" s="1"/>
  <c r="H396" i="3"/>
  <c r="J395" i="3"/>
  <c r="I395" i="3"/>
  <c r="H395" i="3"/>
  <c r="I394" i="3"/>
  <c r="J394" i="3" s="1"/>
  <c r="H394" i="3"/>
  <c r="I393" i="3"/>
  <c r="J393" i="3" s="1"/>
  <c r="H393" i="3"/>
  <c r="I392" i="3"/>
  <c r="J392" i="3" s="1"/>
  <c r="H392" i="3"/>
  <c r="J391" i="3"/>
  <c r="I391" i="3"/>
  <c r="H391" i="3"/>
  <c r="I390" i="3"/>
  <c r="J390" i="3" s="1"/>
  <c r="H390" i="3"/>
  <c r="I389" i="3"/>
  <c r="J389" i="3" s="1"/>
  <c r="H389" i="3"/>
  <c r="I388" i="3"/>
  <c r="J388" i="3" s="1"/>
  <c r="H388" i="3"/>
  <c r="I387" i="3"/>
  <c r="J387" i="3" s="1"/>
  <c r="H387" i="3"/>
  <c r="I386" i="3"/>
  <c r="J386" i="3" s="1"/>
  <c r="H386" i="3"/>
  <c r="I385" i="3"/>
  <c r="J385" i="3" s="1"/>
  <c r="H385" i="3"/>
  <c r="I384" i="3"/>
  <c r="J384" i="3" s="1"/>
  <c r="H384" i="3"/>
  <c r="J383" i="3"/>
  <c r="I383" i="3"/>
  <c r="H383" i="3"/>
  <c r="I382" i="3"/>
  <c r="J382" i="3" s="1"/>
  <c r="H382" i="3"/>
  <c r="I381" i="3"/>
  <c r="J381" i="3" s="1"/>
  <c r="H381" i="3"/>
  <c r="I380" i="3"/>
  <c r="J380" i="3" s="1"/>
  <c r="H380" i="3"/>
  <c r="J379" i="3"/>
  <c r="I379" i="3"/>
  <c r="H379" i="3"/>
  <c r="I378" i="3"/>
  <c r="J378" i="3" s="1"/>
  <c r="H378" i="3"/>
  <c r="I377" i="3"/>
  <c r="J377" i="3" s="1"/>
  <c r="H377" i="3"/>
  <c r="I376" i="3"/>
  <c r="J376" i="3" s="1"/>
  <c r="H376" i="3"/>
  <c r="J375" i="3"/>
  <c r="I375" i="3"/>
  <c r="H375" i="3"/>
  <c r="I374" i="3"/>
  <c r="J374" i="3" s="1"/>
  <c r="H374" i="3"/>
  <c r="J373" i="3"/>
  <c r="I373" i="3"/>
  <c r="H373" i="3"/>
  <c r="I372" i="3"/>
  <c r="J372" i="3" s="1"/>
  <c r="H372" i="3"/>
  <c r="J371" i="3"/>
  <c r="I371" i="3"/>
  <c r="H371" i="3"/>
  <c r="I370" i="3"/>
  <c r="J370" i="3" s="1"/>
  <c r="H370" i="3"/>
  <c r="I368" i="3"/>
  <c r="J368" i="3" s="1"/>
  <c r="H368" i="3"/>
  <c r="I367" i="3"/>
  <c r="J367" i="3" s="1"/>
  <c r="H367" i="3"/>
  <c r="J366" i="3"/>
  <c r="I366" i="3"/>
  <c r="H366" i="3"/>
  <c r="I365" i="3"/>
  <c r="J365" i="3" s="1"/>
  <c r="H365" i="3"/>
  <c r="I364" i="3"/>
  <c r="J364" i="3" s="1"/>
  <c r="H364" i="3"/>
  <c r="I363" i="3"/>
  <c r="J363" i="3" s="1"/>
  <c r="H363" i="3"/>
  <c r="I362" i="3"/>
  <c r="J362" i="3" s="1"/>
  <c r="H362" i="3"/>
  <c r="I361" i="3"/>
  <c r="J361" i="3" s="1"/>
  <c r="H361" i="3"/>
  <c r="I359" i="3"/>
  <c r="J359" i="3" s="1"/>
  <c r="H359" i="3"/>
  <c r="I358" i="3"/>
  <c r="J358" i="3" s="1"/>
  <c r="H358" i="3"/>
  <c r="J357" i="3"/>
  <c r="I357" i="3"/>
  <c r="H357" i="3"/>
  <c r="I356" i="3"/>
  <c r="J356" i="3" s="1"/>
  <c r="H356" i="3"/>
  <c r="I355" i="3"/>
  <c r="J355" i="3" s="1"/>
  <c r="H355" i="3"/>
  <c r="I354" i="3"/>
  <c r="J354" i="3" s="1"/>
  <c r="H354" i="3"/>
  <c r="J353" i="3"/>
  <c r="I353" i="3"/>
  <c r="H353" i="3"/>
  <c r="I352" i="3"/>
  <c r="J352" i="3" s="1"/>
  <c r="H352" i="3"/>
  <c r="I351" i="3"/>
  <c r="J351" i="3" s="1"/>
  <c r="H351" i="3"/>
  <c r="I350" i="3"/>
  <c r="J350" i="3" s="1"/>
  <c r="H350" i="3"/>
  <c r="J349" i="3"/>
  <c r="I349" i="3"/>
  <c r="H349" i="3"/>
  <c r="I348" i="3"/>
  <c r="J348" i="3" s="1"/>
  <c r="H348" i="3"/>
  <c r="J347" i="3"/>
  <c r="I347" i="3"/>
  <c r="H347" i="3"/>
  <c r="I346" i="3"/>
  <c r="J346" i="3" s="1"/>
  <c r="H346" i="3"/>
  <c r="J345" i="3"/>
  <c r="I345" i="3"/>
  <c r="H345" i="3"/>
  <c r="I344" i="3"/>
  <c r="J344" i="3" s="1"/>
  <c r="H344" i="3"/>
  <c r="I343" i="3"/>
  <c r="J343" i="3" s="1"/>
  <c r="H343" i="3"/>
  <c r="I342" i="3"/>
  <c r="J342" i="3" s="1"/>
  <c r="H342" i="3"/>
  <c r="J341" i="3"/>
  <c r="I341" i="3"/>
  <c r="H341" i="3"/>
  <c r="I340" i="3"/>
  <c r="J340" i="3" s="1"/>
  <c r="H340" i="3"/>
  <c r="I339" i="3"/>
  <c r="J339" i="3" s="1"/>
  <c r="H339" i="3"/>
  <c r="I338" i="3"/>
  <c r="J338" i="3" s="1"/>
  <c r="H338" i="3"/>
  <c r="I337" i="3"/>
  <c r="J337" i="3" s="1"/>
  <c r="H337" i="3"/>
  <c r="I336" i="3"/>
  <c r="J336" i="3" s="1"/>
  <c r="H336" i="3"/>
  <c r="I335" i="3"/>
  <c r="J335" i="3" s="1"/>
  <c r="H335" i="3"/>
  <c r="I334" i="3"/>
  <c r="J334" i="3" s="1"/>
  <c r="H334" i="3"/>
  <c r="J333" i="3"/>
  <c r="I333" i="3"/>
  <c r="H333" i="3"/>
  <c r="I332" i="3"/>
  <c r="J332" i="3" s="1"/>
  <c r="H332" i="3"/>
  <c r="I331" i="3"/>
  <c r="J331" i="3" s="1"/>
  <c r="H331" i="3"/>
  <c r="I330" i="3"/>
  <c r="J330" i="3" s="1"/>
  <c r="H330" i="3"/>
  <c r="J329" i="3"/>
  <c r="I329" i="3"/>
  <c r="H329" i="3"/>
  <c r="I328" i="3"/>
  <c r="J328" i="3" s="1"/>
  <c r="H328" i="3"/>
  <c r="I327" i="3"/>
  <c r="J327" i="3" s="1"/>
  <c r="H327" i="3"/>
  <c r="I326" i="3"/>
  <c r="J326" i="3" s="1"/>
  <c r="H326" i="3"/>
  <c r="J324" i="3"/>
  <c r="I324" i="3"/>
  <c r="H324" i="3"/>
  <c r="I323" i="3"/>
  <c r="J323" i="3" s="1"/>
  <c r="H323" i="3"/>
  <c r="J322" i="3"/>
  <c r="I322" i="3"/>
  <c r="H322" i="3"/>
  <c r="I321" i="3"/>
  <c r="J321" i="3" s="1"/>
  <c r="H321" i="3"/>
  <c r="J320" i="3"/>
  <c r="I320" i="3"/>
  <c r="H320" i="3"/>
  <c r="I319" i="3"/>
  <c r="J319" i="3" s="1"/>
  <c r="H319" i="3"/>
  <c r="I318" i="3"/>
  <c r="J318" i="3" s="1"/>
  <c r="H318" i="3"/>
  <c r="I317" i="3"/>
  <c r="J317" i="3" s="1"/>
  <c r="H317" i="3"/>
  <c r="J316" i="3"/>
  <c r="I316" i="3"/>
  <c r="H316" i="3"/>
  <c r="I315" i="3"/>
  <c r="J315" i="3" s="1"/>
  <c r="H315" i="3"/>
  <c r="I314" i="3"/>
  <c r="J314" i="3" s="1"/>
  <c r="H314" i="3"/>
  <c r="I313" i="3"/>
  <c r="J313" i="3" s="1"/>
  <c r="H313" i="3"/>
  <c r="I312" i="3"/>
  <c r="J312" i="3" s="1"/>
  <c r="H312" i="3"/>
  <c r="I311" i="3"/>
  <c r="J311" i="3" s="1"/>
  <c r="H311" i="3"/>
  <c r="I310" i="3"/>
  <c r="J310" i="3" s="1"/>
  <c r="H310" i="3"/>
  <c r="I309" i="3"/>
  <c r="J309" i="3" s="1"/>
  <c r="H309" i="3"/>
  <c r="J308" i="3"/>
  <c r="I308" i="3"/>
  <c r="H308" i="3"/>
  <c r="I307" i="3"/>
  <c r="J307" i="3" s="1"/>
  <c r="H307" i="3"/>
  <c r="I306" i="3"/>
  <c r="J306" i="3" s="1"/>
  <c r="H306" i="3"/>
  <c r="I305" i="3"/>
  <c r="J305" i="3" s="1"/>
  <c r="H305" i="3"/>
  <c r="J304" i="3"/>
  <c r="I304" i="3"/>
  <c r="H304" i="3"/>
  <c r="I303" i="3"/>
  <c r="J303" i="3" s="1"/>
  <c r="H303" i="3"/>
  <c r="I302" i="3"/>
  <c r="J302" i="3" s="1"/>
  <c r="H302" i="3"/>
  <c r="I301" i="3"/>
  <c r="J301" i="3" s="1"/>
  <c r="H301" i="3"/>
  <c r="J300" i="3"/>
  <c r="I300" i="3"/>
  <c r="H300" i="3"/>
  <c r="I299" i="3"/>
  <c r="J299" i="3" s="1"/>
  <c r="H299" i="3"/>
  <c r="J298" i="3"/>
  <c r="I298" i="3"/>
  <c r="H298" i="3"/>
  <c r="I297" i="3"/>
  <c r="J297" i="3" s="1"/>
  <c r="H297" i="3"/>
  <c r="I296" i="3"/>
  <c r="J296" i="3" s="1"/>
  <c r="H296" i="3"/>
  <c r="I295" i="3"/>
  <c r="J295" i="3" s="1"/>
  <c r="H295" i="3"/>
  <c r="J294" i="3"/>
  <c r="I294" i="3"/>
  <c r="H294" i="3"/>
  <c r="I293" i="3"/>
  <c r="J293" i="3" s="1"/>
  <c r="H293" i="3"/>
  <c r="I292" i="3"/>
  <c r="J292" i="3" s="1"/>
  <c r="H292" i="3"/>
  <c r="I291" i="3"/>
  <c r="J291" i="3" s="1"/>
  <c r="H291" i="3"/>
  <c r="J290" i="3"/>
  <c r="I290" i="3"/>
  <c r="H290" i="3"/>
  <c r="I289" i="3"/>
  <c r="J289" i="3" s="1"/>
  <c r="H289" i="3"/>
  <c r="I288" i="3"/>
  <c r="J288" i="3" s="1"/>
  <c r="H288" i="3"/>
  <c r="I287" i="3"/>
  <c r="J287" i="3" s="1"/>
  <c r="H287" i="3"/>
  <c r="I286" i="3"/>
  <c r="J286" i="3" s="1"/>
  <c r="H286" i="3"/>
  <c r="I285" i="3"/>
  <c r="J285" i="3" s="1"/>
  <c r="H285" i="3"/>
  <c r="I284" i="3"/>
  <c r="J284" i="3" s="1"/>
  <c r="H284" i="3"/>
  <c r="I283" i="3"/>
  <c r="J283" i="3" s="1"/>
  <c r="H283" i="3"/>
  <c r="I282" i="3"/>
  <c r="J282" i="3" s="1"/>
  <c r="H282" i="3"/>
  <c r="I281" i="3"/>
  <c r="J281" i="3" s="1"/>
  <c r="H281" i="3"/>
  <c r="I280" i="3"/>
  <c r="J280" i="3" s="1"/>
  <c r="H280" i="3"/>
  <c r="I279" i="3"/>
  <c r="J279" i="3" s="1"/>
  <c r="H279" i="3"/>
  <c r="I278" i="3"/>
  <c r="J278" i="3" s="1"/>
  <c r="H278" i="3"/>
  <c r="I277" i="3"/>
  <c r="J277" i="3" s="1"/>
  <c r="H277" i="3"/>
  <c r="I276" i="3"/>
  <c r="J276" i="3" s="1"/>
  <c r="H276" i="3"/>
  <c r="I275" i="3"/>
  <c r="J275" i="3" s="1"/>
  <c r="H275" i="3"/>
  <c r="J274" i="3"/>
  <c r="I274" i="3"/>
  <c r="H274" i="3"/>
  <c r="I273" i="3"/>
  <c r="J273" i="3" s="1"/>
  <c r="H273" i="3"/>
  <c r="I272" i="3"/>
  <c r="J272" i="3" s="1"/>
  <c r="H272" i="3"/>
  <c r="I271" i="3"/>
  <c r="J271" i="3" s="1"/>
  <c r="H271" i="3"/>
  <c r="I270" i="3"/>
  <c r="J270" i="3" s="1"/>
  <c r="H270" i="3"/>
  <c r="I269" i="3"/>
  <c r="J269" i="3" s="1"/>
  <c r="H269" i="3"/>
  <c r="I268" i="3"/>
  <c r="J268" i="3" s="1"/>
  <c r="H268" i="3"/>
  <c r="I267" i="3"/>
  <c r="J267" i="3" s="1"/>
  <c r="H267" i="3"/>
  <c r="I266" i="3"/>
  <c r="J266" i="3" s="1"/>
  <c r="H266" i="3"/>
  <c r="I265" i="3"/>
  <c r="J265" i="3" s="1"/>
  <c r="H265" i="3"/>
  <c r="I264" i="3"/>
  <c r="J264" i="3" s="1"/>
  <c r="H264" i="3"/>
  <c r="I263" i="3"/>
  <c r="J263" i="3" s="1"/>
  <c r="H263" i="3"/>
  <c r="I262" i="3"/>
  <c r="J262" i="3" s="1"/>
  <c r="H262" i="3"/>
  <c r="I261" i="3"/>
  <c r="J261" i="3" s="1"/>
  <c r="H261" i="3"/>
  <c r="I260" i="3"/>
  <c r="J260" i="3" s="1"/>
  <c r="H260" i="3"/>
  <c r="I259" i="3"/>
  <c r="J259" i="3" s="1"/>
  <c r="H259" i="3"/>
  <c r="J258" i="3"/>
  <c r="I258" i="3"/>
  <c r="H258" i="3"/>
  <c r="I257" i="3"/>
  <c r="J257" i="3" s="1"/>
  <c r="H257" i="3"/>
  <c r="I256" i="3"/>
  <c r="J256" i="3" s="1"/>
  <c r="H256" i="3"/>
  <c r="I255" i="3"/>
  <c r="J255" i="3" s="1"/>
  <c r="H255" i="3"/>
  <c r="I254" i="3"/>
  <c r="J254" i="3" s="1"/>
  <c r="H254" i="3"/>
  <c r="I253" i="3"/>
  <c r="J253" i="3" s="1"/>
  <c r="H253" i="3"/>
  <c r="I252" i="3"/>
  <c r="J252" i="3" s="1"/>
  <c r="H252" i="3"/>
  <c r="I251" i="3"/>
  <c r="J251" i="3" s="1"/>
  <c r="H251" i="3"/>
  <c r="I250" i="3"/>
  <c r="J250" i="3" s="1"/>
  <c r="H250" i="3"/>
  <c r="I249" i="3"/>
  <c r="J249" i="3" s="1"/>
  <c r="H249" i="3"/>
  <c r="I248" i="3"/>
  <c r="J248" i="3" s="1"/>
  <c r="H248" i="3"/>
  <c r="I247" i="3"/>
  <c r="J247" i="3" s="1"/>
  <c r="H247" i="3"/>
  <c r="I246" i="3"/>
  <c r="J246" i="3" s="1"/>
  <c r="H246" i="3"/>
  <c r="I245" i="3"/>
  <c r="J245" i="3" s="1"/>
  <c r="H245" i="3"/>
  <c r="I244" i="3"/>
  <c r="J244" i="3" s="1"/>
  <c r="H244" i="3"/>
  <c r="I243" i="3"/>
  <c r="J243" i="3" s="1"/>
  <c r="H243" i="3"/>
  <c r="J242" i="3"/>
  <c r="I242" i="3"/>
  <c r="H242" i="3"/>
  <c r="I241" i="3"/>
  <c r="J241" i="3" s="1"/>
  <c r="H241" i="3"/>
  <c r="I240" i="3"/>
  <c r="J240" i="3" s="1"/>
  <c r="H240" i="3"/>
  <c r="I239" i="3"/>
  <c r="J239" i="3" s="1"/>
  <c r="H239" i="3"/>
  <c r="I238" i="3"/>
  <c r="J238" i="3" s="1"/>
  <c r="H238" i="3"/>
  <c r="I237" i="3"/>
  <c r="J237" i="3" s="1"/>
  <c r="H237" i="3"/>
  <c r="I236" i="3"/>
  <c r="J236" i="3" s="1"/>
  <c r="H236" i="3"/>
  <c r="I235" i="3"/>
  <c r="J235" i="3" s="1"/>
  <c r="H235" i="3"/>
  <c r="I234" i="3"/>
  <c r="J234" i="3" s="1"/>
  <c r="H234" i="3"/>
  <c r="I233" i="3"/>
  <c r="J233" i="3" s="1"/>
  <c r="H233" i="3"/>
  <c r="I232" i="3"/>
  <c r="J232" i="3" s="1"/>
  <c r="H232" i="3"/>
  <c r="I231" i="3"/>
  <c r="J231" i="3" s="1"/>
  <c r="H231" i="3"/>
  <c r="I230" i="3"/>
  <c r="J230" i="3" s="1"/>
  <c r="H230" i="3"/>
  <c r="I229" i="3"/>
  <c r="J229" i="3" s="1"/>
  <c r="H229" i="3"/>
  <c r="I228" i="3"/>
  <c r="J228" i="3" s="1"/>
  <c r="H228" i="3"/>
  <c r="H408" i="3" s="1"/>
  <c r="I222" i="3"/>
  <c r="J222" i="3" s="1"/>
  <c r="H222" i="3"/>
  <c r="J221" i="3"/>
  <c r="I221" i="3"/>
  <c r="H221" i="3"/>
  <c r="I220" i="3"/>
  <c r="J220" i="3" s="1"/>
  <c r="H220" i="3"/>
  <c r="J219" i="3"/>
  <c r="I219" i="3"/>
  <c r="H219" i="3"/>
  <c r="I218" i="3"/>
  <c r="J218" i="3" s="1"/>
  <c r="H218" i="3"/>
  <c r="J217" i="3"/>
  <c r="I217" i="3"/>
  <c r="H217" i="3"/>
  <c r="I216" i="3"/>
  <c r="J216" i="3" s="1"/>
  <c r="H216" i="3"/>
  <c r="H224" i="3" s="1"/>
  <c r="I210" i="3"/>
  <c r="J210" i="3" s="1"/>
  <c r="H210" i="3"/>
  <c r="I209" i="3"/>
  <c r="J209" i="3" s="1"/>
  <c r="H209" i="3"/>
  <c r="I208" i="3"/>
  <c r="J208" i="3" s="1"/>
  <c r="H208" i="3"/>
  <c r="J207" i="3"/>
  <c r="I207" i="3"/>
  <c r="H207" i="3"/>
  <c r="I206" i="3"/>
  <c r="J206" i="3" s="1"/>
  <c r="H206" i="3"/>
  <c r="I205" i="3"/>
  <c r="J205" i="3" s="1"/>
  <c r="H205" i="3"/>
  <c r="J204" i="3"/>
  <c r="I204" i="3"/>
  <c r="H204" i="3"/>
  <c r="J203" i="3"/>
  <c r="I203" i="3"/>
  <c r="H203" i="3"/>
  <c r="I202" i="3"/>
  <c r="J202" i="3" s="1"/>
  <c r="H202" i="3"/>
  <c r="I201" i="3"/>
  <c r="J201" i="3" s="1"/>
  <c r="H201" i="3"/>
  <c r="I200" i="3"/>
  <c r="J200" i="3" s="1"/>
  <c r="H200" i="3"/>
  <c r="I199" i="3"/>
  <c r="J199" i="3" s="1"/>
  <c r="H199" i="3"/>
  <c r="I198" i="3"/>
  <c r="J198" i="3" s="1"/>
  <c r="H198" i="3"/>
  <c r="I197" i="3"/>
  <c r="J197" i="3" s="1"/>
  <c r="H197" i="3"/>
  <c r="I195" i="3"/>
  <c r="J195" i="3" s="1"/>
  <c r="H195" i="3"/>
  <c r="J194" i="3"/>
  <c r="I194" i="3"/>
  <c r="H194" i="3"/>
  <c r="I192" i="3"/>
  <c r="J192" i="3" s="1"/>
  <c r="H192" i="3"/>
  <c r="I189" i="3"/>
  <c r="J189" i="3" s="1"/>
  <c r="H189" i="3"/>
  <c r="I188" i="3"/>
  <c r="J188" i="3" s="1"/>
  <c r="H188" i="3"/>
  <c r="J187" i="3"/>
  <c r="I187" i="3"/>
  <c r="H187" i="3"/>
  <c r="I186" i="3"/>
  <c r="J186" i="3" s="1"/>
  <c r="H186" i="3"/>
  <c r="I185" i="3"/>
  <c r="J185" i="3" s="1"/>
  <c r="H185" i="3"/>
  <c r="I184" i="3"/>
  <c r="J184" i="3" s="1"/>
  <c r="H184" i="3"/>
  <c r="J183" i="3"/>
  <c r="I183" i="3"/>
  <c r="H183" i="3"/>
  <c r="I182" i="3"/>
  <c r="J182" i="3" s="1"/>
  <c r="H182" i="3"/>
  <c r="I181" i="3"/>
  <c r="J181" i="3" s="1"/>
  <c r="H181" i="3"/>
  <c r="I180" i="3"/>
  <c r="J180" i="3" s="1"/>
  <c r="H180" i="3"/>
  <c r="J179" i="3"/>
  <c r="I179" i="3"/>
  <c r="H179" i="3"/>
  <c r="I178" i="3"/>
  <c r="J178" i="3" s="1"/>
  <c r="H178" i="3"/>
  <c r="I177" i="3"/>
  <c r="J177" i="3" s="1"/>
  <c r="H177" i="3"/>
  <c r="H212" i="3" s="1"/>
  <c r="I171" i="3"/>
  <c r="J171" i="3" s="1"/>
  <c r="H171" i="3"/>
  <c r="I170" i="3"/>
  <c r="J170" i="3" s="1"/>
  <c r="H170" i="3"/>
  <c r="H173" i="3" s="1"/>
  <c r="I165" i="3"/>
  <c r="J165" i="3" s="1"/>
  <c r="H165" i="3"/>
  <c r="I164" i="3"/>
  <c r="J164" i="3" s="1"/>
  <c r="H164" i="3"/>
  <c r="H167" i="3" s="1"/>
  <c r="J163" i="3"/>
  <c r="I163" i="3"/>
  <c r="H163" i="3"/>
  <c r="I158" i="3"/>
  <c r="J158" i="3" s="1"/>
  <c r="H158" i="3"/>
  <c r="I157" i="3"/>
  <c r="J157" i="3" s="1"/>
  <c r="H157" i="3"/>
  <c r="J156" i="3"/>
  <c r="I156" i="3"/>
  <c r="H156" i="3"/>
  <c r="I155" i="3"/>
  <c r="J155" i="3" s="1"/>
  <c r="H155" i="3"/>
  <c r="I154" i="3"/>
  <c r="J154" i="3" s="1"/>
  <c r="H154" i="3"/>
  <c r="J153" i="3"/>
  <c r="I153" i="3"/>
  <c r="H153" i="3"/>
  <c r="J152" i="3"/>
  <c r="I152" i="3"/>
  <c r="H152" i="3"/>
  <c r="I151" i="3"/>
  <c r="J151" i="3" s="1"/>
  <c r="H151" i="3"/>
  <c r="H160" i="3" s="1"/>
  <c r="I150" i="3"/>
  <c r="J150" i="3" s="1"/>
  <c r="H150" i="3"/>
  <c r="I149" i="3"/>
  <c r="J149" i="3" s="1"/>
  <c r="H149" i="3"/>
  <c r="I143" i="3"/>
  <c r="J143" i="3" s="1"/>
  <c r="H143" i="3"/>
  <c r="J142" i="3"/>
  <c r="I142" i="3"/>
  <c r="H142" i="3"/>
  <c r="I141" i="3"/>
  <c r="J141" i="3" s="1"/>
  <c r="H141" i="3"/>
  <c r="I140" i="3"/>
  <c r="J140" i="3" s="1"/>
  <c r="H140" i="3"/>
  <c r="I139" i="3"/>
  <c r="J139" i="3" s="1"/>
  <c r="H139" i="3"/>
  <c r="J138" i="3"/>
  <c r="I138" i="3"/>
  <c r="H138" i="3"/>
  <c r="I137" i="3"/>
  <c r="J137" i="3" s="1"/>
  <c r="H137" i="3"/>
  <c r="I136" i="3"/>
  <c r="J136" i="3" s="1"/>
  <c r="H136" i="3"/>
  <c r="I134" i="3"/>
  <c r="J134" i="3" s="1"/>
  <c r="H134" i="3"/>
  <c r="J133" i="3"/>
  <c r="I133" i="3"/>
  <c r="H133" i="3"/>
  <c r="I132" i="3"/>
  <c r="J132" i="3" s="1"/>
  <c r="H132" i="3"/>
  <c r="I131" i="3"/>
  <c r="J131" i="3" s="1"/>
  <c r="H131" i="3"/>
  <c r="H145" i="3" s="1"/>
  <c r="I125" i="3"/>
  <c r="J125" i="3" s="1"/>
  <c r="H125" i="3"/>
  <c r="I124" i="3"/>
  <c r="J124" i="3" s="1"/>
  <c r="H124" i="3"/>
  <c r="I123" i="3"/>
  <c r="J123" i="3" s="1"/>
  <c r="H123" i="3"/>
  <c r="I122" i="3"/>
  <c r="J122" i="3" s="1"/>
  <c r="H122" i="3"/>
  <c r="I121" i="3"/>
  <c r="J121" i="3" s="1"/>
  <c r="H121" i="3"/>
  <c r="I120" i="3"/>
  <c r="J120" i="3" s="1"/>
  <c r="H120" i="3"/>
  <c r="I119" i="3"/>
  <c r="J119" i="3" s="1"/>
  <c r="H119" i="3"/>
  <c r="J118" i="3"/>
  <c r="I118" i="3"/>
  <c r="H118" i="3"/>
  <c r="I117" i="3"/>
  <c r="J117" i="3" s="1"/>
  <c r="H117" i="3"/>
  <c r="I116" i="3"/>
  <c r="J116" i="3" s="1"/>
  <c r="H116" i="3"/>
  <c r="I115" i="3"/>
  <c r="J115" i="3" s="1"/>
  <c r="H115" i="3"/>
  <c r="J114" i="3"/>
  <c r="I114" i="3"/>
  <c r="H114" i="3"/>
  <c r="I113" i="3"/>
  <c r="J113" i="3" s="1"/>
  <c r="H113" i="3"/>
  <c r="J112" i="3"/>
  <c r="I112" i="3"/>
  <c r="H112" i="3"/>
  <c r="I111" i="3"/>
  <c r="J111" i="3" s="1"/>
  <c r="H111" i="3"/>
  <c r="J110" i="3"/>
  <c r="I110" i="3"/>
  <c r="H110" i="3"/>
  <c r="I109" i="3"/>
  <c r="J109" i="3" s="1"/>
  <c r="H109" i="3"/>
  <c r="I108" i="3"/>
  <c r="J108" i="3" s="1"/>
  <c r="H108" i="3"/>
  <c r="I107" i="3"/>
  <c r="J107" i="3" s="1"/>
  <c r="H107" i="3"/>
  <c r="J106" i="3"/>
  <c r="I106" i="3"/>
  <c r="H106" i="3"/>
  <c r="I105" i="3"/>
  <c r="J105" i="3" s="1"/>
  <c r="H105" i="3"/>
  <c r="I104" i="3"/>
  <c r="J104" i="3" s="1"/>
  <c r="H104" i="3"/>
  <c r="I103" i="3"/>
  <c r="J103" i="3" s="1"/>
  <c r="H103" i="3"/>
  <c r="H127" i="3" s="1"/>
  <c r="I98" i="3"/>
  <c r="J98" i="3" s="1"/>
  <c r="H98" i="3"/>
  <c r="I97" i="3"/>
  <c r="J97" i="3" s="1"/>
  <c r="H97" i="3"/>
  <c r="J96" i="3"/>
  <c r="I96" i="3"/>
  <c r="H96" i="3"/>
  <c r="I95" i="3"/>
  <c r="J95" i="3" s="1"/>
  <c r="H95" i="3"/>
  <c r="I94" i="3"/>
  <c r="J94" i="3" s="1"/>
  <c r="H94" i="3"/>
  <c r="I93" i="3"/>
  <c r="J93" i="3" s="1"/>
  <c r="H93" i="3"/>
  <c r="J92" i="3"/>
  <c r="I92" i="3"/>
  <c r="H92" i="3"/>
  <c r="I91" i="3"/>
  <c r="J91" i="3" s="1"/>
  <c r="H91" i="3"/>
  <c r="I90" i="3"/>
  <c r="J90" i="3" s="1"/>
  <c r="H90" i="3"/>
  <c r="I89" i="3"/>
  <c r="J89" i="3" s="1"/>
  <c r="H89" i="3"/>
  <c r="I88" i="3"/>
  <c r="J88" i="3" s="1"/>
  <c r="H88" i="3"/>
  <c r="I87" i="3"/>
  <c r="J87" i="3" s="1"/>
  <c r="H87" i="3"/>
  <c r="H100" i="3" s="1"/>
  <c r="J82" i="3"/>
  <c r="I82" i="3"/>
  <c r="H82" i="3"/>
  <c r="H84" i="3" s="1"/>
  <c r="I81" i="3"/>
  <c r="J81" i="3" s="1"/>
  <c r="H81" i="3"/>
  <c r="I80" i="3"/>
  <c r="J80" i="3" s="1"/>
  <c r="H80" i="3"/>
  <c r="I74" i="3"/>
  <c r="J74" i="3" s="1"/>
  <c r="H74" i="3"/>
  <c r="I73" i="3"/>
  <c r="J73" i="3" s="1"/>
  <c r="H73" i="3"/>
  <c r="H76" i="3" s="1"/>
  <c r="J68" i="3"/>
  <c r="I68" i="3"/>
  <c r="H68" i="3"/>
  <c r="I67" i="3"/>
  <c r="J67" i="3" s="1"/>
  <c r="H67" i="3"/>
  <c r="I66" i="3"/>
  <c r="J66" i="3" s="1"/>
  <c r="H66" i="3"/>
  <c r="I65" i="3"/>
  <c r="J65" i="3" s="1"/>
  <c r="H65" i="3"/>
  <c r="J64" i="3"/>
  <c r="I64" i="3"/>
  <c r="H64" i="3"/>
  <c r="I63" i="3"/>
  <c r="J63" i="3" s="1"/>
  <c r="H63" i="3"/>
  <c r="I62" i="3"/>
  <c r="J62" i="3" s="1"/>
  <c r="H62" i="3"/>
  <c r="J61" i="3"/>
  <c r="I61" i="3"/>
  <c r="H61" i="3"/>
  <c r="J60" i="3"/>
  <c r="I60" i="3"/>
  <c r="H60" i="3"/>
  <c r="I59" i="3"/>
  <c r="J59" i="3" s="1"/>
  <c r="H59" i="3"/>
  <c r="I58" i="3"/>
  <c r="J58" i="3" s="1"/>
  <c r="H58" i="3"/>
  <c r="I57" i="3"/>
  <c r="J57" i="3" s="1"/>
  <c r="H57" i="3"/>
  <c r="I56" i="3"/>
  <c r="J56" i="3" s="1"/>
  <c r="H56" i="3"/>
  <c r="I55" i="3"/>
  <c r="J55" i="3" s="1"/>
  <c r="H55" i="3"/>
  <c r="I54" i="3"/>
  <c r="J54" i="3" s="1"/>
  <c r="H54" i="3"/>
  <c r="I53" i="3"/>
  <c r="J53" i="3" s="1"/>
  <c r="H53" i="3"/>
  <c r="I52" i="3"/>
  <c r="J52" i="3" s="1"/>
  <c r="H52" i="3"/>
  <c r="I51" i="3"/>
  <c r="J51" i="3" s="1"/>
  <c r="H51" i="3"/>
  <c r="H70" i="3" s="1"/>
  <c r="I46" i="3"/>
  <c r="J46" i="3" s="1"/>
  <c r="H46" i="3"/>
  <c r="I45" i="3"/>
  <c r="J45" i="3" s="1"/>
  <c r="H45" i="3"/>
  <c r="I44" i="3"/>
  <c r="J44" i="3" s="1"/>
  <c r="H44" i="3"/>
  <c r="I43" i="3"/>
  <c r="J43" i="3" s="1"/>
  <c r="H43" i="3"/>
  <c r="I42" i="3"/>
  <c r="J42" i="3" s="1"/>
  <c r="H42" i="3"/>
  <c r="I41" i="3"/>
  <c r="J41" i="3" s="1"/>
  <c r="H41" i="3"/>
  <c r="I40" i="3"/>
  <c r="J40" i="3" s="1"/>
  <c r="H40" i="3"/>
  <c r="J39" i="3"/>
  <c r="I39" i="3"/>
  <c r="H39" i="3"/>
  <c r="I38" i="3"/>
  <c r="J38" i="3" s="1"/>
  <c r="H38" i="3"/>
  <c r="I37" i="3"/>
  <c r="J37" i="3" s="1"/>
  <c r="H37" i="3"/>
  <c r="I36" i="3"/>
  <c r="J36" i="3" s="1"/>
  <c r="H36" i="3"/>
  <c r="I35" i="3"/>
  <c r="J35" i="3" s="1"/>
  <c r="H35" i="3"/>
  <c r="I33" i="3"/>
  <c r="J33" i="3" s="1"/>
  <c r="H33" i="3"/>
  <c r="I32" i="3"/>
  <c r="J32" i="3" s="1"/>
  <c r="H32" i="3"/>
  <c r="I30" i="3"/>
  <c r="J30" i="3" s="1"/>
  <c r="H30" i="3"/>
  <c r="I29" i="3"/>
  <c r="J29" i="3" s="1"/>
  <c r="H29" i="3"/>
  <c r="I28" i="3"/>
  <c r="J28" i="3" s="1"/>
  <c r="H28" i="3"/>
  <c r="I27" i="3"/>
  <c r="J27" i="3" s="1"/>
  <c r="H27" i="3"/>
  <c r="I26" i="3"/>
  <c r="J26" i="3" s="1"/>
  <c r="H26" i="3"/>
  <c r="I25" i="3"/>
  <c r="J25" i="3" s="1"/>
  <c r="H25" i="3"/>
  <c r="I24" i="3"/>
  <c r="J24" i="3" s="1"/>
  <c r="H24" i="3"/>
  <c r="I22" i="3"/>
  <c r="J22" i="3" s="1"/>
  <c r="H22" i="3"/>
  <c r="I21" i="3"/>
  <c r="J21" i="3" s="1"/>
  <c r="H21" i="3"/>
  <c r="J20" i="3"/>
  <c r="I20" i="3"/>
  <c r="H20" i="3"/>
  <c r="I19" i="3"/>
  <c r="J19" i="3" s="1"/>
  <c r="H19" i="3"/>
  <c r="I18" i="3"/>
  <c r="J18" i="3" s="1"/>
  <c r="H18" i="3"/>
  <c r="I17" i="3"/>
  <c r="J17" i="3" s="1"/>
  <c r="H17" i="3"/>
  <c r="I16" i="3"/>
  <c r="J16" i="3" s="1"/>
  <c r="H16" i="3"/>
  <c r="H48" i="3" s="1"/>
  <c r="I14" i="3"/>
  <c r="J14" i="3" s="1"/>
  <c r="H14" i="3"/>
  <c r="C4" i="3"/>
  <c r="P13" i="5" l="1"/>
  <c r="L23" i="5"/>
  <c r="Q29" i="5"/>
  <c r="L31" i="5"/>
  <c r="N41" i="5"/>
  <c r="K43" i="5"/>
  <c r="P45" i="5"/>
  <c r="Q13" i="5"/>
  <c r="R29" i="5"/>
  <c r="R13" i="5"/>
  <c r="P31" i="5"/>
  <c r="P43" i="5"/>
  <c r="J615" i="3"/>
  <c r="Q43" i="5"/>
  <c r="R31" i="5"/>
  <c r="R43" i="5"/>
  <c r="S43" i="5" s="1"/>
  <c r="J167" i="3"/>
  <c r="J48" i="3"/>
  <c r="N11" i="5"/>
  <c r="K13" i="5"/>
  <c r="R25" i="5"/>
  <c r="S31" i="5"/>
  <c r="Q11" i="5"/>
  <c r="L13" i="5"/>
  <c r="P19" i="5"/>
  <c r="L29" i="5"/>
  <c r="M45" i="5"/>
  <c r="J84" i="3"/>
  <c r="R11" i="5"/>
  <c r="M13" i="5"/>
  <c r="Q19" i="5"/>
  <c r="M29" i="5"/>
  <c r="L41" i="5"/>
  <c r="N45" i="5"/>
  <c r="N13" i="5"/>
  <c r="N29" i="5"/>
  <c r="O45" i="5"/>
  <c r="S23" i="5"/>
  <c r="S8" i="5"/>
  <c r="Q9" i="5"/>
  <c r="Q15" i="5"/>
  <c r="Q21" i="5"/>
  <c r="Q27" i="5"/>
  <c r="K33" i="5"/>
  <c r="M43" i="5"/>
  <c r="Q45" i="5"/>
  <c r="M49" i="5"/>
  <c r="R9" i="5"/>
  <c r="R15" i="5"/>
  <c r="R21" i="5"/>
  <c r="N25" i="5"/>
  <c r="R27" i="5"/>
  <c r="N31" i="5"/>
  <c r="L33" i="5"/>
  <c r="P35" i="5"/>
  <c r="N37" i="5"/>
  <c r="R39" i="5"/>
  <c r="N43" i="5"/>
  <c r="R45" i="5"/>
  <c r="N49" i="5"/>
  <c r="P15" i="5"/>
  <c r="N35" i="5"/>
  <c r="L37" i="5"/>
  <c r="O35" i="5"/>
  <c r="M37" i="5"/>
  <c r="Q39" i="5"/>
  <c r="S41" i="5"/>
  <c r="K11" i="5"/>
  <c r="O13" i="5"/>
  <c r="K17" i="5"/>
  <c r="O19" i="5"/>
  <c r="S19" i="5" s="1"/>
  <c r="K23" i="5"/>
  <c r="O25" i="5"/>
  <c r="K29" i="5"/>
  <c r="O31" i="5"/>
  <c r="M33" i="5"/>
  <c r="Q35" i="5"/>
  <c r="O37" i="5"/>
  <c r="K41" i="5"/>
  <c r="O43" i="5"/>
  <c r="K47" i="5"/>
  <c r="O49" i="5"/>
  <c r="N33" i="5"/>
  <c r="R35" i="5"/>
  <c r="S36" i="5"/>
  <c r="P37" i="5"/>
  <c r="L47" i="5"/>
  <c r="P49" i="5"/>
  <c r="O33" i="5"/>
  <c r="Q37" i="5"/>
  <c r="M47" i="5"/>
  <c r="Q49" i="5"/>
  <c r="P33" i="5"/>
  <c r="R37" i="5"/>
  <c r="N47" i="5"/>
  <c r="R49" i="5"/>
  <c r="K9" i="5"/>
  <c r="O11" i="5"/>
  <c r="K15" i="5"/>
  <c r="O17" i="5"/>
  <c r="K21" i="5"/>
  <c r="K27" i="5"/>
  <c r="O29" i="5"/>
  <c r="Q33" i="5"/>
  <c r="K39" i="5"/>
  <c r="O41" i="5"/>
  <c r="K45" i="5"/>
  <c r="O47" i="5"/>
  <c r="L9" i="5"/>
  <c r="L15" i="5"/>
  <c r="L21" i="5"/>
  <c r="L27" i="5"/>
  <c r="R33" i="5"/>
  <c r="L39" i="5"/>
  <c r="P41" i="5"/>
  <c r="P47" i="5"/>
  <c r="M9" i="5"/>
  <c r="M15" i="5"/>
  <c r="M21" i="5"/>
  <c r="M27" i="5"/>
  <c r="S33" i="5"/>
  <c r="K35" i="5"/>
  <c r="M39" i="5"/>
  <c r="Q47" i="5"/>
  <c r="C50" i="5"/>
  <c r="N9" i="5"/>
  <c r="N15" i="5"/>
  <c r="N21" i="5"/>
  <c r="N27" i="5"/>
  <c r="L35" i="5"/>
  <c r="N39" i="5"/>
  <c r="R47" i="5"/>
  <c r="O9" i="5"/>
  <c r="O21" i="5"/>
  <c r="O27" i="5"/>
  <c r="M35" i="5"/>
  <c r="K37" i="5"/>
  <c r="O39" i="5"/>
  <c r="K49" i="5"/>
  <c r="P27" i="5"/>
  <c r="P39" i="5"/>
  <c r="J76" i="3"/>
  <c r="J584" i="3"/>
  <c r="J408" i="3"/>
  <c r="J70" i="3"/>
  <c r="J145" i="3"/>
  <c r="J173" i="3"/>
  <c r="J573" i="3"/>
  <c r="J606" i="3"/>
  <c r="J127" i="3"/>
  <c r="J428" i="3"/>
  <c r="J555" i="3"/>
  <c r="J212" i="3"/>
  <c r="J160" i="3"/>
  <c r="J224" i="3"/>
  <c r="H628" i="3"/>
  <c r="J100" i="3"/>
  <c r="P51" i="5" l="1"/>
  <c r="P52" i="5" s="1"/>
  <c r="S29" i="5"/>
  <c r="S49" i="5"/>
  <c r="S21" i="5"/>
  <c r="N51" i="5"/>
  <c r="N52" i="5" s="1"/>
  <c r="S47" i="5"/>
  <c r="S17" i="5"/>
  <c r="J628" i="3"/>
  <c r="S37" i="5"/>
  <c r="S13" i="5"/>
  <c r="S25" i="5"/>
  <c r="S11" i="5"/>
  <c r="S45" i="5"/>
  <c r="O51" i="5"/>
  <c r="O52" i="5" s="1"/>
  <c r="S35" i="5"/>
  <c r="L51" i="5"/>
  <c r="L52" i="5" s="1"/>
  <c r="K51" i="5"/>
  <c r="K52" i="5" s="1"/>
  <c r="S39" i="5"/>
  <c r="Q51" i="5"/>
  <c r="Q52" i="5" s="1"/>
  <c r="S15" i="5"/>
  <c r="S9" i="5"/>
  <c r="M51" i="5"/>
  <c r="M52" i="5" s="1"/>
  <c r="S27" i="5"/>
  <c r="R51" i="5"/>
  <c r="R52" i="5" s="1"/>
  <c r="S51" i="5" l="1"/>
  <c r="K53" i="5"/>
  <c r="L53" i="5" s="1"/>
  <c r="M53" i="5" s="1"/>
  <c r="N53" i="5" s="1"/>
  <c r="O53" i="5" s="1"/>
  <c r="P53" i="5" s="1"/>
  <c r="Q53" i="5" s="1"/>
  <c r="R53" i="5" s="1"/>
  <c r="K54" i="5"/>
  <c r="L54" i="5" s="1"/>
  <c r="M54" i="5" s="1"/>
  <c r="N54" i="5" s="1"/>
  <c r="O54" i="5" s="1"/>
  <c r="P54" i="5" s="1"/>
  <c r="Q54" i="5" s="1"/>
  <c r="R54" i="5" s="1"/>
  <c r="S53" i="5" l="1"/>
  <c r="S54" i="5" s="1"/>
  <c r="S52" i="5"/>
</calcChain>
</file>

<file path=xl/sharedStrings.xml><?xml version="1.0" encoding="utf-8"?>
<sst xmlns="http://schemas.openxmlformats.org/spreadsheetml/2006/main" count="21751" uniqueCount="3931">
  <si>
    <t>Prazo (meses):</t>
  </si>
  <si>
    <t/>
  </si>
  <si>
    <t>PLANILHA DE QUANTIDADES E PREÇOS - VENDA</t>
  </si>
  <si>
    <t>ITEM</t>
  </si>
  <si>
    <t>COD</t>
  </si>
  <si>
    <t>FONTE /
CÓDIGO DA CPU</t>
  </si>
  <si>
    <t>DESCRIÇÃO</t>
  </si>
  <si>
    <t>UN.</t>
  </si>
  <si>
    <t>PREÇO UNITÁRIO CUSTO</t>
  </si>
  <si>
    <t>PREÇO
TOTAL CUSTO</t>
  </si>
  <si>
    <t>PREÇO UNITÁRIO VENDA</t>
  </si>
  <si>
    <t>PREÇO
TOTAL VENDA</t>
  </si>
  <si>
    <t>INTERNO</t>
  </si>
  <si>
    <t xml:space="preserve">  1.</t>
  </si>
  <si>
    <t>SERVIÇOS PRELIMINARES</t>
  </si>
  <si>
    <t xml:space="preserve"> </t>
  </si>
  <si>
    <t xml:space="preserve">  1.  1.</t>
  </si>
  <si>
    <t>ELABORAÇÃO DE PROJETOS DE AS-BUILT</t>
  </si>
  <si>
    <t xml:space="preserve">  1.  1.  1.</t>
  </si>
  <si>
    <t>CZ0125</t>
  </si>
  <si>
    <t>COMPOSIÇÃO</t>
  </si>
  <si>
    <t>PROJETO AS BUILT</t>
  </si>
  <si>
    <t>un</t>
  </si>
  <si>
    <t xml:space="preserve">  1.  2.</t>
  </si>
  <si>
    <t>CANTEIRO DE OBRA (MOBILIZAÇÃO / DESMOBILIZAÇÃO)</t>
  </si>
  <si>
    <t xml:space="preserve">  1.  2.  1.</t>
  </si>
  <si>
    <t>CZ0126</t>
  </si>
  <si>
    <t>111397/ORSE</t>
  </si>
  <si>
    <t>PLACA DE OBRA (PLOTAGEM SOBRE CHAPA METÁLICA)  ADESIVADO</t>
  </si>
  <si>
    <t>UN</t>
  </si>
  <si>
    <t xml:space="preserve">  1.  2.  2.</t>
  </si>
  <si>
    <t>CZ0127</t>
  </si>
  <si>
    <t>ALUGUEL CONTAINER/ESCRIT INCL INST ELET LARG=2,20 COMP=6,20M ALT=2,50M CHAPA ACO C/NERV TRAPEZ FORRO C/ISOL TERMO/ACUSTICO CHASSIS REFORC PISO COMPENS NAVAL EXC TRANSP/CARGA/DESCARGA</t>
  </si>
  <si>
    <t>MÊS</t>
  </si>
  <si>
    <t xml:space="preserve">  1.  2.  3.</t>
  </si>
  <si>
    <t>CB0048</t>
  </si>
  <si>
    <t>TAPUME EM CHAPA LISA - GALVANIZADA  #24</t>
  </si>
  <si>
    <t>M²</t>
  </si>
  <si>
    <t xml:space="preserve">  1.  2.  4.</t>
  </si>
  <si>
    <t>CZ0128</t>
  </si>
  <si>
    <t>11392/ORSE</t>
  </si>
  <si>
    <t>ADESIVO EM VINIL PARA PLOTAGEM EM LETREIRO DE CHAPA GALVANIZADA (C/APLICAÇÃO)</t>
  </si>
  <si>
    <t xml:space="preserve">  1.  2.  5.</t>
  </si>
  <si>
    <t>CZ0124</t>
  </si>
  <si>
    <t>CONSUMO DE ENERGIA</t>
  </si>
  <si>
    <t>KWH</t>
  </si>
  <si>
    <t xml:space="preserve">  1.  2.  6.</t>
  </si>
  <si>
    <t>CZ0129</t>
  </si>
  <si>
    <t>CONSUMO DE ÁGUA / ESGOTO</t>
  </si>
  <si>
    <t xml:space="preserve">  1.  2.  7.</t>
  </si>
  <si>
    <t>CZ0113</t>
  </si>
  <si>
    <t>ANOTAÇÃO DE RESPONSABILIDADE TÉCNICA - A.R.T. E R.R.T. -</t>
  </si>
  <si>
    <t>UD</t>
  </si>
  <si>
    <t xml:space="preserve">  1.  3.</t>
  </si>
  <si>
    <t>MÃO DE OBRA PERMANENTE</t>
  </si>
  <si>
    <t xml:space="preserve">  1.  3.  1.</t>
  </si>
  <si>
    <t>CU1708</t>
  </si>
  <si>
    <t>ENGENHEIRO DE OBRA PLENO</t>
  </si>
  <si>
    <t>MES</t>
  </si>
  <si>
    <t xml:space="preserve">  1.  3.  2.</t>
  </si>
  <si>
    <t>CU1388</t>
  </si>
  <si>
    <t>MESTRE DE OBRAS</t>
  </si>
  <si>
    <t xml:space="preserve">  1.  3.  3.</t>
  </si>
  <si>
    <t>CU1736</t>
  </si>
  <si>
    <t>ESTAGIÁRIO DE ARQUITETURA OU ENGENHARIA</t>
  </si>
  <si>
    <t xml:space="preserve">  1.  3.  4.</t>
  </si>
  <si>
    <t>CU1381</t>
  </si>
  <si>
    <t>AUXILIAR DE ESCRITORIO (SERVIÇOS ADMINISTRATIVOS E ALMOXARIFADO)</t>
  </si>
  <si>
    <t xml:space="preserve">  1.  3.  5.</t>
  </si>
  <si>
    <t>CU1709</t>
  </si>
  <si>
    <t>TÉCNICO EM SEGURANÇA DO TRABALHO COM ENCARGOS COMPLEMENTARES</t>
  </si>
  <si>
    <t xml:space="preserve">  1.  3.  6.</t>
  </si>
  <si>
    <t>CU1239</t>
  </si>
  <si>
    <t>VIGIA NOTURNO COM ENCARGOS COMPLEMENTARES - MENSALISTA</t>
  </si>
  <si>
    <t>H</t>
  </si>
  <si>
    <t xml:space="preserve">  1.  3.  7.</t>
  </si>
  <si>
    <t>CZ0130</t>
  </si>
  <si>
    <t>DOCUMENTAÇÃO FOTOGRÁFICA DA OBRA (EMISSÃO DE RELATÓRIO FINAL DE ACOMPANHAMENTO DE OBRA ILUSTRADO NO MÍNIMO COM 36 FOTOS COLORIDAS, 18X24CM A 300 DPI, LEGENDADAS, DEVIDAMENTE ENCADERNADO EM 3 CÓPIAS PAPEL E 1 CÓPIA EM MEIO DIGITAL).</t>
  </si>
  <si>
    <t>UNID</t>
  </si>
  <si>
    <t xml:space="preserve">  1.  4.</t>
  </si>
  <si>
    <t>PESQUISA ARQUEOLÓGICA E ACOMPANHAMENTO DA OBRA DE RESTAURAÇÃO - CAMPO</t>
  </si>
  <si>
    <t xml:space="preserve">  1.  4.  1.</t>
  </si>
  <si>
    <t>CZ0131</t>
  </si>
  <si>
    <t>ARQUEÓLOGO PLENO, INCLUSO ENCARGOS COMPLEMENTARES</t>
  </si>
  <si>
    <t xml:space="preserve">  1.  4.  2.</t>
  </si>
  <si>
    <t>CZ0132</t>
  </si>
  <si>
    <t>AUXILIAR DE ARQUEOLOGIA, INCLUSO ENCARGOS COMPLEMENTARES</t>
  </si>
  <si>
    <t xml:space="preserve">  1.  5.</t>
  </si>
  <si>
    <t>LOCAÇÃO DE EQUIPAMENTOS</t>
  </si>
  <si>
    <t xml:space="preserve">  1.  5.  1.</t>
  </si>
  <si>
    <t>CZ0133</t>
  </si>
  <si>
    <t>LOCACAO DE ANDAIME METALICO TUBULAR TIPO TORRE</t>
  </si>
  <si>
    <t>M/MES</t>
  </si>
  <si>
    <t xml:space="preserve">  1.  5.  2.</t>
  </si>
  <si>
    <t>CU1561</t>
  </si>
  <si>
    <t>MONTAGEM E DESMONTAGEM DE ANDAIME TUBULAR TIPO ?TORRE? (EXCLUSIVE ANDAIME E LIMPEZA). AF_11/2017</t>
  </si>
  <si>
    <t>M</t>
  </si>
  <si>
    <t xml:space="preserve">  1.  5.  3.</t>
  </si>
  <si>
    <t>CZ0134</t>
  </si>
  <si>
    <t>PLATAFORMA MADEIRA P/ ANDAIME TUBULAR APROVEITAMENTO 20 VEZES</t>
  </si>
  <si>
    <t xml:space="preserve">  1.  5.  4.</t>
  </si>
  <si>
    <t>CZ0135</t>
  </si>
  <si>
    <t>LOCAÇÃO MENSAL DE ANDAIME METÁLICO TIPO FACHADEIRO, INCLUSIVE MONTAGEM - PLATAFORMA DE TRABALHO</t>
  </si>
  <si>
    <t xml:space="preserve">  1.  5.  5.</t>
  </si>
  <si>
    <t>CU1560</t>
  </si>
  <si>
    <t>MONTAGEM E DESMONTAGEM DE ANDAIME MODULAR FACHADEIRO, COM PISO METÁLICO, PARA EDIFICAÇÕES COM MÚLTIPLOS PAVIMENTOS (EXCLUSIVE ANDAIME E LIMPEZA). AF_11/2017</t>
  </si>
  <si>
    <t>M2</t>
  </si>
  <si>
    <t>1.5.6</t>
  </si>
  <si>
    <t>CU1559</t>
  </si>
  <si>
    <t>ISOLAMENTO DE OBRA COM TELA PLASTICA COM MALHA DE 5MM</t>
  </si>
  <si>
    <t>1.5.7</t>
  </si>
  <si>
    <t>CZ0615</t>
  </si>
  <si>
    <t>PROJETO DE SOM</t>
  </si>
  <si>
    <t>1.5.8</t>
  </si>
  <si>
    <t>CZ0616</t>
  </si>
  <si>
    <t>PROJETO DE EXAUSTÃO - COZINHA E BANHEIROS</t>
  </si>
  <si>
    <t>1.5.9</t>
  </si>
  <si>
    <t>CZ0620</t>
  </si>
  <si>
    <t>PROJETO DE GÁS ENCANADO REDE DE GÁS NATURAL</t>
  </si>
  <si>
    <t>1.5.10</t>
  </si>
  <si>
    <t>CZ0621</t>
  </si>
  <si>
    <t>PROJETO DE ACESSIBILIDADE</t>
  </si>
  <si>
    <t>CZ0617</t>
  </si>
  <si>
    <t>LICENÇAS DE OBRAS</t>
  </si>
  <si>
    <t>1.5.11</t>
  </si>
  <si>
    <t>CZ0618</t>
  </si>
  <si>
    <t>HABITE-SE</t>
  </si>
  <si>
    <t xml:space="preserve">TOTAL ITEM:   1   </t>
  </si>
  <si>
    <t xml:space="preserve">  2.</t>
  </si>
  <si>
    <t>DEMOLIÇÕES / REMOÇÕES / LIMPEZA</t>
  </si>
  <si>
    <t xml:space="preserve">  2.  1.</t>
  </si>
  <si>
    <t>CZ0093</t>
  </si>
  <si>
    <t>SETOP ED-48480</t>
  </si>
  <si>
    <t>DEMOLIÇÃO DE PISO CERÂMICO COM RETIRADA DA CAMADA DE REGULARIZAÇÃO SOBRE LASTRO DE CONCRETO</t>
  </si>
  <si>
    <t xml:space="preserve">  2.  2.</t>
  </si>
  <si>
    <t>CZ0136</t>
  </si>
  <si>
    <t>SETOP ED-48479</t>
  </si>
  <si>
    <t>DEMOLIÇÃO DE PISO CIMENTADO, EXCLUSIVE LASTRO DE CONCRETO</t>
  </si>
  <si>
    <t xml:space="preserve">  2.  3.</t>
  </si>
  <si>
    <t>CZ0137</t>
  </si>
  <si>
    <t>REMOÇÃO DE PISO EM TABUADO DE MADEIRA COM REAPROVEITAMENTO (RETIRADA PISO TACOS DE MADEIRA)</t>
  </si>
  <si>
    <t xml:space="preserve">  2.  4.</t>
  </si>
  <si>
    <t>CZ0138</t>
  </si>
  <si>
    <t>SETOP ED-48514</t>
  </si>
  <si>
    <t>RETIRADA DE TELHA CERÂMICA DE ENCAIXE, COM ATÉ DUAS ÁGUAS - COM REAPROVEITAMENTO</t>
  </si>
  <si>
    <t xml:space="preserve">  2.  5.</t>
  </si>
  <si>
    <t>CV0147</t>
  </si>
  <si>
    <t>DEMOLIÇÃO ESTRUTURA EM MADEIRA TELHADO C/ TRANSP. ATÉ CB. E CARGA</t>
  </si>
  <si>
    <t xml:space="preserve">  2.  6.</t>
  </si>
  <si>
    <t>CV0123</t>
  </si>
  <si>
    <t>DEMOLICAO DE ALVENARIA DE TIJOLOS MACICOS S/REAPROVEITAMENTO</t>
  </si>
  <si>
    <t>M³</t>
  </si>
  <si>
    <t xml:space="preserve">  2.  7.</t>
  </si>
  <si>
    <t>CV0163</t>
  </si>
  <si>
    <t>RETIRADA DE APARELHOS SANITARIOS (VASOS, PIAS, CUBAS, MICTÓRIOS, ETC)</t>
  </si>
  <si>
    <t xml:space="preserve">  2.  8.</t>
  </si>
  <si>
    <t>CV0131</t>
  </si>
  <si>
    <t>REMOCAO DE AZULEJO E SUBSTRATO DE ADERENCIA EM ARGAMASSA (DEMOLIÇÃO CUIDADOSA DE REVESTIMENTO CERÂMICO DAS COPAS E COZINHAS, E DE PEÇAS DESCONFORMES DA FACHADA)</t>
  </si>
  <si>
    <t xml:space="preserve">  2.  9.</t>
  </si>
  <si>
    <t>CZ0139</t>
  </si>
  <si>
    <t>REMOÇÃO DE PISO EM LADRILHO HIDRÁULICO - COM REAPROVEITAMENTO</t>
  </si>
  <si>
    <t xml:space="preserve">  2. 10.</t>
  </si>
  <si>
    <t>CZ0140</t>
  </si>
  <si>
    <t>IPHAN CPU-03</t>
  </si>
  <si>
    <t>RESTAURO - REMOÇÃO DE REVESTIMENTO DETERIORADO</t>
  </si>
  <si>
    <t xml:space="preserve">  2. 11.</t>
  </si>
  <si>
    <t>CZ0141</t>
  </si>
  <si>
    <t>04408/ORSE</t>
  </si>
  <si>
    <t>LAVAGEM DE FACHADA COM DETERGENTE</t>
  </si>
  <si>
    <t xml:space="preserve">  2. 12.</t>
  </si>
  <si>
    <t>CZ0142</t>
  </si>
  <si>
    <t>IPHAN CPU-106</t>
  </si>
  <si>
    <t>REMOÇÃO DE PINTURA LÁTEX (RASPAGEM E/OU LIXAMENTO E/OU ESCOVAÇÃO)</t>
  </si>
  <si>
    <t xml:space="preserve">  2. 13.</t>
  </si>
  <si>
    <t>CV0129</t>
  </si>
  <si>
    <t>DEMOLICAO DE REVESTIMENTO DE ARGAMASSA DE CAL E AREIA</t>
  </si>
  <si>
    <t xml:space="preserve">  2. 14.</t>
  </si>
  <si>
    <t>CZ0143</t>
  </si>
  <si>
    <t>DEMOLIÇÃO DAS INSTALAÇÕES ELÉTRICAS E AFINS C/ TRANSP. ATÉ CB. E CARGA</t>
  </si>
  <si>
    <t xml:space="preserve">  2. 15.</t>
  </si>
  <si>
    <t>CU1917</t>
  </si>
  <si>
    <t>LIMPEZA PISO CERÂMICO (LADRILHO HIDRAULICO PISO DO HALL DE ENTRADA)</t>
  </si>
  <si>
    <t xml:space="preserve">  2. 16.</t>
  </si>
  <si>
    <t>CU1919</t>
  </si>
  <si>
    <t>LIMPEZA PISO EM PEDRA (ESCADA DA ENTRADA / SOLEIRAS / PEITORIL) - ESCADA EM PEDRA DE LIOZ)</t>
  </si>
  <si>
    <t xml:space="preserve">  2. 17.</t>
  </si>
  <si>
    <t>CZ0144</t>
  </si>
  <si>
    <t>IPHAN</t>
  </si>
  <si>
    <t>RESTAURO DE ORNATO METÁLICO</t>
  </si>
  <si>
    <t xml:space="preserve">  2. 18.</t>
  </si>
  <si>
    <t>CZ0145</t>
  </si>
  <si>
    <t>08721/ORSE</t>
  </si>
  <si>
    <t>REMOÇÃO DE VEGETAÇÃO INVASORA</t>
  </si>
  <si>
    <t xml:space="preserve">TOTAL ITEM:   2   </t>
  </si>
  <si>
    <t xml:space="preserve">  3.</t>
  </si>
  <si>
    <t>TRANSPORTE DE MATERIAL DEMOLIDO / REMOVIDO</t>
  </si>
  <si>
    <t xml:space="preserve">  3.  1.</t>
  </si>
  <si>
    <t>CW0183</t>
  </si>
  <si>
    <t>CARGA E DESCARGA MECANIZADAS DE ENTULHO EM CAMINHAO BASCULANTE 6 M3</t>
  </si>
  <si>
    <t xml:space="preserve">  3.  2.</t>
  </si>
  <si>
    <t>CO0469</t>
  </si>
  <si>
    <t>TRANSPORTE COM CAMINHAO BASCULANTE 6 M3, RODOVIA PAVIMENTADA ( PARA DISTANCIAS SUPERIORES A 4 KM )</t>
  </si>
  <si>
    <t>M³XKM</t>
  </si>
  <si>
    <t xml:space="preserve">TOTAL ITEM:   3   </t>
  </si>
  <si>
    <t xml:space="preserve">  4.</t>
  </si>
  <si>
    <t>MOVIMENTAÇÃO DE TERRA</t>
  </si>
  <si>
    <t xml:space="preserve">  4.  1.</t>
  </si>
  <si>
    <t>CORTE / ATERRO</t>
  </si>
  <si>
    <t xml:space="preserve">  4.  1.  1.</t>
  </si>
  <si>
    <t>CZ0146</t>
  </si>
  <si>
    <t>ESCAVACÃO MANUAL DE VALA EM LODO, DE 1,5 ATE 3M, EXCLUINDO ESGOTAMENTO/ESCORAMENTO.</t>
  </si>
  <si>
    <t xml:space="preserve">  4.  1.  2.</t>
  </si>
  <si>
    <t>CO0592</t>
  </si>
  <si>
    <t>PREPARO DE FUNDO DE VALA COM LARGURA MAIOR OU IGUAL A 1,5 M E MENOR QUE 2,5 M (ACERTO DO SOLO NATURAL)</t>
  </si>
  <si>
    <t xml:space="preserve">  4.  1.  3.</t>
  </si>
  <si>
    <t>CO0466</t>
  </si>
  <si>
    <t>REATERRO DE VALA COM COMPACTAÇÃO MANUAL</t>
  </si>
  <si>
    <t xml:space="preserve">TOTAL ITEM:   4   </t>
  </si>
  <si>
    <t xml:space="preserve">  5.</t>
  </si>
  <si>
    <t>FUNDAÇÕES DIRETAS</t>
  </si>
  <si>
    <t xml:space="preserve">  5.  1.</t>
  </si>
  <si>
    <t>CH0698</t>
  </si>
  <si>
    <t>LASTRO DE CONCRETO MAGRO, APLICADO EM BLOCOS DE COROAMENTO OU SAPATAS</t>
  </si>
  <si>
    <t>M3</t>
  </si>
  <si>
    <t xml:space="preserve">  5.  2.</t>
  </si>
  <si>
    <t>CH0675</t>
  </si>
  <si>
    <t>FABRICAÇÃO, MONTAGEM E DESMONTAGEM DE FORMA PARA SAPATA, EM MADEIRA SERRADA, E=25 MM, 2 UTILIZAÇÕES</t>
  </si>
  <si>
    <t xml:space="preserve">  5.  3.</t>
  </si>
  <si>
    <t>CH0470</t>
  </si>
  <si>
    <t>ARMAÇÃO DE BLOCO, VIGA BALDRAME OU SAPATA UTILIZANDO AÇO CA-60 DE 4,2 MM - MONTAGEM</t>
  </si>
  <si>
    <t>KG</t>
  </si>
  <si>
    <t xml:space="preserve">  5.  4.</t>
  </si>
  <si>
    <t>CH0686</t>
  </si>
  <si>
    <t>ARMAÇÃO DE BLOCO, VIGA BALDRAME OU SAPATA UTILIZANDO AÇO CA-50 DE 5,0 MM - MONTAGEM</t>
  </si>
  <si>
    <t xml:space="preserve">  5.  5.</t>
  </si>
  <si>
    <t>CH0687</t>
  </si>
  <si>
    <t>ARMAÇÃO DE BLOCO, VIGA BALDRAME OU SAPATA UTILIZANDO AÇO CA-50 DE 6,3 MM - MONTAGEM</t>
  </si>
  <si>
    <t xml:space="preserve">  5.  6.</t>
  </si>
  <si>
    <t>CH0688</t>
  </si>
  <si>
    <t>ARMAÇÃO DE BLOCO, VIGA BALDRAME OU SAPATA UTILIZANDO AÇO CA-50 DE 8 MM - FORNECIMENTO E MONTAGEM</t>
  </si>
  <si>
    <t xml:space="preserve">  5.  7.</t>
  </si>
  <si>
    <t>CH0689</t>
  </si>
  <si>
    <t>ARMAÇÃO DE BLOCO, VIGA BALDRAME OU SAPATA UTILIZANDO AÇO CA-50 DE 10 MM - FORNECIMENTO E MONTAGEM</t>
  </si>
  <si>
    <t xml:space="preserve">  5.  8.</t>
  </si>
  <si>
    <t>CH0690</t>
  </si>
  <si>
    <t>ARMAÇÃO DE BLOCO, VIGA BALDRAME OU SAPATA UTILIZANDO AÇO CA-50 DE 12,5 MM - FORNECIMENTO E MONTAGEM</t>
  </si>
  <si>
    <t xml:space="preserve">  5.  9.</t>
  </si>
  <si>
    <t>CH0691</t>
  </si>
  <si>
    <t>ARMAÇÃO DE BLOCO, VIGA BALDRAME OU SAPATA UTILIZANDO AÇO CA-50 DE 16,0 MM - FORNECIMENTO E MONTAGEM</t>
  </si>
  <si>
    <t xml:space="preserve">  5. 10.</t>
  </si>
  <si>
    <t>CH0692</t>
  </si>
  <si>
    <t>ARMAÇÃO DE BLOCO, VIGA BALDRAME OU SAPATA UTILIZANDO AÇO CA-50 DE 20 MM - FORNECIMENTO E MONTAGEM</t>
  </si>
  <si>
    <t xml:space="preserve">  5. 11.</t>
  </si>
  <si>
    <t>CH0695</t>
  </si>
  <si>
    <t>CONCRETAGEM DE SAPATAS, FCK 30 MPA, COM USO DE JERICA LANÇAMENTO, ADENSAMENTO E ACABAMENTO</t>
  </si>
  <si>
    <t xml:space="preserve">  5. 12.</t>
  </si>
  <si>
    <t>CI0062</t>
  </si>
  <si>
    <t>IMPERMEABILIZAÇÃO DE SUPERFÍCIE COM EMULSÃO ASFÁLTICA, 2 DEMÃOS (ESTRUTURAS ENTERRADAS)</t>
  </si>
  <si>
    <t xml:space="preserve">TOTAL ITEM:   5   </t>
  </si>
  <si>
    <t xml:space="preserve">  6.</t>
  </si>
  <si>
    <t>ESTRUTURAS EM CONCRETO ARMADO</t>
  </si>
  <si>
    <t xml:space="preserve">  6.  1.</t>
  </si>
  <si>
    <t>CH0368</t>
  </si>
  <si>
    <t>MONTAGEM E DESMONTAGEM DE FÔRMA DE VIGA, ESCORAMENTO METÁLICO, PÉ-DIREITO SIMPLES, EM CHAPA DE MADEIRA PLASTIFICADA.</t>
  </si>
  <si>
    <t xml:space="preserve">  6.  2.</t>
  </si>
  <si>
    <t>CH0366</t>
  </si>
  <si>
    <t>MONTAGEM E DESMONTAGEM DE FÔRMA DE VIGA, ESCORAMENTO COM GARFO DE MADEIRA, PÉ-DIREITO DUPLO, EM CHAPA DE MADEIRA PLASTIFICADA.</t>
  </si>
  <si>
    <t xml:space="preserve">  6.  3.</t>
  </si>
  <si>
    <t>CH0527</t>
  </si>
  <si>
    <t>ACO CA-50 6,3MM PARA LAJE DE PISO</t>
  </si>
  <si>
    <t xml:space="preserve">  6.  4.</t>
  </si>
  <si>
    <t>CH0408</t>
  </si>
  <si>
    <t>MONTAGEM E DESMONTAGEM DE FORMA DE LAJE MACIÇA COM ÁREA MÉDIA MAIOR QUE 20 M², PÉ-DIREITO SIMPLES, EM CHAPA DE MADEIRA COMPENSADA RESINADA, 2 UTILIZAÇÕES, ESCORAMENTO METÁLICO</t>
  </si>
  <si>
    <t xml:space="preserve">  6.  5.</t>
  </si>
  <si>
    <t>MONTAGEM E DESMONTAGEM DE FORMA DE LAJE MACIÇA COM ÁREA MÉDIA MAIOR QUE 20 M², PÉ-DIREITO DUPLO, EM CHAPA DE MADEIRA COMPENSADA RESINADA, 2 UTILIZAÇÕES, ESCORAMENTO METÁLICO</t>
  </si>
  <si>
    <t xml:space="preserve">  6.  6.</t>
  </si>
  <si>
    <t>CH0315</t>
  </si>
  <si>
    <t>MONTAGEM E DESMONTAGEM DE FORMA DE PILARES RETANGULARES E ESTRUTURAS SIMILARES COM ÁREA MÉDIA DAS SEÇÕES MAIOR DO QUE 0,25 M², PÉ-DIREITO SIMPLES, EM CHAPA DE MADEIRA COMPENSADA RESINADA, 2 UTILIZAÇÕES</t>
  </si>
  <si>
    <t xml:space="preserve">  6.  7.</t>
  </si>
  <si>
    <t>CH0317</t>
  </si>
  <si>
    <t>MONTAGEM E DESMONTAGEM DE FORMA DE PILARES RETANGULARES E ESTRUTURAS SIMILARES COM ÁREA MÉDIA DAS SEÇÕES MAIOR DO QUE 0,25 M², PÉ-DIREITO DUPLO, EM CHAPA DE MADEIRA COMPENSADA RESINADA, 2 UTILIZAÇÕES</t>
  </si>
  <si>
    <t xml:space="preserve">  6.  8.</t>
  </si>
  <si>
    <t>ARMAÇÃO DE PILAR OU VIGA DE UMA ESTRUTURA CONVENCIONAL DE CONCRETO ARMADO EM UMA EDIFICAÇÃO TÉRREA OU SOBRADO UTILIZANDO AÇO CA-60 DE 4,2 MM - MONTAGEM</t>
  </si>
  <si>
    <t xml:space="preserve">  6.  9.</t>
  </si>
  <si>
    <t>CH0462</t>
  </si>
  <si>
    <t>ARMAÇÃO DE PILAR OU VIGA DE UMA ESTRUTURA CONVENCIONAL DE CONCRETO ARMADO EM UMA EDIFICAÇÃO TÉRREA OU SOBRADO UTILIZANDO AÇO CA-60 DE 5,0 MM - MONTAGEM</t>
  </si>
  <si>
    <t xml:space="preserve">  6. 10.</t>
  </si>
  <si>
    <t>CH0463</t>
  </si>
  <si>
    <t>ARMAÇÃO DE PILAR OU VIGA DE UMA ESTRUTURA CONVENCIONAL DE CONCRETO ARMADO EM UMA EDIFICAÇÃO TÉRREA OU SOBRADO UTILIZANDO AÇO CA-50 DE 6,3 MM - MONTAGEM</t>
  </si>
  <si>
    <t xml:space="preserve">  6. 11.</t>
  </si>
  <si>
    <t>CH0464</t>
  </si>
  <si>
    <t>ARMAÇÃO DE PILAR OU VIGA DE UMA ESTRUTURA CONVENCIONAL DE CONCRETO ARMADO EM UMA EDIFICAÇÃO TÉRREA OU SOBRADO UTILIZANDO AÇO CA-50 DE 8,0 MM - MONTAGEM</t>
  </si>
  <si>
    <t xml:space="preserve">  6. 12.</t>
  </si>
  <si>
    <t>CH0465</t>
  </si>
  <si>
    <t>ARMAÇÃO DE PILAR OU VIGA DE UMA ESTRUTURA CONVENCIONAL DE CONCRETO ARMADO EM UMA EDIFICAÇÃO TÉRREA OU SOBRADO UTILIZANDO AÇO CA-50 DE 10,0 MM - MONTAGEM</t>
  </si>
  <si>
    <t xml:space="preserve">  6. 13.</t>
  </si>
  <si>
    <t>CH0466</t>
  </si>
  <si>
    <t>ARMAÇÃO DE PILAR OU VIGA DE UMA ESTRUTURA CONVENCIONAL DE CONCRETO ARMADO EM UMA EDIFICAÇÃO TÉRREA OU SOBRADO UTILIZANDO AÇO CA-50 DE 12,5 MM - MONTAGEM</t>
  </si>
  <si>
    <t xml:space="preserve">  6. 14.</t>
  </si>
  <si>
    <t>CH0467</t>
  </si>
  <si>
    <t>ARMAÇÃO DE PILAR OU VIGA DE UMA ESTRUTURA CONVENCIONAL DE CONCRETO ARMADO EM UMA EDIFICAÇÃO TÉRREA OU SOBRADO UTILIZANDO AÇO CA-50 DE 16,0 MM - MONTAGEM</t>
  </si>
  <si>
    <t xml:space="preserve">  6. 15.</t>
  </si>
  <si>
    <t>CH0468</t>
  </si>
  <si>
    <t>ARMAÇÃO DE PILAR OU VIGA DE UMA ESTRUTURA CONVENCIONAL DE CONCRETO ARMADO EM UMA EDIFICAÇÃO TÉRREA OU SOBRADO UTILIZANDO AÇO CA-50 DE 20,0 MM - MONTAGEM</t>
  </si>
  <si>
    <t xml:space="preserve">  6. 16.</t>
  </si>
  <si>
    <t>ARMAÇÃO DE LAJE DE UMA ESTRUTURA CONVENCIONAL DE CONCRETO ARMADO EM UMA EDIFICAÇÃO TÉRREA OU SOBRADO UTILIZANDO AÇO CA-60 DE 4.2 MM - MONTAGEM</t>
  </si>
  <si>
    <t xml:space="preserve">  6. 17.</t>
  </si>
  <si>
    <t>CH0471</t>
  </si>
  <si>
    <t>ARMAÇÃO DE LAJE DE UMA ESTRUTURA CONVENCIONAL DE CONCRETO ARMADO EM UMA EDIFICAÇÃO TÉRREA OU SOBRADO UTILIZANDO AÇO CA-60 DE 5,0 MM - MONTAGEM</t>
  </si>
  <si>
    <t xml:space="preserve">  6. 18.</t>
  </si>
  <si>
    <t>CH0472</t>
  </si>
  <si>
    <t>ARMAÇÃO DE LAJE DE UMA ESTRUTURA CONVENCIONAL DE CONCRETO ARMADO EM UMA EDIFICAÇÃO TÉRREA OU SOBRADO UTILIZANDO AÇO CA-50 DE 6,3 MM - MONTAGEM</t>
  </si>
  <si>
    <t xml:space="preserve">  6. 19.</t>
  </si>
  <si>
    <t>CH0473</t>
  </si>
  <si>
    <t>ARMAÇÃO DE LAJE DE UMA ESTRUTURA CONVENCIONAL DE CONCRETO ARMADO EM UMA EDIFICAÇÃO TÉRREA OU SOBRADO UTILIZANDO AÇO CA-50 DE 8,0 MM - MONTAGEM</t>
  </si>
  <si>
    <t xml:space="preserve">  6. 20.</t>
  </si>
  <si>
    <t>CH0474</t>
  </si>
  <si>
    <t>ARMAÇÃO DE LAJE DE UMA ESTRUTURA CONVENCIONAL DE CONCRETO ARMADO EM UMA EDIFICAÇÃO TÉRREA OU SOBRADO UTILIZANDO AÇO CA-50 DE 10,0 MM - MONTAGEM</t>
  </si>
  <si>
    <t xml:space="preserve">  6. 21.</t>
  </si>
  <si>
    <t>CH0475</t>
  </si>
  <si>
    <t>ARMAÇÃO DE LAJE DE UMA ESTRUTURA CONVENCIONAL DE CONCRETO ARMADO EM UMA EDIFICAÇÃO TÉRREA OU SOBRADO UTILIZANDO AÇO CA-50 DE 12,5 MM - MONTAGEM</t>
  </si>
  <si>
    <t xml:space="preserve">  6. 22.</t>
  </si>
  <si>
    <t>CZ0147</t>
  </si>
  <si>
    <t>BASE 103672</t>
  </si>
  <si>
    <t>CONCRETAGEM DE PILARES, FCK = 30 MPA, COM USO DE BOMBA - LANÇAMENTO, ADENSAMENTO E ACABAMENTO. AF_02/2022</t>
  </si>
  <si>
    <t xml:space="preserve">  6. 23.</t>
  </si>
  <si>
    <t>CZ0148</t>
  </si>
  <si>
    <t>BASE 103675</t>
  </si>
  <si>
    <t>CONCRETAGEM DE VIGAS E LAJES, FCK=30 MPA, PARA LAJES MACIÇAS OU NERVURADAS COM USO DE BOMBA - LANÇAMENTO, ADENSAMENTO E ACABAMENTO. AF_02/2022</t>
  </si>
  <si>
    <t xml:space="preserve">TOTAL ITEM:   6   </t>
  </si>
  <si>
    <t xml:space="preserve">  7.</t>
  </si>
  <si>
    <t>VEDAÇÕES / DIVISÓRIAS</t>
  </si>
  <si>
    <t xml:space="preserve">  7.  1.</t>
  </si>
  <si>
    <t>ALVENARIAS</t>
  </si>
  <si>
    <t xml:space="preserve">  7.  1.  1.</t>
  </si>
  <si>
    <t>CP0279</t>
  </si>
  <si>
    <t>ALVENARIA DE VEDAÇÃO DE BLOCOS CERÂMICOS FURADOS NA VERTICAL DE 9X19X39CM (ESPESSURA 9 CM) DE PAREDES COM ÁREA LÍQUIDA MAIOR OU IGUAL A 6 M² COM VÃOS E ARGAMASSA DE ASSENTAMENTO COM PREPARO MANUAL. FORNECIMENTO E APLICAÇÃO</t>
  </si>
  <si>
    <t xml:space="preserve">  7.  1.  2.</t>
  </si>
  <si>
    <t>CH0551</t>
  </si>
  <si>
    <t>VERGA MOLDADA IN LOCO EM CONCRETO PARA JANELAS COM MAIS DE 1,5 M DE VÃO. AF_03/2016</t>
  </si>
  <si>
    <t xml:space="preserve">  7.  1.  3.</t>
  </si>
  <si>
    <t>CH0552</t>
  </si>
  <si>
    <t>VERGA MOLDADA IN LOCO EM CONCRETO PARA PORTAS COM ATÉ 1,5 M DE VÃO</t>
  </si>
  <si>
    <t xml:space="preserve">  7.  1.  4.</t>
  </si>
  <si>
    <t>CZ0299</t>
  </si>
  <si>
    <t>00091/ORSE</t>
  </si>
  <si>
    <t>ALVENARIA DE PEDRA ARGAMASSADA</t>
  </si>
  <si>
    <t xml:space="preserve">  7.  2.</t>
  </si>
  <si>
    <t>DIVISÓRIAS</t>
  </si>
  <si>
    <t xml:space="preserve">  7.  2.  1.</t>
  </si>
  <si>
    <t>CZ0149</t>
  </si>
  <si>
    <t>IPHAN -A02</t>
  </si>
  <si>
    <t>EXPOSIÇÃO ALVENARIA HISTÓRICA</t>
  </si>
  <si>
    <t xml:space="preserve">  7.  2.  2.</t>
  </si>
  <si>
    <t>CP0271</t>
  </si>
  <si>
    <t>DIVISÓRIA EM GRANITO CINZA - INCL. FERRAG. DE FIXAÇÃO - ESP: 3,5CM - H: 2,20M</t>
  </si>
  <si>
    <t xml:space="preserve">  7.  2.  3.</t>
  </si>
  <si>
    <t>CP0255</t>
  </si>
  <si>
    <t>SHAFT EM GESSO ACARTONADO (DRYWALL), PARA USO INTERNO, COM UMA FACES SIMPLES E ESTRUTURA METÁLICA COM GUIAS SIMPLES. FORNECIMENTO E COLOCAÇÃO</t>
  </si>
  <si>
    <t xml:space="preserve">  7.  2.  4.</t>
  </si>
  <si>
    <t>CP0243</t>
  </si>
  <si>
    <t>PAREDE COM PLACAS DE GESSO ACARTONADO (DRYWALL), PARA USO INTERNO, COM DUAS FACES SIMPLES E ESTRUTURA METÁLICA COM GUIAS SIMPLES, COM VÃOS. FORNECIMENTO E COLOCAÇÃO</t>
  </si>
  <si>
    <t xml:space="preserve">  7.  2.  5.</t>
  </si>
  <si>
    <t>CZ0119</t>
  </si>
  <si>
    <t>07704/ORSE</t>
  </si>
  <si>
    <t>FORNECIMENTO E INSTALAÇÃO DE ISOLAMENTO COM LÃ DE ROCHA EM PAREDES DRYWALL.</t>
  </si>
  <si>
    <t xml:space="preserve">  7.  2.  6.</t>
  </si>
  <si>
    <t>CZ0150</t>
  </si>
  <si>
    <t>BASE 96359</t>
  </si>
  <si>
    <t>PAREDE DE GESSO ACARTONADO INTERNA RU, P/ LOCAL ÚMIDO, E = 12,5CM - FORNECIMENTO E INSTALAÇÃO</t>
  </si>
  <si>
    <t xml:space="preserve">  7.  2.  7.</t>
  </si>
  <si>
    <t>CP0267</t>
  </si>
  <si>
    <t>VIDRO TEMPERADO INCOLOR - 10MM COM FERRAGENS - PAINEL FIXO</t>
  </si>
  <si>
    <t xml:space="preserve">  7.  2.  8.</t>
  </si>
  <si>
    <t>CF0428</t>
  </si>
  <si>
    <t>BASE 102184</t>
  </si>
  <si>
    <t>PORTA EM VIDRO TEMPERADO 10MM, (0,80M X 2,10M) INCOLOR, INCLUSIVE FERRAGENS DE FIXAÇÃO E INSTALAÇÃO, COM PUXADOR E MOLA AÉREA.</t>
  </si>
  <si>
    <t>UNID.</t>
  </si>
  <si>
    <t xml:space="preserve">TOTAL ITEM:   7   </t>
  </si>
  <si>
    <t xml:space="preserve">  8.</t>
  </si>
  <si>
    <t>COBERTURAS E PROTEÇÕES</t>
  </si>
  <si>
    <t xml:space="preserve">  8.  1.</t>
  </si>
  <si>
    <t>COBERTURAS</t>
  </si>
  <si>
    <t xml:space="preserve">  8.  1.  1.</t>
  </si>
  <si>
    <t>CZ0151</t>
  </si>
  <si>
    <t>00208/ORSE</t>
  </si>
  <si>
    <t>IMUNIZACAO DE MADEIRAMENTO PARA COBERTURA UTILIZANDO CUPINICIDA INCOLOR</t>
  </si>
  <si>
    <t xml:space="preserve">  8.  1.  2.</t>
  </si>
  <si>
    <t>CC0140</t>
  </si>
  <si>
    <t>TRAMA DE MADEIRA COMPOSTA POR RIPAS, CAIBROS E TERÇAS PARA TELHADOS DE MAIS QUE 2 ÁGUAS PARA TELHA CERÂMICA CAPA-CANAL. AF_12/2015</t>
  </si>
  <si>
    <t xml:space="preserve">  8.  1.  3.</t>
  </si>
  <si>
    <t>CZ0152</t>
  </si>
  <si>
    <t>BASE 12842/ORSE</t>
  </si>
  <si>
    <t>SUBCOBERTURA COM CHAPA GALVANIZADA # 22 - 1,20M - 6,08KG/M² TRANSPORTE VERTICAL. MOD: 1,20M X 3,25M - 45PÇ -</t>
  </si>
  <si>
    <t xml:space="preserve">  8.  1.  4.</t>
  </si>
  <si>
    <t>CZ0153</t>
  </si>
  <si>
    <t>FITA TIPO " FIXADOR DE MANTA"</t>
  </si>
  <si>
    <t xml:space="preserve">  8.  1.  5.</t>
  </si>
  <si>
    <t>CZ0154</t>
  </si>
  <si>
    <t>FITA IMPERMEÁVEL AUTOADESIVA PARA VEDAÇÃO EM TELHAS, CALHAS E RUFOS 15CM.</t>
  </si>
  <si>
    <t xml:space="preserve">  8.  1.  6.</t>
  </si>
  <si>
    <t>CZ0155</t>
  </si>
  <si>
    <t>00278/ORSE</t>
  </si>
  <si>
    <t>LAVAGEM DE TELHAS CERÂMICAS</t>
  </si>
  <si>
    <t xml:space="preserve">  8.  1.  7.</t>
  </si>
  <si>
    <t>CZ0156</t>
  </si>
  <si>
    <t>IPHAN CPU-127</t>
  </si>
  <si>
    <t>APLICAÇÃO DE RESINA EM TELHAS CERÂMICAS</t>
  </si>
  <si>
    <t xml:space="preserve">  8.  1.  8.</t>
  </si>
  <si>
    <t>CC0211</t>
  </si>
  <si>
    <t>TELHAMENTO COM TELHA CERÂMICA DE ENCAIXE, TIPO FRANCESA, COM MAIS DE 2 ÁGUAS, INCLUSO TRANSPORTE VERTICAL. AF_06/2016</t>
  </si>
  <si>
    <t xml:space="preserve">  8.  1.  9.</t>
  </si>
  <si>
    <t>CC0224</t>
  </si>
  <si>
    <t>CUMEEIRA E ESPIGÃO PARA TELHA CERÂMICA EMBOÇADA COM ARGAMASSA TRAÇO 1:2:9 (CIMENTO, CAL E AREIA), PARA TELHADOS COM MAIS DE 2 ÁGUAS, INCLUSO TRANSPORTE VERTICAL. AF_06/2016</t>
  </si>
  <si>
    <t xml:space="preserve">  8.  1. 10.</t>
  </si>
  <si>
    <t>CZ0157</t>
  </si>
  <si>
    <t>SETOP ED-50948</t>
  </si>
  <si>
    <t>ESCADA TIPO MARINHEIRO EM ACO CA-50 9,52MM INCLUSO PINTURA COM FUNDO ANTICORROSIVO TIPO ZARCAO - COM GAIOLAS DE PROTEÇÃO, INSTALADA A PARTIR DE 2,00M DO PISO.</t>
  </si>
  <si>
    <t xml:space="preserve">TOTAL ITEM:   8   </t>
  </si>
  <si>
    <t xml:space="preserve">  9.</t>
  </si>
  <si>
    <t>PROTEÇÕES IMPERMEABILIZADAS</t>
  </si>
  <si>
    <t xml:space="preserve">  9.  1.</t>
  </si>
  <si>
    <t>CZ0158</t>
  </si>
  <si>
    <t>BASE 98546</t>
  </si>
  <si>
    <t>IMPERMEABILIZACAO DE SUPERFICIE COM MANTA ASFALTICA (COM POLIMEROS TIPO APP), E=4 MM</t>
  </si>
  <si>
    <t xml:space="preserve">  9.  2.</t>
  </si>
  <si>
    <t>CS0173</t>
  </si>
  <si>
    <t>CONTRAPISO EM ARGAMASSA TRAÇO 1:4 (CIMENTO E AREIA), PREPARO MECÂNICO COM BETONEIRA 400 L, APLICADO EM ÁREAS SECAS SOBRE LAJE, ADERIDO, ESPESSURA 2CM. AF_06/2014</t>
  </si>
  <si>
    <t xml:space="preserve">  9.  3.</t>
  </si>
  <si>
    <t>CR0238</t>
  </si>
  <si>
    <t>PINTURA EPOXI, DUAS DEMAOS (APLICAÇÃO SOBRE PROTEÇÃO MECÂNICA DA LAJE IMPERMEABILIZADA)</t>
  </si>
  <si>
    <t xml:space="preserve">TOTAL ITEM:   9   </t>
  </si>
  <si>
    <t xml:space="preserve"> 10.</t>
  </si>
  <si>
    <t>CALHAS E CONDUTORES</t>
  </si>
  <si>
    <t xml:space="preserve"> 10.  1.</t>
  </si>
  <si>
    <t>CZ0159</t>
  </si>
  <si>
    <t>BASE 94231</t>
  </si>
  <si>
    <t>RUFO EM CHAPA DE AÇO GALVANIZADO NÚMERO 20, CORTE DE 50 CM, INCLUSO TRANSPORTE VERTICAL. AF_06/2016</t>
  </si>
  <si>
    <t xml:space="preserve"> 10.  2.</t>
  </si>
  <si>
    <t>CZ0160</t>
  </si>
  <si>
    <t>CALHA EM CHAPA DE AÇO GALVANIZADO NÚMERO 18, DESENVOLVIMENTO DE 120 CM, INCLUSO TRANSPORTE VERTICAL.</t>
  </si>
  <si>
    <t xml:space="preserve">TOTAL ITEM:  10   </t>
  </si>
  <si>
    <t xml:space="preserve"> 11.</t>
  </si>
  <si>
    <t>REVESTIMENTOS</t>
  </si>
  <si>
    <t xml:space="preserve"> 11.  1.</t>
  </si>
  <si>
    <t>PISOS</t>
  </si>
  <si>
    <t xml:space="preserve"> 11.  1.  1.</t>
  </si>
  <si>
    <t>CS0438</t>
  </si>
  <si>
    <t>PISO CIMENTADO, TRAÇO 1:3 (CIMENTO E AREIA), ACABAMENTO LISO, ESPESSURA 4,0 CM, PREPARO MECÂNICO DA ARGAMASSA. AF_09/2020</t>
  </si>
  <si>
    <t xml:space="preserve"> 11.  1.  2.</t>
  </si>
  <si>
    <t>CZ0161</t>
  </si>
  <si>
    <t>IPHAN CPU-100</t>
  </si>
  <si>
    <t>RESTAURAÇÃO E/OU RECUPERAÇÃO DE ASSOALHO MADEIRA LEI, RÉGUAS MACHO E FÊMEA, L = 20 A 30CM X 3CM, INCLUSIVE ENCHIMENTO E RASPAGEM POLIMENTO E ENCERAMENTO DE PISO EM MADEIRA</t>
  </si>
  <si>
    <t xml:space="preserve"> 11.  1.  3.</t>
  </si>
  <si>
    <t>CZ0162</t>
  </si>
  <si>
    <t>IPHAN A09</t>
  </si>
  <si>
    <t>RESTAURAÇÃO BARROTES DE MADEIRA PISO</t>
  </si>
  <si>
    <t xml:space="preserve"> 11.  1.  4.</t>
  </si>
  <si>
    <t>CZ0163</t>
  </si>
  <si>
    <t>IPHAN CPU-103</t>
  </si>
  <si>
    <t>RODAPÉ MADEIRA PAU D'ARCO, 3CM, COM ACABAMENTO ABOLEADO</t>
  </si>
  <si>
    <t xml:space="preserve"> 11.  1.  5.</t>
  </si>
  <si>
    <t>CZ0164</t>
  </si>
  <si>
    <t>PINTURA ESMALTE FOSCO PARA MADEIRA, DUAS DEMAOS, SOBRE FUNDO NIVELADOR BRANCO (PINTURA DE RODAPÉ)</t>
  </si>
  <si>
    <t xml:space="preserve"> 11.  1.  6.</t>
  </si>
  <si>
    <t>CZ0165</t>
  </si>
  <si>
    <t>BASE 87261</t>
  </si>
  <si>
    <t>PORCELANATO 60X60CM BORDA RETA PANNA PLUS - BEGE ELIANE - COM REJUNTAMENTO</t>
  </si>
  <si>
    <t xml:space="preserve"> 11.  1.  7.</t>
  </si>
  <si>
    <t>CZ0166</t>
  </si>
  <si>
    <t>BASE 88650</t>
  </si>
  <si>
    <t>RODAPÉ EM PORCELANATO 14,5CM X 60CM BORDA RETA PANNA PLUS - BEGE ELIANE - COM REJUNTAMENTO</t>
  </si>
  <si>
    <t xml:space="preserve"> 11.  1.  8.</t>
  </si>
  <si>
    <t>CZ0167</t>
  </si>
  <si>
    <t>BASE 87692</t>
  </si>
  <si>
    <t>CONTRAPISO COM ARGAMASSA TRACO 1:3 PREPARO MANUAL 5CM</t>
  </si>
  <si>
    <t xml:space="preserve"> 11.  1.  9.</t>
  </si>
  <si>
    <t>CQ0191</t>
  </si>
  <si>
    <t>FORNECIMENTO/INSTALACAO LONA PLASTICA PRETA, PARA IMPERMEABILIZACAO, ESPESSURA 150 MICRAS.</t>
  </si>
  <si>
    <t xml:space="preserve"> 11.  1. 10.</t>
  </si>
  <si>
    <t>CZ0168</t>
  </si>
  <si>
    <t>12075/ORSE</t>
  </si>
  <si>
    <t>REVESTIMENTO CERÂMICO PARA PISO OU PAREDE, 240 X 116 X 9MM, GAIL, LINHA REVESTL, COR BEGE, REF. 1009 OU SIMILAR, APLICADO COM ARGAMASSA INDUSTRIALIZADA AC-III, REJUNTADO, EXCLUSIVE REGULARIZAÇÃO DE BASE OU EMBOÇO</t>
  </si>
  <si>
    <t xml:space="preserve"> 11.  1. 11.</t>
  </si>
  <si>
    <t>CZ0169</t>
  </si>
  <si>
    <t>12079/ORSE</t>
  </si>
  <si>
    <t>RODAPE 24X11,6CM ARREDONDADO BEGE CLARO GAIL - COM PEÇAS DE CANTO</t>
  </si>
  <si>
    <t xml:space="preserve"> 11.  1. 12.</t>
  </si>
  <si>
    <t>CZ0170</t>
  </si>
  <si>
    <t>BASE 101091</t>
  </si>
  <si>
    <t>PISO EM LADRILHO HIDRÁULICO - 4 CORES, LINHA CLÁSSICA FAB. IGAPÓ COM MOLDURA DE 2 FIADAS LISAS COR PRETO 20X20CM</t>
  </si>
  <si>
    <t xml:space="preserve"> 11.  1. 13.</t>
  </si>
  <si>
    <t>CZ0171</t>
  </si>
  <si>
    <t>RODAPÉ EM LADRILHO HIDRÁULICO - 4 CORES, LINHA CLÁSSICA FAB. IGAPÓ 20X20CM</t>
  </si>
  <si>
    <t xml:space="preserve"> 11.  2.</t>
  </si>
  <si>
    <t>ARGAMASSAS - RESTAURO</t>
  </si>
  <si>
    <t xml:space="preserve"> 11.  2.  1.</t>
  </si>
  <si>
    <t>PANOS LISOS</t>
  </si>
  <si>
    <t xml:space="preserve"> 11.  2.  2.</t>
  </si>
  <si>
    <t>CZ0172</t>
  </si>
  <si>
    <t>12361/ORSE</t>
  </si>
  <si>
    <t>RESTAURO - REBOCO ESPECIAL DE PAREDE, ESPESSURA 3CM, COM ARGAMASSA TRAÇO 1:0,24:0,74 ( CAL, ARENOSO E AREIA MÉDIA)</t>
  </si>
  <si>
    <t xml:space="preserve"> 11.  3.</t>
  </si>
  <si>
    <t>FRISOS E ESCADA</t>
  </si>
  <si>
    <t xml:space="preserve"> 11.  3.  1.</t>
  </si>
  <si>
    <t>RESTAURO - RECUPERAÇÃO DE ORNATOS E CERCADURAS</t>
  </si>
  <si>
    <t xml:space="preserve"> 11.  3.  2.</t>
  </si>
  <si>
    <t>CZ0517</t>
  </si>
  <si>
    <t>04056/ORSE</t>
  </si>
  <si>
    <t>RESTAURO - ENCERAMENTO COM CERA DE CARNAUBA E DE ABELHA EM PEÇAS DE MADEIRA</t>
  </si>
  <si>
    <t xml:space="preserve"> 11.  4.</t>
  </si>
  <si>
    <t>PAREDES INTERNAS / EXTERNAS / TETO</t>
  </si>
  <si>
    <t xml:space="preserve"> 11.  4.  1.</t>
  </si>
  <si>
    <t xml:space="preserve"> 11.  4.  2.</t>
  </si>
  <si>
    <t>CI0056</t>
  </si>
  <si>
    <t>IMPERMEABILIZACAO DE SUPERFICIE COM REVESTIMENTO BICOMPONENTE SEMI FLEXIVEL. (IMPERMEABILIZAÇÃO DAS PAREDES LIMÍTROFES INTERNAS).</t>
  </si>
  <si>
    <t xml:space="preserve"> 11.  4.  3.</t>
  </si>
  <si>
    <t>CZ0173</t>
  </si>
  <si>
    <t>TCPO 10.104.000045.</t>
  </si>
  <si>
    <t>PINTURA EM RESINA ACRILICA INTERNO/EXTERNO, COM DUAS DEMÃOS</t>
  </si>
  <si>
    <t xml:space="preserve"> 11.  4.  4.</t>
  </si>
  <si>
    <t>CR0112</t>
  </si>
  <si>
    <t>PINTURA FUNDO PREPARADOR DE PAREDE, UMA DEMÃO.</t>
  </si>
  <si>
    <t xml:space="preserve"> 11.  4.  5.</t>
  </si>
  <si>
    <t>CR0139</t>
  </si>
  <si>
    <t>APLICAÇÃO E LIXAMENTO DE MASSA LÁTEX EM PAREDES, DUAS DEMÃOS.</t>
  </si>
  <si>
    <t xml:space="preserve"> 11.  4.  6.</t>
  </si>
  <si>
    <t>CR0135</t>
  </si>
  <si>
    <t>APLICAÇÃO MANUAL DE PINTURA COM TINTA LÁTEX ACRÍLICA EM PAREDES, DUAS DEMÃOS.</t>
  </si>
  <si>
    <t xml:space="preserve"> 11.  4.  7.</t>
  </si>
  <si>
    <t>CZ0174</t>
  </si>
  <si>
    <t>10615/ORSE</t>
  </si>
  <si>
    <t>CERÂMICA - FORMA BRANCO 33,5 X 60CM - ELIANE</t>
  </si>
  <si>
    <t xml:space="preserve"> 11.  4.  8.</t>
  </si>
  <si>
    <t>CZ0175</t>
  </si>
  <si>
    <t>REVESTIMENTO AMAZONAS CANELA MA 19,5 X 91,2CM - ELIANE</t>
  </si>
  <si>
    <t xml:space="preserve"> 11.  4.  9.</t>
  </si>
  <si>
    <t>CT0367</t>
  </si>
  <si>
    <t>FORRO EM DRYWALL, PARA AMBIENTES COMERCIAIS, INCLUSIVE ESTRUTURA DE FIXAÇÃO</t>
  </si>
  <si>
    <t xml:space="preserve"> 11.  4. 10.</t>
  </si>
  <si>
    <t>CZ0176</t>
  </si>
  <si>
    <t>PINTURA COM EMASSAMENTO - PVA COR BRANCO GELO</t>
  </si>
  <si>
    <t xml:space="preserve"> 11.  4. 11.</t>
  </si>
  <si>
    <t>CZ0177</t>
  </si>
  <si>
    <t>RESTAURAÇÃO DE FORRO TIPO SAIA E CAMISA - COM TABEIRA 20CM</t>
  </si>
  <si>
    <t xml:space="preserve"> 11.  4. 12.</t>
  </si>
  <si>
    <t>CZ0300</t>
  </si>
  <si>
    <t>LIXAMENTO / EMASSAMENTO / PINTURA ESMALTE SINTETICO BRANCO GELO FOSCO.</t>
  </si>
  <si>
    <t xml:space="preserve"> 11.  4. 13.</t>
  </si>
  <si>
    <t>CR0217</t>
  </si>
  <si>
    <t>LIXAMENTO E APLICAÇÃO DE VERNIZ EM MADEIRA</t>
  </si>
  <si>
    <t>11.4.14</t>
  </si>
  <si>
    <t>CZ0619</t>
  </si>
  <si>
    <t>PLACAS DE LÃ DE ROCHA 1200X600X51MM - DENSIDADE 48KG/M³</t>
  </si>
  <si>
    <t xml:space="preserve">TOTAL ITEM:  11   </t>
  </si>
  <si>
    <t xml:space="preserve"> 12.</t>
  </si>
  <si>
    <t>ESQUADRIAS METÁLICAS / MADEIRA</t>
  </si>
  <si>
    <t xml:space="preserve"> 12.  1.</t>
  </si>
  <si>
    <t>INSTALAÇÃO NOVAS ESQUADRIAS</t>
  </si>
  <si>
    <t xml:space="preserve"> 12.  1.  1.</t>
  </si>
  <si>
    <t>CZ0120</t>
  </si>
  <si>
    <t>PORTA EM ALUMÍNIO DE ABRIR TIPO VENEZIANA - ANODIZADO NATURAL - 0,70M X 2,10M COM GUARNIÇÃO - FORNECIMENTO E INSTALAÇÃO.</t>
  </si>
  <si>
    <t xml:space="preserve"> 12.  1.  2.</t>
  </si>
  <si>
    <t>CZ0121</t>
  </si>
  <si>
    <t>PORTA EM ALUMÍNIO DE ABRIR TIPO VENEZIANA - ANODIZADO NATURAL - 0,70M X 1,70M COM GUARNIÇÃO - FORNECIMENTO E INSTALAÇÃO.</t>
  </si>
  <si>
    <t xml:space="preserve"> 12.  1.  3.</t>
  </si>
  <si>
    <t>CZ0122</t>
  </si>
  <si>
    <t>PORTA EM ALUMÍNIO DE ABRIR TIPO VENEZIANA - ANODIZADO NATURAL - 0,80M X 1,70M COM GUARNIÇÃO - FORNECIMENTO E INSTALAÇÃO.</t>
  </si>
  <si>
    <t xml:space="preserve"> 12.  1.  4.</t>
  </si>
  <si>
    <t>CZ0123</t>
  </si>
  <si>
    <t>PORTA EM ABS RIGIDO DE ALTO IMPACTO,TIPO VAI E VEM,MEDINDO (1,10X2,10)M,COM FECHAMENTO POR GRAVIDADE,SEM USO DE MOLAS,VISOR EM POLICARBONATO TRANSPARENTE COM ESPESSURA DE 3MM E PARA-CHOQUE EM ABS NOS DOIS LADOS DE CADA FOLHA,NA COR DA PORTA</t>
  </si>
  <si>
    <t xml:space="preserve"> 12.  1.  5.</t>
  </si>
  <si>
    <t>CZ0186</t>
  </si>
  <si>
    <t>04062/ORSE</t>
  </si>
  <si>
    <t>RETIRADA DE ESQUADRIA COM APROVEITAMENTO</t>
  </si>
  <si>
    <t xml:space="preserve"> 12.  1.  6.</t>
  </si>
  <si>
    <t>CZ0187</t>
  </si>
  <si>
    <t>04063/ORSE</t>
  </si>
  <si>
    <t>REINSTALAÇÃO DE ESQUADRIAS - ANTIGAS</t>
  </si>
  <si>
    <t xml:space="preserve"> 12.  1.  7.</t>
  </si>
  <si>
    <t>CZ0188</t>
  </si>
  <si>
    <t>SETOP ED-50804</t>
  </si>
  <si>
    <t>PORTÃO DE CORRER COM TELA - DUAS FOLHAS</t>
  </si>
  <si>
    <t xml:space="preserve">TOTAL ITEM:  12   </t>
  </si>
  <si>
    <t xml:space="preserve"> 14.</t>
  </si>
  <si>
    <t>INSTALAÇÕES ELÉTRICAS / SPDA / CABEAMENTO ESTRUTURADO /CFTV</t>
  </si>
  <si>
    <t xml:space="preserve"> 14.  1.</t>
  </si>
  <si>
    <t>INSTALAÇÕES ELÉTRICAS</t>
  </si>
  <si>
    <t xml:space="preserve"> 14.  1.  1.</t>
  </si>
  <si>
    <t>CJ0560</t>
  </si>
  <si>
    <t>CAIXA PVC 4X2"</t>
  </si>
  <si>
    <t xml:space="preserve"> 14.  1.  2.</t>
  </si>
  <si>
    <t>CJ0563</t>
  </si>
  <si>
    <t>CAIXA PVC 4X4"</t>
  </si>
  <si>
    <t xml:space="preserve"> 14.  1.  3.</t>
  </si>
  <si>
    <t>CJ0646</t>
  </si>
  <si>
    <t>CAIXA DE LUZ 4"X2"</t>
  </si>
  <si>
    <t xml:space="preserve"> 14.  1.  4.</t>
  </si>
  <si>
    <t>CL1328</t>
  </si>
  <si>
    <t>CAIXA  OCTOGONAL 4"X4"</t>
  </si>
  <si>
    <t xml:space="preserve"> 14.  1.  5.</t>
  </si>
  <si>
    <t>CZ0189</t>
  </si>
  <si>
    <t>BASE 97559</t>
  </si>
  <si>
    <t>CURVA 135° PVC ROSCA 1 1/2"</t>
  </si>
  <si>
    <t xml:space="preserve"> 14.  1.  6.</t>
  </si>
  <si>
    <t>CJ0680</t>
  </si>
  <si>
    <t>LUVA PVC ROSCA 1 1/2"</t>
  </si>
  <si>
    <t xml:space="preserve"> 14.  1.  7.</t>
  </si>
  <si>
    <t>CJ0517</t>
  </si>
  <si>
    <t>LUVA PVC ROSCA 1/2"</t>
  </si>
  <si>
    <t xml:space="preserve"> 14.  1.  8.</t>
  </si>
  <si>
    <t>CZ0190</t>
  </si>
  <si>
    <t>ARRUELA E BUCHA ZAMAK  1 1/2 "</t>
  </si>
  <si>
    <t xml:space="preserve"> 14.  1.  9.</t>
  </si>
  <si>
    <t>CZ0191</t>
  </si>
  <si>
    <t>ARRUELA E BUCHA ZAMAK  1/2"</t>
  </si>
  <si>
    <t xml:space="preserve"> 14.  1. 10.</t>
  </si>
  <si>
    <t>CZ0192</t>
  </si>
  <si>
    <t>ARRUELA LISA GALVAN. 1/4"</t>
  </si>
  <si>
    <t xml:space="preserve"> 14.  1. 11.</t>
  </si>
  <si>
    <t>CZ0193</t>
  </si>
  <si>
    <t>ARRUELA LISA GALVAN. 5/16"</t>
  </si>
  <si>
    <t xml:space="preserve"> 14.  1. 12.</t>
  </si>
  <si>
    <t>CZ0194</t>
  </si>
  <si>
    <t>PARAFUSO GALVAN. CAB. SEXT. 5/16"X2" ROSCA SOBERBA BUCHA DE NYLON S10</t>
  </si>
  <si>
    <t xml:space="preserve"> 14.  1. 13.</t>
  </si>
  <si>
    <t>CZ0195</t>
  </si>
  <si>
    <t>PARAFUSO FENDA GALVAN. CAB. PANELA 4,2X32MM AUTOATARRACHANTE COM BUCHA DE NYLON S6</t>
  </si>
  <si>
    <t xml:space="preserve"> 14.  1. 14.</t>
  </si>
  <si>
    <t>CZ0196</t>
  </si>
  <si>
    <t>DISTANCIADOR BAIXO P/ TIRANTE 38MM</t>
  </si>
  <si>
    <t xml:space="preserve"> 14.  1. 15.</t>
  </si>
  <si>
    <t>CZ0197</t>
  </si>
  <si>
    <t>PARAFUSO GALVAN. CABEÇA LENTILHA 1/4"X5/8" MÁQUINA ROSCA TOTAL</t>
  </si>
  <si>
    <t xml:space="preserve"> 14.  1. 16.</t>
  </si>
  <si>
    <t>CZ0198</t>
  </si>
  <si>
    <t>PORCA SEXTAVADA GALVAN. 1/4"</t>
  </si>
  <si>
    <t xml:space="preserve"> 14.  1. 17.</t>
  </si>
  <si>
    <t>CZ0199</t>
  </si>
  <si>
    <t>VERGALHÃO GALVAN. ROSCA TOTAL 1/4"X(COMP. P/ PROJ.)</t>
  </si>
  <si>
    <t xml:space="preserve"> 14.  1. 18.</t>
  </si>
  <si>
    <t>CJ0654</t>
  </si>
  <si>
    <t>CABO UNIPOLAR (COBRE) ISOL.HEPR - ENCH.EVA - 0,6/1KV (REF. PRYSMIAN AFUMEX) 16 MM2</t>
  </si>
  <si>
    <t xml:space="preserve"> 14.  1. 19.</t>
  </si>
  <si>
    <t>CJ0656</t>
  </si>
  <si>
    <t>CABO UNIPOLAR (COBRE) ISOL.HEPR - ENCH.EVA - 0,6/1KV (REF. PRYSMIAN AFUMEX) 25 MM2</t>
  </si>
  <si>
    <t xml:space="preserve"> 14.  1. 20.</t>
  </si>
  <si>
    <t>CJ0658</t>
  </si>
  <si>
    <t>CABO UNIPOLAR (COBRE) ISOL.HEPR - ENCH.EVA - 0,6/1KV (REF. PRYSMIAN AFUMEX) 35 MM2</t>
  </si>
  <si>
    <t xml:space="preserve"> 14.  1. 21.</t>
  </si>
  <si>
    <t>CJ0660</t>
  </si>
  <si>
    <t>CABO UNIPOLAR (COBRE) ISOL.HEPR - ENCH.EVA - 0,6/1KV (REF. PRYSMIAN AFUMEX) 50 MM2</t>
  </si>
  <si>
    <t xml:space="preserve"> 14.  1. 22.</t>
  </si>
  <si>
    <t>CJ0664</t>
  </si>
  <si>
    <t>CABO UNIPOLAR (COBRE) ISOL.HEPR - ENCH.EVA - 0,6/1KV (REF. PRYSMIAN AFUMEX) 95 MM2</t>
  </si>
  <si>
    <t xml:space="preserve"> 14.  1. 23.</t>
  </si>
  <si>
    <t>CJ0547</t>
  </si>
  <si>
    <t>CABO UNIPOLAR (COBRE) ISOL.PVC - 450/750V (REF. PIRASTIC ECOPLUS BWF FLEXÍVEL) 2,5 MM2</t>
  </si>
  <si>
    <t xml:space="preserve"> 14.  1. 24.</t>
  </si>
  <si>
    <t>CJ0549</t>
  </si>
  <si>
    <t>CABO UNIPOLAR (COBRE) ISOL.PVC - 450/750V (REF. PIRASTIC ECOPLUS BWF FLEXÍVEL) 4 MM2</t>
  </si>
  <si>
    <t xml:space="preserve"> 14.  1. 25.</t>
  </si>
  <si>
    <t>CJ0553</t>
  </si>
  <si>
    <t>CABO UNIPOLAR (COBRE) ISOL.PVC - 450/750V (REF. PIRASTIC ECOPLUS BWF FLEXÍVEL) 10 MM2</t>
  </si>
  <si>
    <t xml:space="preserve"> 14.  1. 26.</t>
  </si>
  <si>
    <t>CZ0200</t>
  </si>
  <si>
    <t>CAIXA DE PASSAGEM - EMBUTIR AÇO PINTADA (REF LUKBOX) 100X100X80 MM</t>
  </si>
  <si>
    <t xml:space="preserve"> 14.  1. 27.</t>
  </si>
  <si>
    <t>CZ0201</t>
  </si>
  <si>
    <t>CANALETA PVC LISA 120X20MM COM TAMPA DE ENCAIXE</t>
  </si>
  <si>
    <t xml:space="preserve"> 14.  1. 28.</t>
  </si>
  <si>
    <t>CZ0202</t>
  </si>
  <si>
    <t>COTOVELO RETO 90° 120X20MM COM TAMPA DE ENCAIXE</t>
  </si>
  <si>
    <t xml:space="preserve"> 14.  1. 29.</t>
  </si>
  <si>
    <t>CZ0203</t>
  </si>
  <si>
    <t>TALA PLANA PERFURADA 20MM</t>
  </si>
  <si>
    <t xml:space="preserve"> 14.  1. 30.</t>
  </si>
  <si>
    <t>CZ0204</t>
  </si>
  <si>
    <t>TERMINAL 120X20MM</t>
  </si>
  <si>
    <t xml:space="preserve"> 14.  1. 31.</t>
  </si>
  <si>
    <t>CZ0205</t>
  </si>
  <si>
    <t>PLACA 2X4" - INTERRUPTOR INTERMEDIÁRIA - 1 TECLA</t>
  </si>
  <si>
    <t xml:space="preserve"> 14.  1. 32.</t>
  </si>
  <si>
    <t>PLACA 2X4" - INTERRUPTOR PARALELA - 1 TECLA</t>
  </si>
  <si>
    <t xml:space="preserve"> 14.  1. 33.</t>
  </si>
  <si>
    <t>CZ0206</t>
  </si>
  <si>
    <t>PLACA 2X4" - INTERRUPTOR PARALELA - 3 TECLAS</t>
  </si>
  <si>
    <t xml:space="preserve"> 14.  1. 34.</t>
  </si>
  <si>
    <t>PLACA 2X4" - INTERRUPTOR SIMPLES - 1 TECLA</t>
  </si>
  <si>
    <t xml:space="preserve"> 14.  1. 35.</t>
  </si>
  <si>
    <t>CZ0207</t>
  </si>
  <si>
    <t>PLACA 2X4" - INTERRUPTOR SIMPLES - 2 TECLAS</t>
  </si>
  <si>
    <t xml:space="preserve"> 14.  1. 36.</t>
  </si>
  <si>
    <t>PLACA COM FURO</t>
  </si>
  <si>
    <t xml:space="preserve"> 14.  1. 37.</t>
  </si>
  <si>
    <t>PLACA P/ 1 FUNÇÃO</t>
  </si>
  <si>
    <t xml:space="preserve"> 14.  1. 38.</t>
  </si>
  <si>
    <t>PLACA P/ 2 FUNÇÕES</t>
  </si>
  <si>
    <t xml:space="preserve"> 14.  1. 39.</t>
  </si>
  <si>
    <t>CZ0208</t>
  </si>
  <si>
    <t>PLACA 4X4" INTERRUPTOR 2 TECLAS SIMPLES</t>
  </si>
  <si>
    <t xml:space="preserve"> 14.  1. 40.</t>
  </si>
  <si>
    <t>CZ0209</t>
  </si>
  <si>
    <t>PLACA 4X2"  PLACA CEGA</t>
  </si>
  <si>
    <t xml:space="preserve"> 14.  1. 41.</t>
  </si>
  <si>
    <t>CZ0210</t>
  </si>
  <si>
    <t>PLACA 4X4"  PLACA CEGA</t>
  </si>
  <si>
    <t xml:space="preserve"> 14.  1. 42.</t>
  </si>
  <si>
    <t>CZ0213</t>
  </si>
  <si>
    <t>TOMADA HEXAGONAL (NBR 14136) (2) 2P+T 20A</t>
  </si>
  <si>
    <t xml:space="preserve"> 14.  1. 43.</t>
  </si>
  <si>
    <t>CZ0212</t>
  </si>
  <si>
    <t>TOMADA HEXAGONAL (NBR 14136) 2P+T 10A</t>
  </si>
  <si>
    <t xml:space="preserve"> 14.  1. 44.</t>
  </si>
  <si>
    <t>CZ0211</t>
  </si>
  <si>
    <t>TOMADA HEXAGONAL (NBR 14136) 2P+T 20A</t>
  </si>
  <si>
    <t xml:space="preserve"> 14.  1. 45.</t>
  </si>
  <si>
    <t>CJ0713</t>
  </si>
  <si>
    <t>DISJUNTOR UNIPOLAR TERMOMAGNÉTICO - NORMA DIN (CURVA C) 16 A - 3 KA</t>
  </si>
  <si>
    <t xml:space="preserve"> 14.  1. 46.</t>
  </si>
  <si>
    <t>CJ0725</t>
  </si>
  <si>
    <t>DISJUNTOR UNIPOLAR TERMOMAGNÉTICO - NORMA DIN (CURVA C) 20 A - 3 KA</t>
  </si>
  <si>
    <t xml:space="preserve"> 14.  1. 47.</t>
  </si>
  <si>
    <t>CJ0721</t>
  </si>
  <si>
    <t>DISJUNTOR BIPOLAR TERMOMAGNÉTICO (380 V/220 V) - DIN (CURVA C) 16 A - 4.5 KA</t>
  </si>
  <si>
    <t xml:space="preserve"> 14.  1. 48.</t>
  </si>
  <si>
    <t>CJ0722</t>
  </si>
  <si>
    <t>DISJUNTOR BIPOLAR TERMOMAGNÉTICO (380 V/220 V) - DIN (CURVA C) 20 A - 4.5 KA</t>
  </si>
  <si>
    <t xml:space="preserve"> 14.  1. 49.</t>
  </si>
  <si>
    <t>CJ0723</t>
  </si>
  <si>
    <t>DISJUNTOR BIPOLAR TERMOMAGNÉTICO (380 V/220 V) - DIN (CURVA C) 25 A - 4.5 KA</t>
  </si>
  <si>
    <t xml:space="preserve"> 14.  1. 50.</t>
  </si>
  <si>
    <t>CJ0729</t>
  </si>
  <si>
    <t>DISJUNTOR TRIPOLAR TERMOMAGNÉTICO - NORMA DIN (CURVA C) 20 A - 3 KA</t>
  </si>
  <si>
    <t xml:space="preserve"> 14.  1. 51.</t>
  </si>
  <si>
    <t>CJ0731</t>
  </si>
  <si>
    <t>DISJUNTOR TRIPOLAR TERMOMAGNÉTICO - NORMA DIN (CURVA C) 32 A - 3 KA</t>
  </si>
  <si>
    <t xml:space="preserve"> 14.  1. 52.</t>
  </si>
  <si>
    <t>CZ0214</t>
  </si>
  <si>
    <t>DISJUNTOR TRIPOLAR TERMOMAGNÉTICO - NORMA DIN (CURVA C) 100 A - 5 KA</t>
  </si>
  <si>
    <t xml:space="preserve"> 14.  1. 53.</t>
  </si>
  <si>
    <t>CJ1095</t>
  </si>
  <si>
    <t>DISJUNTOR TRIPOLAR TERMOMAGNÉTICO - NORMA DIN (CURVA C) 250 A - 60 KA</t>
  </si>
  <si>
    <t xml:space="preserve"> 14.  1. 54.</t>
  </si>
  <si>
    <t>CJ1092</t>
  </si>
  <si>
    <t>DISJUNTOR TRIPOLAR TERMOMAGNÉTICO - NORMA DIN (CURVA C) 80 A - 8 KA</t>
  </si>
  <si>
    <t xml:space="preserve"> 14.  1. 55.</t>
  </si>
  <si>
    <t>CZ0215</t>
  </si>
  <si>
    <t>DISPOSITIVO DE PROTEÇÃO CONTRA SURTO 175V 8A</t>
  </si>
  <si>
    <t xml:space="preserve"> 14.  1. 56.</t>
  </si>
  <si>
    <t>CZ0216</t>
  </si>
  <si>
    <t>SAÍDA DUPLA PARA ELETRODUTO</t>
  </si>
  <si>
    <t xml:space="preserve"> 14.  1. 57.</t>
  </si>
  <si>
    <t>CZ0217</t>
  </si>
  <si>
    <t>SAÍDA HORIZONTAL PARA ELETRODUTO</t>
  </si>
  <si>
    <t xml:space="preserve"> 14.  1. 58.</t>
  </si>
  <si>
    <t>CZ0218</t>
  </si>
  <si>
    <t>04531/ORSE</t>
  </si>
  <si>
    <t>COTOVELO RETO 100X50MM CHAPA 18</t>
  </si>
  <si>
    <t xml:space="preserve"> 14.  1. 59.</t>
  </si>
  <si>
    <t>CZ0219</t>
  </si>
  <si>
    <t>00762/ORSE</t>
  </si>
  <si>
    <t>ELETROCALHA FURADA TIPO U PRÉ-GALV. QUEN 100X50MM CHAPA 18</t>
  </si>
  <si>
    <t xml:space="preserve"> 14.  1. 60.</t>
  </si>
  <si>
    <t>CZ0221</t>
  </si>
  <si>
    <t>07819/ORSE</t>
  </si>
  <si>
    <t>SUPORTE VERTICAL 70X96MM</t>
  </si>
  <si>
    <t xml:space="preserve"> 14.  1. 61.</t>
  </si>
  <si>
    <t>CZ0222</t>
  </si>
  <si>
    <t>08113/ORSE</t>
  </si>
  <si>
    <t>T RETO 90° 100X50MM CHAPA 18</t>
  </si>
  <si>
    <t xml:space="preserve"> 14.  1. 62.</t>
  </si>
  <si>
    <t>CZ0223</t>
  </si>
  <si>
    <t>00752/ORSE</t>
  </si>
  <si>
    <t>TALA PLANA PERFURADA 50MM</t>
  </si>
  <si>
    <t xml:space="preserve"> 14.  1. 63.</t>
  </si>
  <si>
    <t>CZ0224</t>
  </si>
  <si>
    <t>08318/ORSE</t>
  </si>
  <si>
    <t>TERMINAL 100X50MM CHAPA 18</t>
  </si>
  <si>
    <t xml:space="preserve"> 14.  1. 64.</t>
  </si>
  <si>
    <t>CJ0489</t>
  </si>
  <si>
    <t>ELETRODUTO PVC FLEXÍVEL LEVE 3/4"</t>
  </si>
  <si>
    <t xml:space="preserve"> 14.  1. 65.</t>
  </si>
  <si>
    <t>CJ0490</t>
  </si>
  <si>
    <t>ELETRODUTO PVC FLEXÍVEL LEVE 1"</t>
  </si>
  <si>
    <t xml:space="preserve"> 14.  1. 66.</t>
  </si>
  <si>
    <t>CJ0889</t>
  </si>
  <si>
    <t>ELETRODUTO PVC FLEXÍVEL PESADO 2"</t>
  </si>
  <si>
    <t xml:space="preserve"> 14.  1. 67.</t>
  </si>
  <si>
    <t>CZ0225</t>
  </si>
  <si>
    <t>11866/ORSE</t>
  </si>
  <si>
    <t>BLOCO AUTÔNOMO PLUGÁVEL - ACLARAMENTO AUTONOMIA 3H - 600LM  COM BASE</t>
  </si>
  <si>
    <t xml:space="preserve"> 14.  1. 68.</t>
  </si>
  <si>
    <t>CZ0178</t>
  </si>
  <si>
    <t>BASE 97590</t>
  </si>
  <si>
    <t>LUMINÁRIA LED EMBUTIR LEDVANCE INSERT 12W</t>
  </si>
  <si>
    <t xml:space="preserve"> 14.  1. 69.</t>
  </si>
  <si>
    <t>CZ0179</t>
  </si>
  <si>
    <t>LUMINÁRIA LED EMBUTIR LEDVANCE INSERT 18W</t>
  </si>
  <si>
    <t xml:space="preserve"> 14.  1. 70.</t>
  </si>
  <si>
    <t>CZ0180</t>
  </si>
  <si>
    <t>LUMINÁRIA LED EMBUTIR LEDVANCE INSERT 24W</t>
  </si>
  <si>
    <t xml:space="preserve"> 14.  1. 71.</t>
  </si>
  <si>
    <t>CZ0181</t>
  </si>
  <si>
    <t>LUMINÁRIA LED EMBUTIR LEDVANCE INSERT 30W</t>
  </si>
  <si>
    <t xml:space="preserve"> 14.  1. 72.</t>
  </si>
  <si>
    <t>CZ0182</t>
  </si>
  <si>
    <t>SOQUETE BASE GU 5.3</t>
  </si>
  <si>
    <t xml:space="preserve"> 14.  1. 73.</t>
  </si>
  <si>
    <t>CZ0183</t>
  </si>
  <si>
    <t>LÂMPADAS LED MR 16 5W</t>
  </si>
  <si>
    <t xml:space="preserve"> 14.  1. 74.</t>
  </si>
  <si>
    <t>CZ0184</t>
  </si>
  <si>
    <t>QUADRO DISTRIB. CHAPA PINTADA - EMBUTIR BARR. TRIF., DISJ. GERAL - DIN (REF. MORATORI) CAP. 32 DISJ. UNIP. - IN BARR. 150A</t>
  </si>
  <si>
    <t xml:space="preserve"> 14.  1. 75.</t>
  </si>
  <si>
    <t>CZ0185</t>
  </si>
  <si>
    <t>QUADRO DISTRIB. CHAPA PINTADA - EMBUTIR BARR. TRIF., DISJ. GERAL - DIN (REF. MORATORI) CAP. 50 DISJ. UNIP. - IN BARR. 225A</t>
  </si>
  <si>
    <t xml:space="preserve"> 14.  1. 76.</t>
  </si>
  <si>
    <t>CZ0227</t>
  </si>
  <si>
    <t>ABRAÇADEIRA DE NYLON</t>
  </si>
  <si>
    <t xml:space="preserve"> 14.  1. 77.</t>
  </si>
  <si>
    <t>CZ0226</t>
  </si>
  <si>
    <t>ALÇA PRÉ-FORMADA DE DISTRIBUIÇÃO PARA CONDUTOR 35MM²</t>
  </si>
  <si>
    <t xml:space="preserve"> 14.  1. 78.</t>
  </si>
  <si>
    <t>CZ0228</t>
  </si>
  <si>
    <t>SETOP ED-49440</t>
  </si>
  <si>
    <t>ARMAÇÃO SECUNDÁRIA AÇO LAMINADO 1 HASTE DE 150MM</t>
  </si>
  <si>
    <t xml:space="preserve"> 14.  1. 79.</t>
  </si>
  <si>
    <t>CZ0229</t>
  </si>
  <si>
    <t>BUCHA PLÁSTICA S 8</t>
  </si>
  <si>
    <t xml:space="preserve"> 14.  1. 80.</t>
  </si>
  <si>
    <t>CJ0846</t>
  </si>
  <si>
    <t>CABO COBRE NU SEÇÃO 35MM2</t>
  </si>
  <si>
    <t xml:space="preserve"> 14.  1. 81.</t>
  </si>
  <si>
    <t>CL2182</t>
  </si>
  <si>
    <t>CAIXA INSPEÇÃO DE ATERRAMENTO CAIXA DE PVC</t>
  </si>
  <si>
    <t xml:space="preserve"> 14.  1. 82.</t>
  </si>
  <si>
    <t>CZ0230</t>
  </si>
  <si>
    <t>CONECTOR TIPO CUNHA PARA CONDUTOR DE 50/35MM²</t>
  </si>
  <si>
    <t xml:space="preserve"> 14.  1. 83.</t>
  </si>
  <si>
    <t>CJ0856</t>
  </si>
  <si>
    <t>HASTE DE ATERRAMENTO GALVANIZADA 2000MM</t>
  </si>
  <si>
    <t xml:space="preserve"> 14.  1. 84.</t>
  </si>
  <si>
    <t>CZ0231</t>
  </si>
  <si>
    <t>IDENTIFICADOR DE FASE</t>
  </si>
  <si>
    <t xml:space="preserve"> 14.  1. 85.</t>
  </si>
  <si>
    <t>CJ1016</t>
  </si>
  <si>
    <t>ISOLADOR ROLDANA 600V PORCELANA VIDRADA</t>
  </si>
  <si>
    <t xml:space="preserve"> 14.  1. 86.</t>
  </si>
  <si>
    <t>CZ0232</t>
  </si>
  <si>
    <t>PARAFUSO AUTO-ATARRAXANTE (SOBERBA) 6,3X38MM</t>
  </si>
  <si>
    <t xml:space="preserve"> 14.  1. 87.</t>
  </si>
  <si>
    <t>CZ0233</t>
  </si>
  <si>
    <t>PARAFUSO CABEÇA QUADRADA 200X80X16MM (PARA POSTE DE CONCRETO)</t>
  </si>
  <si>
    <t xml:space="preserve"> 14.  1. 88.</t>
  </si>
  <si>
    <t>CZ0234</t>
  </si>
  <si>
    <t>PARAFUSO DE CABEÇA LIMÃO C/ FENDA 3/16X1'' C/PORCA E ARRUELA</t>
  </si>
  <si>
    <t xml:space="preserve"> 14.  1. 89.</t>
  </si>
  <si>
    <t>CZ0235</t>
  </si>
  <si>
    <t>PARAFUSO DE CABEÇA LIMÃO C/ FENDA 3/16X3/8'' C/PORCA E ARRUELA</t>
  </si>
  <si>
    <t xml:space="preserve"> 14.  1. 90.</t>
  </si>
  <si>
    <t>CZ0236</t>
  </si>
  <si>
    <t>PARAFUSO DE SEGURANÇA LACRE CAIXA</t>
  </si>
  <si>
    <t xml:space="preserve"> 14.  1. 91.</t>
  </si>
  <si>
    <t>CZ0237</t>
  </si>
  <si>
    <t>PARAFUSO TIPO FENDA, CABEÇA PLANA ESCARIADA, BICROMATIZADO 5,0X50MM PARA BUCHA S 8</t>
  </si>
  <si>
    <t xml:space="preserve"> 14.  1. 92.</t>
  </si>
  <si>
    <t>CZ0238</t>
  </si>
  <si>
    <t>POSTE CONCRETO ARMADO COMPRIMENTO 5,0M,  300DAN</t>
  </si>
  <si>
    <t xml:space="preserve"> 14.  1. 93.</t>
  </si>
  <si>
    <t>CZ0239</t>
  </si>
  <si>
    <t>PRENSA- CABO ROSQUEÁVEL PARA FURO DE 28MM E CABO DE 15 A 22MM</t>
  </si>
  <si>
    <t xml:space="preserve"> 14.  1. 94.</t>
  </si>
  <si>
    <t>SELO PLÁSTICO SEGURANÇA</t>
  </si>
  <si>
    <t xml:space="preserve"> 14.  1. 95.</t>
  </si>
  <si>
    <t>CZ0240</t>
  </si>
  <si>
    <t>QUADRO DE MEDIÇÃO - AMPLA UNIDADE CONSUMIDORA INDIVIDUAL CAIXA PARA MEDIDOR TRIFÁSICO</t>
  </si>
  <si>
    <t xml:space="preserve"> 14.  1. 96.</t>
  </si>
  <si>
    <t>CZ0241</t>
  </si>
  <si>
    <t>12226/ORSE</t>
  </si>
  <si>
    <t>QUADRO DISTRIB. CHAPA PINTADA - EMBUTIR BARR. TRIF., DISJ. GERAL - DIN (REF. MORATORI) CAP. 24 DISJ. UNIP. - IN BARR. 150A</t>
  </si>
  <si>
    <t xml:space="preserve"> 14.  1. 97.</t>
  </si>
  <si>
    <t>CZ0242</t>
  </si>
  <si>
    <t>12230/ORSE</t>
  </si>
  <si>
    <t>QUADRO DISTRIB. CHAPA PINTADA - EMBUTIR BARR. TRIF., DISJ. GERAL - DIN (REF. MORATORI) CAP. 40 DISJ. UNIP. - IN BARR. 150A</t>
  </si>
  <si>
    <t xml:space="preserve"> 14.  2.</t>
  </si>
  <si>
    <t>INSTALAÇÕES CABEAMENTO ESTRUTURADO</t>
  </si>
  <si>
    <t xml:space="preserve"> 14.  2.  1.</t>
  </si>
  <si>
    <t>CZ0243</t>
  </si>
  <si>
    <t>CONECTOR RJ45 (CM8V)</t>
  </si>
  <si>
    <t xml:space="preserve"> 14.  2.  2.</t>
  </si>
  <si>
    <t>CK0101</t>
  </si>
  <si>
    <t>PATCH PANEL 48 POSIÇÕES</t>
  </si>
  <si>
    <t xml:space="preserve"> 14.  2.  3.</t>
  </si>
  <si>
    <t>CZ0244</t>
  </si>
  <si>
    <t>PLUGUE RJ45 (CM8V)</t>
  </si>
  <si>
    <t xml:space="preserve"> 14.  2.  4.</t>
  </si>
  <si>
    <t>CZ0294</t>
  </si>
  <si>
    <t>SWITCH (10/100)BASETX 48 PORTAS</t>
  </si>
  <si>
    <t xml:space="preserve"> 14.  2.  5.</t>
  </si>
  <si>
    <t>CZ0245</t>
  </si>
  <si>
    <t>00758/ORSE</t>
  </si>
  <si>
    <t>CAIXA PADRÃO 19"</t>
  </si>
  <si>
    <t xml:space="preserve"> 14.  2.  6.</t>
  </si>
  <si>
    <t>CZ0246</t>
  </si>
  <si>
    <t>00520/ORSE</t>
  </si>
  <si>
    <t xml:space="preserve"> GUIA DE CABOS VERTICAL FECHADO PERFIL DE MONTAGEM</t>
  </si>
  <si>
    <t xml:space="preserve"> 14.  2.  7.</t>
  </si>
  <si>
    <t xml:space="preserve"> 14.  2.  8.</t>
  </si>
  <si>
    <t xml:space="preserve"> 14.  2.  9.</t>
  </si>
  <si>
    <t>CJ0510</t>
  </si>
  <si>
    <t>LUVA PVC ENCAIXE 3/4"</t>
  </si>
  <si>
    <t xml:space="preserve"> 14.  2. 10.</t>
  </si>
  <si>
    <t>CJ0515</t>
  </si>
  <si>
    <t>LUVA PVC ENCAIXE 1"</t>
  </si>
  <si>
    <t xml:space="preserve"> 14.  2. 11.</t>
  </si>
  <si>
    <t xml:space="preserve"> 14.  2. 12.</t>
  </si>
  <si>
    <t xml:space="preserve"> 14.  2. 13.</t>
  </si>
  <si>
    <t xml:space="preserve"> 14.  2. 14.</t>
  </si>
  <si>
    <t xml:space="preserve"> 14.  2. 15.</t>
  </si>
  <si>
    <t xml:space="preserve"> 14.  2. 16.</t>
  </si>
  <si>
    <t xml:space="preserve"> 14.  2. 17.</t>
  </si>
  <si>
    <t xml:space="preserve"> 14.  2. 18.</t>
  </si>
  <si>
    <t xml:space="preserve"> 14.  2. 19.</t>
  </si>
  <si>
    <t>CZ0247</t>
  </si>
  <si>
    <t>00519/ORSE</t>
  </si>
  <si>
    <t>CABO FTP-5E BLINDADO (24AWG) 4</t>
  </si>
  <si>
    <t xml:space="preserve"> 14.  2. 20.</t>
  </si>
  <si>
    <t>CZ0248</t>
  </si>
  <si>
    <t>07138/ORSE</t>
  </si>
  <si>
    <t>UTP-5E (24AWG) 4</t>
  </si>
  <si>
    <t xml:space="preserve"> 14.  2. 21.</t>
  </si>
  <si>
    <t>CZ0249</t>
  </si>
  <si>
    <t>BASE 100557</t>
  </si>
  <si>
    <t>CAIXA DE PASSAGEM - SOBREPOR AÇO PINTADA (REF BRUM) 300X300X120 MM</t>
  </si>
  <si>
    <t xml:space="preserve"> 14.  2. 22.</t>
  </si>
  <si>
    <t>PLACA 2X4" - BEGE 1 MÓDULO - RJ45</t>
  </si>
  <si>
    <t xml:space="preserve"> 14.  2. 23.</t>
  </si>
  <si>
    <t>PLACA 2X4" - BRANCA 2 MÓDULOS - RJ45</t>
  </si>
  <si>
    <t xml:space="preserve"> 14.  2. 24.</t>
  </si>
  <si>
    <t>CZ0250</t>
  </si>
  <si>
    <t>PLACA 4X4" - BEGE 6 MÓDULOS - RJ45</t>
  </si>
  <si>
    <t xml:space="preserve"> 14.  2. 25.</t>
  </si>
  <si>
    <t>CZ0220</t>
  </si>
  <si>
    <t>00765/ORSE</t>
  </si>
  <si>
    <t>ELETROCALHA FURADA TIPO U PRÉ-GALV. QUEN 50X50MM CHAPA 18</t>
  </si>
  <si>
    <t xml:space="preserve"> 14.  2. 26.</t>
  </si>
  <si>
    <t>SUPORTE VERTICAL 70X81MM</t>
  </si>
  <si>
    <t xml:space="preserve"> 14.  2. 27.</t>
  </si>
  <si>
    <t xml:space="preserve"> 14.  2. 28.</t>
  </si>
  <si>
    <t>CZ0251</t>
  </si>
  <si>
    <t>TAMPA TIPO U 50MM CHAPA 24</t>
  </si>
  <si>
    <t xml:space="preserve"> 14.  2. 29.</t>
  </si>
  <si>
    <t>CZ0252</t>
  </si>
  <si>
    <t>BRAÇADEIRA PVC ENCAIXE 3/4"</t>
  </si>
  <si>
    <t xml:space="preserve"> 14.  2. 30.</t>
  </si>
  <si>
    <t>CZ0253</t>
  </si>
  <si>
    <t>BRAÇADEIRA PVC ENCAIXE 1"</t>
  </si>
  <si>
    <t xml:space="preserve"> 14.  2. 31.</t>
  </si>
  <si>
    <t>CJ0498</t>
  </si>
  <si>
    <t>ELETRODUTO PVC RÍGIDO  , VARA 3,0M 3/4"</t>
  </si>
  <si>
    <t xml:space="preserve"> 14.  2. 32.</t>
  </si>
  <si>
    <t>CJ0499</t>
  </si>
  <si>
    <t>ELETRODUTO PVC RÍGIDO , VARA 3,0M1"</t>
  </si>
  <si>
    <t xml:space="preserve"> 14.  2. 33.</t>
  </si>
  <si>
    <t>ELETRODUTO PVC FLEXÍVEL 1"</t>
  </si>
  <si>
    <t xml:space="preserve"> 14.  2. 34.</t>
  </si>
  <si>
    <t>RACK CAIXA PADRÃO 19" - PORTA ACRÍLICO CRISTAL 12U X 470MM</t>
  </si>
  <si>
    <t xml:space="preserve"> 14.  3.</t>
  </si>
  <si>
    <t>INSTALAÇÕES SPDA</t>
  </si>
  <si>
    <t xml:space="preserve"> 14.  3.  1.</t>
  </si>
  <si>
    <t>CZ0254</t>
  </si>
  <si>
    <t>SETOP ED-48701</t>
  </si>
  <si>
    <t>TERMINAL AÉREO 300 MM  BARRA CHATA DE ALUMINIO</t>
  </si>
  <si>
    <t xml:space="preserve"> 14.  3.  2.</t>
  </si>
  <si>
    <t>CZ0255</t>
  </si>
  <si>
    <t>ISOLADOR SIMPLES FIX. EM 90º 100MM</t>
  </si>
  <si>
    <t xml:space="preserve"> 14.  3.  3.</t>
  </si>
  <si>
    <t>CZ0256</t>
  </si>
  <si>
    <t>ISOLADOR SIMPLES FIX. HORIZONTAL 90º 100MM</t>
  </si>
  <si>
    <t xml:space="preserve"> 14.  3.  4.</t>
  </si>
  <si>
    <t>CABO DE COBRE NÚ - 7 FIOS 35 MM2</t>
  </si>
  <si>
    <t xml:space="preserve"> 14.  3.  5.</t>
  </si>
  <si>
    <t>CJ0850</t>
  </si>
  <si>
    <t>CABO DE COBRE NÚ - 7 FIOS 50 MM2 EMBUTIDO NO PISO</t>
  </si>
  <si>
    <t xml:space="preserve"> 14.  3.  6.</t>
  </si>
  <si>
    <t>CZ0257</t>
  </si>
  <si>
    <t>BARRAMENTO DE EQUIPOTENCIALIZAÇÃO 11 TERMINAIS</t>
  </si>
  <si>
    <t xml:space="preserve"> 14.  3.  7.</t>
  </si>
  <si>
    <t>CAIXA DE INSPEÇÃO PVC - Ø250X250MM</t>
  </si>
  <si>
    <t xml:space="preserve"> 14.  3.  8.</t>
  </si>
  <si>
    <t>HASTE DE ATERRAMENTO - COBREADA 5/8" X 2,40M</t>
  </si>
  <si>
    <t xml:space="preserve"> 14.  4.</t>
  </si>
  <si>
    <t>INSTALAÇÕES CFTV</t>
  </si>
  <si>
    <t xml:space="preserve"> 14.  4.  1.</t>
  </si>
  <si>
    <t xml:space="preserve"> 14.  4.  2.</t>
  </si>
  <si>
    <t xml:space="preserve"> 14.  4.  3.</t>
  </si>
  <si>
    <t xml:space="preserve"> 14.  4.  4.</t>
  </si>
  <si>
    <t>CJ0512</t>
  </si>
  <si>
    <t>LUVA PVC ROSCA 1 1/4"</t>
  </si>
  <si>
    <t xml:space="preserve"> 14.  4.  5.</t>
  </si>
  <si>
    <t>CZ0599</t>
  </si>
  <si>
    <t>ABRAÇADEIRA DE NYLON 150X3,6MM</t>
  </si>
  <si>
    <t xml:space="preserve"> 14.  4.  6.</t>
  </si>
  <si>
    <t>CZ0600</t>
  </si>
  <si>
    <t>BLOCO TERMINAL BLI-10 COM CANALETA DE MONTAGEM</t>
  </si>
  <si>
    <t xml:space="preserve"> 14.  4.  7.</t>
  </si>
  <si>
    <t xml:space="preserve"> 14.  4.  8.</t>
  </si>
  <si>
    <t>CZ0601</t>
  </si>
  <si>
    <t>ARRUELA LISA GALVAN. 3/8"</t>
  </si>
  <si>
    <t xml:space="preserve"> 14.  4.  9.</t>
  </si>
  <si>
    <t xml:space="preserve"> 14.  4. 10.</t>
  </si>
  <si>
    <t>CZ0602</t>
  </si>
  <si>
    <t>BUCHA DE NYLON S10</t>
  </si>
  <si>
    <t xml:space="preserve"> 14.  4. 11.</t>
  </si>
  <si>
    <t>CZ0603</t>
  </si>
  <si>
    <t>BUCHA DE NYLON S6</t>
  </si>
  <si>
    <t xml:space="preserve"> 14.  4. 12.</t>
  </si>
  <si>
    <t xml:space="preserve"> 14.  4. 13.</t>
  </si>
  <si>
    <t>CZ0605</t>
  </si>
  <si>
    <t>PARAFUSO FENDA GALVAN. CAB. PANELA 2,9X10MM AUTOATARRACHANTE</t>
  </si>
  <si>
    <t xml:space="preserve"> 14.  4. 14.</t>
  </si>
  <si>
    <t>CZ0604</t>
  </si>
  <si>
    <t>PARAFUSO FENDA GALVAN. CAB. PANELA 4,2X32MM AUTOATARRACHANTE</t>
  </si>
  <si>
    <t xml:space="preserve"> 14.  4. 15.</t>
  </si>
  <si>
    <t>CZ0606</t>
  </si>
  <si>
    <t>PARAFUSO GALVAN. CAB. SEXT. 3/8"X2.1/2" ROSCA TOTAL WW</t>
  </si>
  <si>
    <t xml:space="preserve"> 14.  4. 16.</t>
  </si>
  <si>
    <t>PARAFUSO GALVAN. CAB. SEXT. 5/16"X2" ROSCA SOBERBA C/ BUCHA DE NYLON S10</t>
  </si>
  <si>
    <t xml:space="preserve"> 14.  4. 17.</t>
  </si>
  <si>
    <t xml:space="preserve"> 14.  4. 18.</t>
  </si>
  <si>
    <t>CZ0607</t>
  </si>
  <si>
    <t>PINO C/ ROSCA 1/4" X20MM</t>
  </si>
  <si>
    <t xml:space="preserve"> 14.  4. 19.</t>
  </si>
  <si>
    <t xml:space="preserve"> 14.  4. 20.</t>
  </si>
  <si>
    <t>CZ0610</t>
  </si>
  <si>
    <t>PORCA SEXTAVADA GALVAN. 3/8"</t>
  </si>
  <si>
    <t xml:space="preserve"> 14.  4. 21.</t>
  </si>
  <si>
    <t>CZ0608</t>
  </si>
  <si>
    <t>PROLONGADOR SEXTAVADO 1/4" X50MM</t>
  </si>
  <si>
    <t xml:space="preserve"> 14.  4. 22.</t>
  </si>
  <si>
    <t>CZ0611</t>
  </si>
  <si>
    <t>SUPORTE PARA CABO DE AÇO 38X90MM</t>
  </si>
  <si>
    <t xml:space="preserve"> 14.  4. 23.</t>
  </si>
  <si>
    <t xml:space="preserve"> 14.  4. 24.</t>
  </si>
  <si>
    <t>CK0058</t>
  </si>
  <si>
    <t>CABO TELEFÔNICO CCI-50-1</t>
  </si>
  <si>
    <t xml:space="preserve"> 14.  4. 25.</t>
  </si>
  <si>
    <t>CZ0612</t>
  </si>
  <si>
    <t>CAIXA DE PASSAGEM - SOBREPOR AÇO PINTADA (REF CEMAR) 202X202X102 MM</t>
  </si>
  <si>
    <t xml:space="preserve"> 14.  4. 26.</t>
  </si>
  <si>
    <t>CJ0603</t>
  </si>
  <si>
    <t>PLACA 2X4" - BEGE COM TOMADA QUADRADA 4 P</t>
  </si>
  <si>
    <t xml:space="preserve"> 14.  4. 27.</t>
  </si>
  <si>
    <t>m</t>
  </si>
  <si>
    <t xml:space="preserve"> 14.  4. 28.</t>
  </si>
  <si>
    <t xml:space="preserve"> 14.  4. 29.</t>
  </si>
  <si>
    <t xml:space="preserve"> 14.  4. 30.</t>
  </si>
  <si>
    <t>ELETRODUTO PVC ENCAIXE 3/4"</t>
  </si>
  <si>
    <t xml:space="preserve"> 14.  4. 31.</t>
  </si>
  <si>
    <t>ELETRODUTO PVC ENCAIXE 1"</t>
  </si>
  <si>
    <t xml:space="preserve"> 14.  4. 32.</t>
  </si>
  <si>
    <t xml:space="preserve"> 14.  4. 33.</t>
  </si>
  <si>
    <t xml:space="preserve"> 14.  4. 34.</t>
  </si>
  <si>
    <t xml:space="preserve"> 14.  4. 35.</t>
  </si>
  <si>
    <t>CZ0609</t>
  </si>
  <si>
    <t>BRACADEIRA GALVAN TIPO CUNHA 1 1/4"</t>
  </si>
  <si>
    <t xml:space="preserve"> 14.  4. 36.</t>
  </si>
  <si>
    <t>CJ0500</t>
  </si>
  <si>
    <t>ELETRODUTO PVC ROSCA 1 1/4"</t>
  </si>
  <si>
    <t xml:space="preserve"> 14.  4. 37.</t>
  </si>
  <si>
    <t>CK0108</t>
  </si>
  <si>
    <t>CAIXA DISTRIBUIÇÃO GERAL P/ TELEFONIA N° 3 (A=40, L=40, P=12)CM</t>
  </si>
  <si>
    <t xml:space="preserve">TOTAL ITEM:  14   </t>
  </si>
  <si>
    <t xml:space="preserve"> 15.</t>
  </si>
  <si>
    <t>INSTALAÇÕES HIDROSSANITÁRIAS / CLIMATIZAÇÃO / SINALIZAÇÃO / INCÊNDIO</t>
  </si>
  <si>
    <t xml:space="preserve"> 15.  1.</t>
  </si>
  <si>
    <t>INSTALAÇÕES HIDROSSANITÁRIAS (LOUÇAS / METAIS / BANCADAS)</t>
  </si>
  <si>
    <t xml:space="preserve"> 15.  1.  1.</t>
  </si>
  <si>
    <t>CL2393</t>
  </si>
  <si>
    <t>BASE 100878</t>
  </si>
  <si>
    <t>VASO SANITÁRIO COM CAIXA ACOPLADA PCD - BACIA PARA CAIXA ACOPLADA. LINHA: VOGUE PLUS CONFORTO, COR: BRANCO, MARCA: DECA , MODELO: P.515.17</t>
  </si>
  <si>
    <t xml:space="preserve"> 15.  1.  2.</t>
  </si>
  <si>
    <t>CZ0295</t>
  </si>
  <si>
    <t>BACIA COM CAIXA ACOPLADA DECA-  IZY</t>
  </si>
  <si>
    <t xml:space="preserve"> 15.  1.  3.</t>
  </si>
  <si>
    <t>CZ0522</t>
  </si>
  <si>
    <t>BACIA COM CAIXA ACOPLADA DECA-  IZY SAÍDA LATERAL</t>
  </si>
  <si>
    <t xml:space="preserve"> 15.  1.  4.</t>
  </si>
  <si>
    <t>CL0667</t>
  </si>
  <si>
    <t>BASE 86904</t>
  </si>
  <si>
    <t>LAVATORIO LOUCA BRANCA COM COLUNA</t>
  </si>
  <si>
    <t xml:space="preserve"> 15.  1.  5.</t>
  </si>
  <si>
    <t>CZ0297</t>
  </si>
  <si>
    <t>LAVATORIO DE CANTO DE LOUCA BRANCA, SUSPENSO (SEM COLUNA)</t>
  </si>
  <si>
    <t xml:space="preserve"> 15.  1.  6.</t>
  </si>
  <si>
    <t>CZ0296</t>
  </si>
  <si>
    <t>BASE 86901</t>
  </si>
  <si>
    <t>LAVATORIO / CUBA DE SOBREPOR, RETANGULAR, DE LOUCA BRANCA</t>
  </si>
  <si>
    <t xml:space="preserve"> 15.  1.  7.</t>
  </si>
  <si>
    <t>CL2273</t>
  </si>
  <si>
    <t>BASE 100854</t>
  </si>
  <si>
    <t>TORNEIRA CROMADA DE MESA PARA LAVATÓRIO COM SENSOR DE PRESENCA. AF_01/2020</t>
  </si>
  <si>
    <t xml:space="preserve"> 15.  1.  8.</t>
  </si>
  <si>
    <t>CL0640</t>
  </si>
  <si>
    <t>BASE 86874</t>
  </si>
  <si>
    <t>TANQUE: TANQUE DE PAREDE TRAMONTINA HERA WALL 34 L EM AÇO INOX ACETINADO 50X40 CM - CÓD. 94401107     COMUM OU COM SAIDA LATERAL</t>
  </si>
  <si>
    <t xml:space="preserve"> 15.  1.  9.</t>
  </si>
  <si>
    <t>CZ0518</t>
  </si>
  <si>
    <t>BANCADA EM CHAPA INOX - 304, SALA ENOLOGIA CONFORME PROJETO</t>
  </si>
  <si>
    <t xml:space="preserve"> 15.  1. 10.</t>
  </si>
  <si>
    <t>CZ0519</t>
  </si>
  <si>
    <t>BANCADA EM CHAPA INOX - 304, SALA DE AULA CONFORME PROJETO</t>
  </si>
  <si>
    <t xml:space="preserve"> 15.  1. 11.</t>
  </si>
  <si>
    <t>CZ0298</t>
  </si>
  <si>
    <t>BASE 86914</t>
  </si>
  <si>
    <t>TORNEIRA JARDIM - TORNEIRA PARA JARDIM E TANQUE COM ADAPTADOR DE MANGUEIRA. LINHA: IZY, CROMADO, MARCA: DECA , MODELO: 1153.C37</t>
  </si>
  <si>
    <t xml:space="preserve"> 15.  1. 12.</t>
  </si>
  <si>
    <t>CL0659</t>
  </si>
  <si>
    <t>BASE 86895</t>
  </si>
  <si>
    <t>BANCADA DE GRANITO</t>
  </si>
  <si>
    <t xml:space="preserve"> 15.  1. 13.</t>
  </si>
  <si>
    <t>CL2286</t>
  </si>
  <si>
    <t>BARRA DE APOIO 80 CM</t>
  </si>
  <si>
    <t xml:space="preserve"> 15.  1. 14.</t>
  </si>
  <si>
    <t>CL2282</t>
  </si>
  <si>
    <t>BARRA DE APOIO PARA LAVATÓRIO DE CANTO</t>
  </si>
  <si>
    <t xml:space="preserve"> 15.  1. 15.</t>
  </si>
  <si>
    <t>CL2278</t>
  </si>
  <si>
    <t>BASE 100860</t>
  </si>
  <si>
    <t>CHUVEIRO - CHUVEIRO COM TUBO DE PAREDE. LINHA: DECA FLEX, CROMADO, MARCA: DECA , MODELO: 1955.C.STD</t>
  </si>
  <si>
    <t xml:space="preserve">TOTAL ITEM:  15   </t>
  </si>
  <si>
    <t xml:space="preserve"> 16.</t>
  </si>
  <si>
    <t>INSTALAÇÕES HIDROSSANITÁRIAS (RAMAIS DE DISTRIBUIÇÃO)</t>
  </si>
  <si>
    <t xml:space="preserve"> 16.  1.</t>
  </si>
  <si>
    <t>HIDRÁULICA</t>
  </si>
  <si>
    <t xml:space="preserve"> 16.  1.  1.</t>
  </si>
  <si>
    <t>CL0703</t>
  </si>
  <si>
    <t>TUBO PVC RÍGIDO SOLDÁVEL 25MM</t>
  </si>
  <si>
    <t xml:space="preserve"> 16.  1.  2.</t>
  </si>
  <si>
    <t>CL0704</t>
  </si>
  <si>
    <t>TUBO PVC RÍGIDO SOLDÁVEL 32MM</t>
  </si>
  <si>
    <t xml:space="preserve"> 16.  1.  3.</t>
  </si>
  <si>
    <t>CL0711</t>
  </si>
  <si>
    <t>TUBO PVC RÍGIDO SOLDÁVEL 50MM</t>
  </si>
  <si>
    <t xml:space="preserve"> 16.  1.  4.</t>
  </si>
  <si>
    <t>CL0712</t>
  </si>
  <si>
    <t>TUBO PVC RÍGIDO SOLDÁVEL 60MM</t>
  </si>
  <si>
    <t xml:space="preserve"> 16.  1.  5.</t>
  </si>
  <si>
    <t>TUBO PVC RÍGIDO ROSCÁVEL 3/4"</t>
  </si>
  <si>
    <t xml:space="preserve"> 16.  1.  6.</t>
  </si>
  <si>
    <t>CL1063</t>
  </si>
  <si>
    <t>REGISTRO DE ESFERA 3/4"</t>
  </si>
  <si>
    <t xml:space="preserve"> 16.  1.  7.</t>
  </si>
  <si>
    <t>CL1058</t>
  </si>
  <si>
    <t>REGISTRO DE GAVETA C/ CANOPLA CROMADA 3/4"</t>
  </si>
  <si>
    <t xml:space="preserve"> 16.  1.  8.</t>
  </si>
  <si>
    <t>CL2413</t>
  </si>
  <si>
    <t>REGISTRO ESFERA BORBOLETA BRUTO PVC 3/4"</t>
  </si>
  <si>
    <t xml:space="preserve"> 16.  1.  9.</t>
  </si>
  <si>
    <t>CL0650</t>
  </si>
  <si>
    <t>ENGATE FLEXÍVEL COBRE CROMADO COM CANOPLA 1/2 - 30CM</t>
  </si>
  <si>
    <t xml:space="preserve"> 16.  1. 10.</t>
  </si>
  <si>
    <t>CL0648</t>
  </si>
  <si>
    <t>ENGATE FLEXÍVEL PLÁSTICO 1/2 - 30CM</t>
  </si>
  <si>
    <t xml:space="preserve"> 16.  1. 11.</t>
  </si>
  <si>
    <t>CZ0258</t>
  </si>
  <si>
    <t>12868/ORSE</t>
  </si>
  <si>
    <t>COLAR DE TOMADA EM PVC 3/4"</t>
  </si>
  <si>
    <t xml:space="preserve"> 16.  1. 12.</t>
  </si>
  <si>
    <t>CL0742</t>
  </si>
  <si>
    <t>JOELHO 90 SOLDÁVEL C/ ROSCA 25 MM - 3/4"</t>
  </si>
  <si>
    <t xml:space="preserve"> 16.  1. 13.</t>
  </si>
  <si>
    <t>CL1060</t>
  </si>
  <si>
    <t>JOELHO DE REDUÇÃO SOLDÁVEL C/ ROSCA 25 MM - 1/2"</t>
  </si>
  <si>
    <t xml:space="preserve"> 16.  1. 14.</t>
  </si>
  <si>
    <t>CL0761</t>
  </si>
  <si>
    <t>ADAPT SOLD.CURTO C/BOLSA-ROSCA P REGISTRO 25 MM - 3/4"</t>
  </si>
  <si>
    <t xml:space="preserve"> 16.  1. 15.</t>
  </si>
  <si>
    <t>CL0743</t>
  </si>
  <si>
    <t>CURVA 90 SOLDÁVEL 25MM</t>
  </si>
  <si>
    <t xml:space="preserve"> 16.  1. 16.</t>
  </si>
  <si>
    <t>CL0748</t>
  </si>
  <si>
    <t>CURVA 90 SOLDÁVEL 32MM</t>
  </si>
  <si>
    <t xml:space="preserve"> 16.  1. 17.</t>
  </si>
  <si>
    <t>CL0828</t>
  </si>
  <si>
    <t>CURVA 90 SOLDÁVEL 50MM</t>
  </si>
  <si>
    <t xml:space="preserve"> 16.  1. 18.</t>
  </si>
  <si>
    <t>CL0783</t>
  </si>
  <si>
    <t>CURVA 45 SOLDÁVEL 25MM</t>
  </si>
  <si>
    <t xml:space="preserve"> 16.  1. 19.</t>
  </si>
  <si>
    <t>CL0795</t>
  </si>
  <si>
    <t>LUVA SOLDÁVEL 25MM</t>
  </si>
  <si>
    <t xml:space="preserve"> 16.  1. 20.</t>
  </si>
  <si>
    <t>CL0886</t>
  </si>
  <si>
    <t>LUVA SOLDÁVEL 50MM</t>
  </si>
  <si>
    <t xml:space="preserve"> 16.  1. 21.</t>
  </si>
  <si>
    <t>CZ0259</t>
  </si>
  <si>
    <t>BUCHA DE REDUÇÃO SOLD. LONGA 50 MM - 25 MM</t>
  </si>
  <si>
    <t xml:space="preserve"> 16.  1. 22.</t>
  </si>
  <si>
    <t>CL0741</t>
  </si>
  <si>
    <t>JOELHO 90° SOLDÁVEL 25MM</t>
  </si>
  <si>
    <t xml:space="preserve"> 16.  1. 23.</t>
  </si>
  <si>
    <t>CL1057</t>
  </si>
  <si>
    <t>REGISTRO DE PRESSÃO C/ CANOPLA CROMADA 3/4"</t>
  </si>
  <si>
    <t xml:space="preserve"> 16.  1. 24.</t>
  </si>
  <si>
    <t>CL1623</t>
  </si>
  <si>
    <t>TÊ 90 SOLDÁVEL 25MM</t>
  </si>
  <si>
    <t xml:space="preserve"> 16.  1. 25.</t>
  </si>
  <si>
    <t>CL1625</t>
  </si>
  <si>
    <t>TÊ 90 SOLDÁVEL 32MM</t>
  </si>
  <si>
    <t xml:space="preserve"> 16.  1. 26.</t>
  </si>
  <si>
    <t>CL1629</t>
  </si>
  <si>
    <t>TÊ 90 SOLDÁVEL 50MM</t>
  </si>
  <si>
    <t xml:space="preserve"> 16.  1. 27.</t>
  </si>
  <si>
    <t>CL1631</t>
  </si>
  <si>
    <t>TÊ 90 SOLDÁVEL 60MM</t>
  </si>
  <si>
    <t xml:space="preserve"> 16.  1. 28.</t>
  </si>
  <si>
    <t>CL0760</t>
  </si>
  <si>
    <t>UNIÃO SOLDÁVEL 25MM</t>
  </si>
  <si>
    <t xml:space="preserve"> 16.  1. 29.</t>
  </si>
  <si>
    <t>CL1607</t>
  </si>
  <si>
    <t>JOELHO 90° SOLDÁVEL COM  BUCHA DE LATÃO 25 MM - 3/4"</t>
  </si>
  <si>
    <t xml:space="preserve"> 16.  1. 30.</t>
  </si>
  <si>
    <t>JOELHO DE REDUÇÃO 90° SOLDÁVEL COM BUCHA DE LATÃO 25 MM- 1/2"</t>
  </si>
  <si>
    <t xml:space="preserve"> 16.  1. 31.</t>
  </si>
  <si>
    <t>CL0809</t>
  </si>
  <si>
    <t>TÊ RED.90 SOLD C/ BUCHA LATÃO B CENTRAL 25 MM -1/2"</t>
  </si>
  <si>
    <t xml:space="preserve"> 16.  1. 32.</t>
  </si>
  <si>
    <t>CL1693</t>
  </si>
  <si>
    <t>REGISTRO GLOBO 1"</t>
  </si>
  <si>
    <t xml:space="preserve"> 16.  1. 33.</t>
  </si>
  <si>
    <t>CL1695</t>
  </si>
  <si>
    <t>REGISTRO GLOBO 1 1/2"</t>
  </si>
  <si>
    <t xml:space="preserve"> 16.  1. 34.</t>
  </si>
  <si>
    <t>CL1038</t>
  </si>
  <si>
    <t>REGISTRO GLOBO 3/4"</t>
  </si>
  <si>
    <t xml:space="preserve"> 16.  1. 35.</t>
  </si>
  <si>
    <t>CL1647</t>
  </si>
  <si>
    <t>ADAPT SOLD. C/ FLANGE LIVRE P/ CX. D´ÁGUA 60 MM - 2"</t>
  </si>
  <si>
    <t xml:space="preserve"> 16.  1. 36.</t>
  </si>
  <si>
    <t xml:space="preserve"> 16.  1. 37.</t>
  </si>
  <si>
    <t>CL0767</t>
  </si>
  <si>
    <t>ADAPT SOLD.CURTO C/BOLSA-ROSCA P REGISTRO 32 MM - 1"</t>
  </si>
  <si>
    <t xml:space="preserve"> 16.  1. 38.</t>
  </si>
  <si>
    <t>CL0897</t>
  </si>
  <si>
    <t>ADAPT SOLD.CURTO C/BOLSA-ROSCA P REGISTRO 50 MM - 1 1/2"</t>
  </si>
  <si>
    <t xml:space="preserve"> 16.  1. 39.</t>
  </si>
  <si>
    <t>CZ0260</t>
  </si>
  <si>
    <t>BASE 90375</t>
  </si>
  <si>
    <t>BUCHA DE REDUÇÃO SOLD. CURTA 60MM - 50MM</t>
  </si>
  <si>
    <t xml:space="preserve"> 16.  1. 40.</t>
  </si>
  <si>
    <t>CL2388</t>
  </si>
  <si>
    <t>RESERVATÓRIO CILÍNDRICO  FIBRA DE VIDRO 5000L</t>
  </si>
  <si>
    <t xml:space="preserve"> 16.  2.</t>
  </si>
  <si>
    <t>SANITÁRIO</t>
  </si>
  <si>
    <t xml:space="preserve"> 16.  2.  1.</t>
  </si>
  <si>
    <t>CL0733</t>
  </si>
  <si>
    <t>TUBO PVC PONTA-BOLSA C/ VIROLA 100 MM - 4"</t>
  </si>
  <si>
    <t xml:space="preserve"> 16.  2.  2.</t>
  </si>
  <si>
    <t>CL0735</t>
  </si>
  <si>
    <t>TUBO PVC PONTA-BOLSA C/ VIROLA 150 MM - 6"</t>
  </si>
  <si>
    <t xml:space="preserve"> 16.  2.  3.</t>
  </si>
  <si>
    <t>CL0725</t>
  </si>
  <si>
    <t>TUBO PVC PONTA-BOLSA C/ VIROLA 40 MM</t>
  </si>
  <si>
    <t xml:space="preserve"> 16.  2.  4.</t>
  </si>
  <si>
    <t>CL0726</t>
  </si>
  <si>
    <t>TUBO PVC PONTA-BOLSA C/ VIROLA 50 MM - 2"</t>
  </si>
  <si>
    <t xml:space="preserve"> 16.  2.  5.</t>
  </si>
  <si>
    <t>CL0727</t>
  </si>
  <si>
    <t>TUBO PVC PONTA-BOLSA C/ VIROLA 75 MM - 3"</t>
  </si>
  <si>
    <t xml:space="preserve"> 16.  2.  6.</t>
  </si>
  <si>
    <t>CL0718</t>
  </si>
  <si>
    <t>TUBO PVC RÍGIDO SÉRIE R PONTA - BOLSA 100MM</t>
  </si>
  <si>
    <t xml:space="preserve"> 16.  2.  7.</t>
  </si>
  <si>
    <t>CL0717</t>
  </si>
  <si>
    <t>TUBO PVC RÍGIDO SÉRIE R PONTA - BOLSA 75MM</t>
  </si>
  <si>
    <t xml:space="preserve"> 16.  2.  8.</t>
  </si>
  <si>
    <t>CL0715</t>
  </si>
  <si>
    <t>TUBO PVC RÍGIDO SÉRIE R PONTA LISA 40MM</t>
  </si>
  <si>
    <t xml:space="preserve"> 16.  2.  9.</t>
  </si>
  <si>
    <t>CL0716</t>
  </si>
  <si>
    <t>TUBO PVC RÍGIDO SÉRIE R PONTA LISA 50MM</t>
  </si>
  <si>
    <t xml:space="preserve"> 16.  2. 10.</t>
  </si>
  <si>
    <t>TUBO PVC RÍGIDO SÉRIE R PONTA LISA 75MM</t>
  </si>
  <si>
    <t xml:space="preserve"> 16.  2. 11.</t>
  </si>
  <si>
    <t>TUBO PVC RÍGIDO SÉRIE R PONTA LISA 100MM</t>
  </si>
  <si>
    <t xml:space="preserve"> 16.  2. 12.</t>
  </si>
  <si>
    <t>CL2231</t>
  </si>
  <si>
    <t>CAIXA DE AREIA PLUVIAL 30 CM</t>
  </si>
  <si>
    <t xml:space="preserve"> 16.  2. 13.</t>
  </si>
  <si>
    <t>CL2233</t>
  </si>
  <si>
    <t>CAIXA DE AREIA PLUVIAL SEM GRELHA CA- 60X60CM</t>
  </si>
  <si>
    <t xml:space="preserve"> 16.  2. 14.</t>
  </si>
  <si>
    <t>CL2181</t>
  </si>
  <si>
    <t>CAIXA DE GORDURA PVC CG 30 CM</t>
  </si>
  <si>
    <t xml:space="preserve"> 16.  2. 15.</t>
  </si>
  <si>
    <t>CAIXA DE INSPEÇÃO DE ESGOTO SIFONADA CES- 60X60 CM</t>
  </si>
  <si>
    <t xml:space="preserve"> 16.  2. 16.</t>
  </si>
  <si>
    <t>CAIXA DE INSPEÇÃO ESGOTO SIMPLES CE- 60X60 CM</t>
  </si>
  <si>
    <t xml:space="preserve"> 16.  2. 17.</t>
  </si>
  <si>
    <t>CD0492</t>
  </si>
  <si>
    <t>CAIXA DE INTERLIGAÇÃO CI - DN 100</t>
  </si>
  <si>
    <t xml:space="preserve"> 16.  2. 18.</t>
  </si>
  <si>
    <t>CZ0261</t>
  </si>
  <si>
    <t>BASE 89482</t>
  </si>
  <si>
    <t>CAIXA SIFONADA 150X150X50 COM GRELHA</t>
  </si>
  <si>
    <t xml:space="preserve"> 16.  2. 19.</t>
  </si>
  <si>
    <t>CZ0262</t>
  </si>
  <si>
    <t>GRELHA QUADR. P/ RALO DE TERRAÇO - CX .SIFO. 100 MM</t>
  </si>
  <si>
    <t xml:space="preserve"> 16.  2. 20.</t>
  </si>
  <si>
    <t>CZ0263</t>
  </si>
  <si>
    <t>RALO ABACAXI 100MM</t>
  </si>
  <si>
    <t xml:space="preserve"> 16.  2. 21.</t>
  </si>
  <si>
    <t>CL1034</t>
  </si>
  <si>
    <t>RALO CORPO CAIXA SECA 100X100X40MM</t>
  </si>
  <si>
    <t xml:space="preserve"> 16.  2. 22.</t>
  </si>
  <si>
    <t>CL1030</t>
  </si>
  <si>
    <t>RALO CORPO SIFONADO CILÍNDRICO 100X40MM</t>
  </si>
  <si>
    <t xml:space="preserve"> 16.  2. 23.</t>
  </si>
  <si>
    <t>CL1033</t>
  </si>
  <si>
    <t>RALO SIFONADO ALT. REG. SAÍDA 40 100 MM - 40 MM</t>
  </si>
  <si>
    <t xml:space="preserve"> 16.  2. 24.</t>
  </si>
  <si>
    <t>CL0647</t>
  </si>
  <si>
    <t>SIFÃO DE COPO P/ PIA E LAVATÓRIO 1" - 1.1/2"</t>
  </si>
  <si>
    <t xml:space="preserve"> 16.  2. 25.</t>
  </si>
  <si>
    <t>CL0646</t>
  </si>
  <si>
    <t>SIFÃO DE COPO P/ PIA E LAVATÓRIO 1" - 2"</t>
  </si>
  <si>
    <t xml:space="preserve"> 16.  2. 26.</t>
  </si>
  <si>
    <t>CZ0264</t>
  </si>
  <si>
    <t>BASE 86882</t>
  </si>
  <si>
    <t>SIFÃO FLEXÍVEL C/ ADAPTADOR 1.1/4" - 2"</t>
  </si>
  <si>
    <t xml:space="preserve"> 16.  2. 27.</t>
  </si>
  <si>
    <t>CL0643</t>
  </si>
  <si>
    <t>VÁLVULA P/ LAVATÓRIO E TANQUE 1"</t>
  </si>
  <si>
    <t xml:space="preserve"> 16.  2. 28.</t>
  </si>
  <si>
    <t>VÁLVULA P/ PIA 1"</t>
  </si>
  <si>
    <t xml:space="preserve"> 16.  2. 29.</t>
  </si>
  <si>
    <t>VÁLVULA P/ TANQUE 40 MM</t>
  </si>
  <si>
    <t xml:space="preserve"> 16.  2. 30.</t>
  </si>
  <si>
    <t>CL1753</t>
  </si>
  <si>
    <t>BUCHA DE REDUÇÃO LONGA 50 MM - 40 MM</t>
  </si>
  <si>
    <t xml:space="preserve"> 16.  2. 31.</t>
  </si>
  <si>
    <t>CZ0265</t>
  </si>
  <si>
    <t>CAP 75MM</t>
  </si>
  <si>
    <t xml:space="preserve"> 16.  2. 32.</t>
  </si>
  <si>
    <t>CZ0266</t>
  </si>
  <si>
    <t>BASE 89748</t>
  </si>
  <si>
    <t>CURVA 45 CURTA AMANCO 100 MM</t>
  </si>
  <si>
    <t xml:space="preserve"> 16.  2. 33.</t>
  </si>
  <si>
    <t>CZ0267</t>
  </si>
  <si>
    <t>CURVA 45 CURTA AMANCO 75 MM</t>
  </si>
  <si>
    <t xml:space="preserve"> 16.  2. 34.</t>
  </si>
  <si>
    <t>CZ0268</t>
  </si>
  <si>
    <t>CURVA 45 LONGA 100 MM</t>
  </si>
  <si>
    <t xml:space="preserve"> 16.  2. 35.</t>
  </si>
  <si>
    <t>CZ0272</t>
  </si>
  <si>
    <t>BASE 89750</t>
  </si>
  <si>
    <t>CURVA 45 LONGA 150 MM</t>
  </si>
  <si>
    <t xml:space="preserve"> 16.  2. 36.</t>
  </si>
  <si>
    <t>CZ0269</t>
  </si>
  <si>
    <t>BASE 89733</t>
  </si>
  <si>
    <t>CURVA 45 LONGA 50 MM</t>
  </si>
  <si>
    <t xml:space="preserve"> 16.  2. 37.</t>
  </si>
  <si>
    <t>CURVA 45 LONGA 75 MM</t>
  </si>
  <si>
    <t xml:space="preserve"> 16.  2. 38.</t>
  </si>
  <si>
    <t>CZ0270</t>
  </si>
  <si>
    <t>BASE 89743</t>
  </si>
  <si>
    <t>CURVA 45 LONGA AMANCO 40 MM</t>
  </si>
  <si>
    <t xml:space="preserve"> 16.  2. 39.</t>
  </si>
  <si>
    <t>CL0969</t>
  </si>
  <si>
    <t>CURVA 90 CURTA 100 MM</t>
  </si>
  <si>
    <t xml:space="preserve"> 16.  2. 40.</t>
  </si>
  <si>
    <t>CL0957</t>
  </si>
  <si>
    <t>CURVA 90 CURTA 40 MM</t>
  </si>
  <si>
    <t xml:space="preserve"> 16.  2. 41.</t>
  </si>
  <si>
    <t>CL0961</t>
  </si>
  <si>
    <t>CURVA 90 CURTA 50 MM</t>
  </si>
  <si>
    <t xml:space="preserve"> 16.  2. 42.</t>
  </si>
  <si>
    <t>CL0962</t>
  </si>
  <si>
    <t>CURVA 90 LONGA 50 MM</t>
  </si>
  <si>
    <t xml:space="preserve"> 16.  2. 43.</t>
  </si>
  <si>
    <t>CL0966</t>
  </si>
  <si>
    <t>CURVA 90 LONGA 75 MM</t>
  </si>
  <si>
    <t xml:space="preserve"> 16.  2. 44.</t>
  </si>
  <si>
    <t>CL0970</t>
  </si>
  <si>
    <t>CURVA 90 LONGA 100 MM</t>
  </si>
  <si>
    <t xml:space="preserve"> 16.  2. 45.</t>
  </si>
  <si>
    <t>CL0995</t>
  </si>
  <si>
    <t>JOELHO 45 100 MM</t>
  </si>
  <si>
    <t xml:space="preserve"> 16.  2. 46.</t>
  </si>
  <si>
    <t>CL0956</t>
  </si>
  <si>
    <t>JOELHO 45 40 MM</t>
  </si>
  <si>
    <t xml:space="preserve"> 16.  2. 47.</t>
  </si>
  <si>
    <t>CL0987</t>
  </si>
  <si>
    <t>JOELHO 45 50 MM</t>
  </si>
  <si>
    <t xml:space="preserve"> 16.  2. 48.</t>
  </si>
  <si>
    <t>CL0967</t>
  </si>
  <si>
    <t>JOELHO 90 100 MM</t>
  </si>
  <si>
    <t xml:space="preserve"> 16.  2. 49.</t>
  </si>
  <si>
    <t>CL0955</t>
  </si>
  <si>
    <t>JOELHO 90 40 MM</t>
  </si>
  <si>
    <t xml:space="preserve"> 16.  2. 50.</t>
  </si>
  <si>
    <t>CL0959</t>
  </si>
  <si>
    <t>JOELHO 90 50 MM</t>
  </si>
  <si>
    <t xml:space="preserve"> 16.  2. 51.</t>
  </si>
  <si>
    <t>CL0963</t>
  </si>
  <si>
    <t>JOELHO 90 75 MM</t>
  </si>
  <si>
    <t xml:space="preserve"> 16.  2. 52.</t>
  </si>
  <si>
    <t>CZ0273</t>
  </si>
  <si>
    <t>BASE 89810</t>
  </si>
  <si>
    <t>JOELHO 90 C/ VISITA 100 MM - 50 MM</t>
  </si>
  <si>
    <t xml:space="preserve"> 16.  2. 53.</t>
  </si>
  <si>
    <t>CZ0274</t>
  </si>
  <si>
    <t>BASE 89724</t>
  </si>
  <si>
    <t>JOELHO 90 C/ANEL P/ ESGOTO SECUNDÁRIO 40 MM - 1.1/2"</t>
  </si>
  <si>
    <t xml:space="preserve"> 16.  2. 54.</t>
  </si>
  <si>
    <t>CZ0275</t>
  </si>
  <si>
    <t>BASE 89797</t>
  </si>
  <si>
    <t>JUNÇÃO SIMPLES 100 MM - 50 MM</t>
  </si>
  <si>
    <t xml:space="preserve"> 16.  2. 55.</t>
  </si>
  <si>
    <t>CL0985</t>
  </si>
  <si>
    <t>JUNÇÃO SIMPLES 100 MM - 100 MM</t>
  </si>
  <si>
    <t xml:space="preserve"> 16.  2. 56.</t>
  </si>
  <si>
    <t>CL0950</t>
  </si>
  <si>
    <t>JUNÇÃO SIMPLES 150 MM</t>
  </si>
  <si>
    <t xml:space="preserve"> 16.  2. 57.</t>
  </si>
  <si>
    <t>CL0951</t>
  </si>
  <si>
    <t>JUNÇÃO SIMPLES 150 MM - 100MM</t>
  </si>
  <si>
    <t xml:space="preserve"> 16.  2. 58.</t>
  </si>
  <si>
    <t>CZ0276</t>
  </si>
  <si>
    <t>JUNÇÃO SIMPLES 150 MM - 75MM</t>
  </si>
  <si>
    <t xml:space="preserve"> 16.  2. 59.</t>
  </si>
  <si>
    <t>CL0979</t>
  </si>
  <si>
    <t>JUNÇÃO SIMPLES 40 MM - 40MM</t>
  </si>
  <si>
    <t xml:space="preserve"> 16.  2. 60.</t>
  </si>
  <si>
    <t>CL1005</t>
  </si>
  <si>
    <t>JUNÇÃO SIMPLES 50 MM - 50MM</t>
  </si>
  <si>
    <t xml:space="preserve"> 16.  2. 61.</t>
  </si>
  <si>
    <t>CZ0277</t>
  </si>
  <si>
    <t>BASE 89830</t>
  </si>
  <si>
    <t>JUNÇÃO SIMPLES 75 MM - 50MM</t>
  </si>
  <si>
    <t xml:space="preserve"> 16.  2. 62.</t>
  </si>
  <si>
    <t>CL1007</t>
  </si>
  <si>
    <t>JUNÇÃO SIMPLES 75 MM - 75MM</t>
  </si>
  <si>
    <t xml:space="preserve"> 16.  2. 63.</t>
  </si>
  <si>
    <t>CL0976</t>
  </si>
  <si>
    <t>LUVA SIMPLES 100 MM</t>
  </si>
  <si>
    <t xml:space="preserve"> 16.  2. 64.</t>
  </si>
  <si>
    <t>CL1758</t>
  </si>
  <si>
    <t>LUVA SIMPLES 150 MM</t>
  </si>
  <si>
    <t xml:space="preserve"> 16.  2. 65.</t>
  </si>
  <si>
    <t>CL0972</t>
  </si>
  <si>
    <t>LUVA SIMPLES 50 MM</t>
  </si>
  <si>
    <t xml:space="preserve"> 16.  2. 66.</t>
  </si>
  <si>
    <t>CL0974</t>
  </si>
  <si>
    <t>LUVA SIMPLES 75 MM</t>
  </si>
  <si>
    <t xml:space="preserve"> 16.  2. 67.</t>
  </si>
  <si>
    <t>CL0941</t>
  </si>
  <si>
    <t>REDUÇÃO EXCÊNTRICA 150 MM - 100 MM</t>
  </si>
  <si>
    <t xml:space="preserve"> 16.  2. 68.</t>
  </si>
  <si>
    <t>CL0932</t>
  </si>
  <si>
    <t>REDUÇÃO EXCÊNTRICA 75 MM - 50 MM</t>
  </si>
  <si>
    <t xml:space="preserve"> 16.  2. 69.</t>
  </si>
  <si>
    <t>CL0984</t>
  </si>
  <si>
    <t>TÊ SANITÁRIO 100MM - 100MM</t>
  </si>
  <si>
    <t xml:space="preserve"> 16.  2. 70.</t>
  </si>
  <si>
    <t>CZ0278</t>
  </si>
  <si>
    <t>BASE 89796</t>
  </si>
  <si>
    <t>TÊ SANITÁRIO 100MM - 50MM</t>
  </si>
  <si>
    <t xml:space="preserve"> 16.  2. 71.</t>
  </si>
  <si>
    <t>CL0980</t>
  </si>
  <si>
    <t>TÊ SANITÁRIO 50MM - 50MM</t>
  </si>
  <si>
    <t xml:space="preserve"> 16.  2. 72.</t>
  </si>
  <si>
    <t>CL0982</t>
  </si>
  <si>
    <t>TÊ SANITÁRIO 75MM - 75MM</t>
  </si>
  <si>
    <t xml:space="preserve"> 16.  2. 73.</t>
  </si>
  <si>
    <t>CZ0279</t>
  </si>
  <si>
    <t>BASE 89786</t>
  </si>
  <si>
    <t>TÊ SANITÁRIO 75MM - 50MM</t>
  </si>
  <si>
    <t xml:space="preserve"> 16.  2. 74.</t>
  </si>
  <si>
    <t>CL0978</t>
  </si>
  <si>
    <t>TÊ SANITÁRIO 40MM - 40MM</t>
  </si>
  <si>
    <t xml:space="preserve"> 16.  2. 75.</t>
  </si>
  <si>
    <t>CL0851</t>
  </si>
  <si>
    <t>JOELHO 45° SÉRIE R 100MM</t>
  </si>
  <si>
    <t xml:space="preserve"> 16.  2. 76.</t>
  </si>
  <si>
    <t>CL0837</t>
  </si>
  <si>
    <t>JOELHO 45° SÉRIE R 40MM</t>
  </si>
  <si>
    <t xml:space="preserve"> 16.  2. 77.</t>
  </si>
  <si>
    <t>CL0889</t>
  </si>
  <si>
    <t>JOELHO 45° SÉRIE R 75MM</t>
  </si>
  <si>
    <t xml:space="preserve"> 16.  2. 78.</t>
  </si>
  <si>
    <t>CL0888</t>
  </si>
  <si>
    <t>JOELHO 90° SÉRIE R 75MM</t>
  </si>
  <si>
    <t xml:space="preserve"> 16.  2. 79.</t>
  </si>
  <si>
    <t>CL0878</t>
  </si>
  <si>
    <t>JUNÇÃO SIMPLES SÉRIE R 100MM - 100MM</t>
  </si>
  <si>
    <t xml:space="preserve"> 16.  2. 80.</t>
  </si>
  <si>
    <t>CZ0280</t>
  </si>
  <si>
    <t>JUNÇÃO SIMPLES SÉRIE R 75MM - 50MM</t>
  </si>
  <si>
    <t xml:space="preserve"> 16.  2. 81.</t>
  </si>
  <si>
    <t>CZ0281</t>
  </si>
  <si>
    <t>01594/ORSE</t>
  </si>
  <si>
    <t>TERMINAL DE VENTILAÇÃO 50MM</t>
  </si>
  <si>
    <t xml:space="preserve">TOTAL ITEM:  16   </t>
  </si>
  <si>
    <t xml:space="preserve"> 17.</t>
  </si>
  <si>
    <t>SISTEMA DE CLIMATIZAÇÃO</t>
  </si>
  <si>
    <t xml:space="preserve"> 17.  1.</t>
  </si>
  <si>
    <t>CZ0282</t>
  </si>
  <si>
    <t>EQUIPAMENTOS DE CONDICIONADOR DE AR TIPO SPLIT, DE 09.000BTU`S, COM 1 CONDENSADOR E 1 EVAPORADOR</t>
  </si>
  <si>
    <t xml:space="preserve"> 17.  2.</t>
  </si>
  <si>
    <t>CZ0283</t>
  </si>
  <si>
    <t>EQUIPAMENTOS DE CONDICIONADOR DE AR, TIPO SPLIT, 12.000BTU`S, COM 1 CONDENSADOR E 1 VAPORIZADOR</t>
  </si>
  <si>
    <t xml:space="preserve"> 17.  3.</t>
  </si>
  <si>
    <t>CZ0285</t>
  </si>
  <si>
    <t>EQUIPAMENTOS DE CONDICIONADOR DE AR TIPO SPLIT, DE 22.000BTU`S, COM 1 CONDENSADOR E 1 EVAPORADOR</t>
  </si>
  <si>
    <t xml:space="preserve"> 17.  4.</t>
  </si>
  <si>
    <t>CZ0286</t>
  </si>
  <si>
    <t>EQUIPAMENTOS DE CONDICIONADOR DE AR TIPO SPLIT, DE 30.000BTU`S, COM 1 CONDENSADOR E 1 EVAPORADOR</t>
  </si>
  <si>
    <t>Evaporadora PISO TETO 32.000 BTU/h</t>
  </si>
  <si>
    <t xml:space="preserve"> 17.  5.</t>
  </si>
  <si>
    <t>CZ0287</t>
  </si>
  <si>
    <t>BASE 91926</t>
  </si>
  <si>
    <t>CABO PP TETRAPOLAR ISOL.PVC - 0,6/1KV # 2,5 MM2</t>
  </si>
  <si>
    <t xml:space="preserve"> 17.  6.</t>
  </si>
  <si>
    <t>CZ0288</t>
  </si>
  <si>
    <t>BASE 91929</t>
  </si>
  <si>
    <t>CABO PP TETRAPOLAR ISOL.PVC - 0,6/1KV # 4 MM2</t>
  </si>
  <si>
    <t xml:space="preserve"> 17.  7.</t>
  </si>
  <si>
    <t>CJ0662</t>
  </si>
  <si>
    <t>CABO UNIPOLAR (COBRE) ISOL.HEPR - ENCH.EVA - 0,6/1KV (REF. PRYSMIAN AFUMEX) 70 MM2</t>
  </si>
  <si>
    <t xml:space="preserve"> 17.  8.</t>
  </si>
  <si>
    <t>CK0167</t>
  </si>
  <si>
    <t>TUBO DE COBRE FLEXÍVEL COM TUBO ISOLANTE ESPONJOSO 1/2"</t>
  </si>
  <si>
    <t xml:space="preserve"> 17.  9.</t>
  </si>
  <si>
    <t>CK0165</t>
  </si>
  <si>
    <t>TUBO DE COBRE FLEXÍVEL COM TUBO ISOLANTE ESPONJOSO 1/4"</t>
  </si>
  <si>
    <t xml:space="preserve"> 17. 10.</t>
  </si>
  <si>
    <t>CZ0289</t>
  </si>
  <si>
    <t>BASE 103290</t>
  </si>
  <si>
    <t>TUBO DE COBRE FLEXÍVEL COM TUBO ISOLANTE ESPONJOSO 3/4"</t>
  </si>
  <si>
    <t xml:space="preserve"> 17. 11.</t>
  </si>
  <si>
    <t>CK0166</t>
  </si>
  <si>
    <t>TUBO DE COBRE FLEXÍVEL COM TUBO ISOLANTE ESPONJOSO 3/8"</t>
  </si>
  <si>
    <t xml:space="preserve"> 17. 12.</t>
  </si>
  <si>
    <t>CK0168</t>
  </si>
  <si>
    <t>TUBO DE COBRE FLEXÍVEL COM TUBO ISOLANTE ESPONJOSO 5/8"</t>
  </si>
  <si>
    <t xml:space="preserve"> 17. 13.</t>
  </si>
  <si>
    <t>CZ0290</t>
  </si>
  <si>
    <t>CALÇOS DE BORRACHA</t>
  </si>
  <si>
    <t xml:space="preserve">TOTAL ITEM:  17   </t>
  </si>
  <si>
    <t xml:space="preserve"> 18.</t>
  </si>
  <si>
    <t>SEGURANÇA CONTRA INCÊNDIO E PÂNICO</t>
  </si>
  <si>
    <t xml:space="preserve"> 18.  1.</t>
  </si>
  <si>
    <t>CK0115</t>
  </si>
  <si>
    <t>EXTINTOR PÓ QUIMICO SECO ABC 6KG</t>
  </si>
  <si>
    <t xml:space="preserve"> 18.  2.</t>
  </si>
  <si>
    <t>CZ0614</t>
  </si>
  <si>
    <t>BASE 101907</t>
  </si>
  <si>
    <t>EXTINTOR DE INCÊNDIO TIPO K CAPACIDADE 6 LITROS - FORNECIMENTO E INSTALAÇÃO.</t>
  </si>
  <si>
    <t xml:space="preserve"> 18.  3.</t>
  </si>
  <si>
    <t>CZ0291</t>
  </si>
  <si>
    <t>PLACA DE SINALIZAÇÃO DE EMERGÊNCIA FOTOLUMINESCENTE RETANGULAR COR VERDE ROTA DE FUGA</t>
  </si>
  <si>
    <t xml:space="preserve"> 18.  4.</t>
  </si>
  <si>
    <t>PLACA DE SINALIZAÇÃO DE EMERGÊNCIA FOTOLUMINESCENTE RETANGULAR COR VERDE SAÍDA</t>
  </si>
  <si>
    <t xml:space="preserve"> 18.  5.</t>
  </si>
  <si>
    <t>PLACA DE SINALIZAÇÃO DE EMERGÊNCIA FOTOLUMINESCENTE RETANGULAR COR VERMELHA EXTINTOR</t>
  </si>
  <si>
    <t xml:space="preserve"> 18.  6.</t>
  </si>
  <si>
    <t>CZ0292</t>
  </si>
  <si>
    <t>SINALIZAÇÃO DE EXTINTOR NO PISO 100X100MM</t>
  </si>
  <si>
    <t xml:space="preserve"> 18.  7.</t>
  </si>
  <si>
    <t>CJ0827</t>
  </si>
  <si>
    <t>LUMINÁRIA DE EMERGÊNCIA, COM 30 LÂMPADAS LED DE 2 W, SEM REATOR - FORNECIMENTO E INSTALAÇÃO. AF_02/2020</t>
  </si>
  <si>
    <t xml:space="preserve">TOTAL ITEM:  18   </t>
  </si>
  <si>
    <t xml:space="preserve"> 19.</t>
  </si>
  <si>
    <t>INSTALAÇÕES DE GÁS</t>
  </si>
  <si>
    <t xml:space="preserve"> 19.  1.</t>
  </si>
  <si>
    <t>CL1270</t>
  </si>
  <si>
    <t>TUBO DE AÇO GALVANIZADO COM COSTURA, CLASSE MÉDIA, CONEXÃO ROSQUEADA, DN 15 (1/2"), INSTALADO EM RAMAIS E SUB-RAMAIS DE GÁS - FORNECIMENTO E INSTALAÇÃO. AF_12/2015</t>
  </si>
  <si>
    <t xml:space="preserve"> 19.  2.</t>
  </si>
  <si>
    <t>CL1840</t>
  </si>
  <si>
    <t>TUBO, PEX, MONOCAMADA, DN 20, INSTALADO EM RAMAL OU SUB-RAMAL DE ÁGUA ? FORNECIMENTO E INSTALAÇÃO. AF_06/2015</t>
  </si>
  <si>
    <t xml:space="preserve"> 19.  3.</t>
  </si>
  <si>
    <t>CL1281</t>
  </si>
  <si>
    <t>JOELHO 90 GRAUS, EM FERRO GALVANIZADO, CONEXÃO ROSQUEADA, DN 15 (1/2"), INSTALADO EM RAMAIS E SUB-RAMAIS DE GÁS - FORNECIMENTO E INSTALAÇÃO. AF_12/2015</t>
  </si>
  <si>
    <t xml:space="preserve"> 19.  4.</t>
  </si>
  <si>
    <t>CL1286</t>
  </si>
  <si>
    <t>TÊ, EM FERRO GALVANIZADO, CONEXÃO ROSQUEADA, DN 15 (1/2"), INSTALADO EM RAMAIS E SUB-RAMAIS DE GÁS - FORNECIMENTO E INSTALAÇÃO. AF_12/2015</t>
  </si>
  <si>
    <t xml:space="preserve"> 19.  5.</t>
  </si>
  <si>
    <t>CL1275</t>
  </si>
  <si>
    <t>LUVA, EM FERRO GALVANIZADO, CONEXÃO ROSQUEADA, DN 15 (1/2"), INSTALADO EM RAMAIS E SUB-RAMAIS DE GÁS - FORNECIMENTO E INSTALAÇÃO. AF_12/2015</t>
  </si>
  <si>
    <t xml:space="preserve"> 19.  6.</t>
  </si>
  <si>
    <t>CL2406</t>
  </si>
  <si>
    <t>REGISTRO OU REGULADOR DE GÁS DE COZINHA - FORNECIMENTO E INSTALAÇÃO. AF_08/2021</t>
  </si>
  <si>
    <t xml:space="preserve"> 19.  7.</t>
  </si>
  <si>
    <t>CL1959</t>
  </si>
  <si>
    <t>LUVA PARA INSTALAÇÕES EM PEX, DN 20 MM, CONEXÃO POR CRIMPAGEM   FORNECIMENTO E INSTALAÇÃO. AF_06/2015</t>
  </si>
  <si>
    <t xml:space="preserve"> 19.  8.</t>
  </si>
  <si>
    <t>CL1278</t>
  </si>
  <si>
    <t>NIPLE DUPLO DE LATÃO 1/2</t>
  </si>
  <si>
    <t xml:space="preserve"> 19.  9.</t>
  </si>
  <si>
    <t>CL2002</t>
  </si>
  <si>
    <t>TÊ, PARA INSTALAÇÕES EM PEX, DN 20 MM, CONEXÃO POR CRIMPAGEM ? FORNECIMENTO E INSTALAÇÃO. AF_06/2015</t>
  </si>
  <si>
    <t xml:space="preserve"> 19. 10.</t>
  </si>
  <si>
    <t>CL1985</t>
  </si>
  <si>
    <t>JOELHO 90 GRAUS, PARA INSTALAÇÕES EM PEX, DN 20 MM, CONEXÃO POR CRIMPAGEM FORNECIMENTO E INSTALAÇÃO. AF_06/2015</t>
  </si>
  <si>
    <t xml:space="preserve"> 19. 11.</t>
  </si>
  <si>
    <t>CL1986</t>
  </si>
  <si>
    <t>JOELHO 90 GRAUS, ROSCA FÊMEA TERMINAL, PARA INSTALAÇÕES EM PEX, DN 20MM X 1/2", CONEXÃO POR CRIMPAGEM ? FORNECIMENTO E INSTALAÇÃO. AF_06/2015</t>
  </si>
  <si>
    <t xml:space="preserve"> 19. 12.</t>
  </si>
  <si>
    <t xml:space="preserve"> 19. 13.</t>
  </si>
  <si>
    <t>CZ0593</t>
  </si>
  <si>
    <t>MANGUEIRA PARA GAS - GLP, PVC, TRANCADA, DIAMETRO DE 3/8", COMPRIMENTO DE 1M (NORMATIZADA)</t>
  </si>
  <si>
    <t xml:space="preserve"> 19. 14.</t>
  </si>
  <si>
    <t>CZ0594</t>
  </si>
  <si>
    <t>TE BUCHA DE LATÃO 25MM X 1/2"</t>
  </si>
  <si>
    <t xml:space="preserve"> 19. 15.</t>
  </si>
  <si>
    <t>CZ0595</t>
  </si>
  <si>
    <t>NIPLE DUPLO CONEXÃO LATÃO 1/2 NPT INSTALAÇÃO GÁS</t>
  </si>
  <si>
    <t xml:space="preserve"> 19. 16.</t>
  </si>
  <si>
    <t xml:space="preserve"> 19. 17.</t>
  </si>
  <si>
    <t>CZ0597</t>
  </si>
  <si>
    <t>BASE 101917</t>
  </si>
  <si>
    <t>MANÔMETRO 0 A 300 PSI - CONEXÃO 1/4" BSP</t>
  </si>
  <si>
    <t xml:space="preserve"> 19. 18.</t>
  </si>
  <si>
    <t>CZ0598</t>
  </si>
  <si>
    <t xml:space="preserve">TOTAL ITEM:  19   </t>
  </si>
  <si>
    <t xml:space="preserve"> 20.</t>
  </si>
  <si>
    <t>EQUIPAMENTOS E MOBILIARIO ESPECIAL</t>
  </si>
  <si>
    <t xml:space="preserve"> 20.  1.</t>
  </si>
  <si>
    <t>CZ0514</t>
  </si>
  <si>
    <t>GERADOR 125KVA CABINADO DIESEL</t>
  </si>
  <si>
    <t xml:space="preserve"> 20.  2.</t>
  </si>
  <si>
    <t>CZ0515</t>
  </si>
  <si>
    <t>ELEVADOR CONFORME PROJETO</t>
  </si>
  <si>
    <t xml:space="preserve"> 20.  3.</t>
  </si>
  <si>
    <t>CZ0520</t>
  </si>
  <si>
    <t>MONTA-CARGA, CAPACIDADE 30 KG, ABERTURAS OPOSTAS, MEDINDO L=46CM X P=42CM X A=50CM, INCLUSO MONTAGEM</t>
  </si>
  <si>
    <t xml:space="preserve"> 20.  4.</t>
  </si>
  <si>
    <t>CZ0521</t>
  </si>
  <si>
    <t>ESCADA METÁLICA C/PISO EM CHAPA TIPO Z, 3.0MM, PATAMAR, 4.8MM, H = TOTAL= 2,90M VIGA E PILAR METÁLICO</t>
  </si>
  <si>
    <t xml:space="preserve"> 20.  5.</t>
  </si>
  <si>
    <t>CZ0516</t>
  </si>
  <si>
    <t>BALCAO EM MADEIRA / MÁRMORE BRANCO CONFORME PROJETO</t>
  </si>
  <si>
    <t xml:space="preserve">TOTAL ITEM:  20   </t>
  </si>
  <si>
    <t xml:space="preserve"> 21.</t>
  </si>
  <si>
    <t>PLACA DE INAUGURAÇÃO</t>
  </si>
  <si>
    <t xml:space="preserve"> 21.  1.</t>
  </si>
  <si>
    <t>CZ0293</t>
  </si>
  <si>
    <t>03167/ORSE</t>
  </si>
  <si>
    <t>PLACA DE INAUGURAÇÃO EM DURALUMÍNIO 80 X 60 CM</t>
  </si>
  <si>
    <t xml:space="preserve">TOTAL ITEM:  21   </t>
  </si>
  <si>
    <t xml:space="preserve"> 22.</t>
  </si>
  <si>
    <t>LIMPEZA DA OBRA</t>
  </si>
  <si>
    <t xml:space="preserve"> 22.  1.</t>
  </si>
  <si>
    <t>CZ0016</t>
  </si>
  <si>
    <t>SETOP ED-50266</t>
  </si>
  <si>
    <t>LIMPEZA FINAL DA OBRA</t>
  </si>
  <si>
    <t xml:space="preserve">TOTAL ITEM:  22   </t>
  </si>
  <si>
    <t xml:space="preserve">TOTAL DA PLANILHA: </t>
  </si>
  <si>
    <t>Assinatura do Responsável Técnico</t>
  </si>
  <si>
    <t>Andréa Luisa Ribeiro de Menezes CREA MG 72.006/D</t>
  </si>
  <si>
    <t>Cálculo do BDI -Sem desoneração sobre a folha de pagamento
Fórmula e parâmetros estabelecidos pelo Acórdão 2622/2013-TCU-Plenário</t>
  </si>
  <si>
    <t>DEMONSTRATIVO BDI - SERVIÇOS</t>
  </si>
  <si>
    <t>Item</t>
  </si>
  <si>
    <t>Adotado</t>
  </si>
  <si>
    <t>Administração Central</t>
  </si>
  <si>
    <t>Seguro + Garantia</t>
  </si>
  <si>
    <t>Riscos</t>
  </si>
  <si>
    <t>Despesas Financeiras</t>
  </si>
  <si>
    <t>Lucro</t>
  </si>
  <si>
    <t>Impostos (soma)</t>
  </si>
  <si>
    <t>PIS</t>
  </si>
  <si>
    <t>COFINS</t>
  </si>
  <si>
    <t>C.P.R.B.</t>
  </si>
  <si>
    <t>ISS (Art.3 lei nº 937 e Art. 7  &amp; 2º  lei nº 116)</t>
  </si>
  <si>
    <t>Para efeito orçamentário foi adotado 50% para abatimento no ISS</t>
  </si>
  <si>
    <t>Lei nº 2833 DE 20/12/2021 a alíquota mínima do ISS é de 3%</t>
  </si>
  <si>
    <t>§ 3º Não se incluem na base de cálculo do ISSQN o valor dos materiais fornecidos pelo prestador dos serviços previstos nos subitens 7.02 e 7.05 da lista de serviços constante no Anexo I desta Lei e as subempreitadas já tributadas pelo imposto.</t>
  </si>
  <si>
    <t>https://leismunicipais.com.br/issqn-iss-manaus-am-2021-12-20-versao-compilada</t>
  </si>
  <si>
    <t>FÓRMULA</t>
  </si>
  <si>
    <t>BDI = { [ (1+AC/100+S/100+R/100+G/100) x (1+DF/100) x (1+L/100) / (1-I/100)] -1} x 100</t>
  </si>
  <si>
    <t>TOTAL DO BDI, APLICANDO-SE A FÓRMULA</t>
  </si>
  <si>
    <t>DEMONSTRATIVO BDI - EQUIPAMENTOS</t>
  </si>
  <si>
    <t>1º Quartil</t>
  </si>
  <si>
    <t>3º Quartil</t>
  </si>
  <si>
    <t>SENAC</t>
  </si>
  <si>
    <t xml:space="preserve"> INCLUSO BDI - PREÇOS DE VENDA</t>
  </si>
  <si>
    <t>SERVIÇOS</t>
  </si>
  <si>
    <t>PREÇO TOTAL</t>
  </si>
  <si>
    <t>TOTAL</t>
  </si>
  <si>
    <t>1 MÊS</t>
  </si>
  <si>
    <t>2 MÊS</t>
  </si>
  <si>
    <t>3 MÊS</t>
  </si>
  <si>
    <t>4 MÊS</t>
  </si>
  <si>
    <t>5 MÊS</t>
  </si>
  <si>
    <t>6 MÊS</t>
  </si>
  <si>
    <t>ADMINISTRAÇÃO LOCAL DA OBRA</t>
  </si>
  <si>
    <t>Físico</t>
  </si>
  <si>
    <t>TOTAL GLOBAL</t>
  </si>
  <si>
    <t>TOTAL (MENSAL)</t>
  </si>
  <si>
    <t>(%)</t>
  </si>
  <si>
    <t>ACUMULADO</t>
  </si>
  <si>
    <t>Composições de Preços Unitários</t>
  </si>
  <si>
    <t>Composições Principais sem decomposição</t>
  </si>
  <si>
    <t xml:space="preserve">Item:   1.  1.  1.             </t>
  </si>
  <si>
    <t xml:space="preserve">COMPOSIÇÃO         </t>
  </si>
  <si>
    <t xml:space="preserve">Serviço:  PROJETO AS BUILT </t>
  </si>
  <si>
    <t xml:space="preserve">Unid: un    </t>
  </si>
  <si>
    <t xml:space="preserve">Materiais                     </t>
  </si>
  <si>
    <t xml:space="preserve">Unid           </t>
  </si>
  <si>
    <t xml:space="preserve">Qtde           </t>
  </si>
  <si>
    <t xml:space="preserve">Custo Unitário </t>
  </si>
  <si>
    <t xml:space="preserve">Custo Total    </t>
  </si>
  <si>
    <t xml:space="preserve">10332/ORSE - DOCUMENTAÇÃO "AS BUILT" (OBRA:SERGIPETEC) </t>
  </si>
  <si>
    <t xml:space="preserve">UN    </t>
  </si>
  <si>
    <t>Total</t>
  </si>
  <si>
    <t xml:space="preserve">Preço de Custo       </t>
  </si>
  <si>
    <t xml:space="preserve">Bonificação          </t>
  </si>
  <si>
    <t xml:space="preserve">Preço de Venda       </t>
  </si>
  <si>
    <t xml:space="preserve">Item:   1.  2.  1.             </t>
  </si>
  <si>
    <t xml:space="preserve">111397/ORSE        </t>
  </si>
  <si>
    <t xml:space="preserve">Serviço:  PLACA DE OBRA (PLOTAGEM SOBRE CHAPA METÁLICA)  ADESIVADO </t>
  </si>
  <si>
    <t xml:space="preserve">Unid: UN    </t>
  </si>
  <si>
    <t xml:space="preserve">12325/ORSE - Placa em lona com impressão digital 1,50 x 2,00m, inclusive estrutura em metalon 20x20cm, inclusive escoramento </t>
  </si>
  <si>
    <t xml:space="preserve">Item:   1.  2.  2.             </t>
  </si>
  <si>
    <t xml:space="preserve">Serviço:  ALUGUEL CONTAINER/ESCRIT INCL INST ELET LARG=2,20 COMP=6,20M ALT=2,50M CHAPA ACO C/NERV TRAPEZ FORRO C/ISOL TERMO/ACUSTICO CHASSIS REFORC PISO COMPENS NAVAL EXC TRANSP/CARGA/DESCARGA </t>
  </si>
  <si>
    <t xml:space="preserve">Unid: MÊS   </t>
  </si>
  <si>
    <t xml:space="preserve">Equipamentos                  </t>
  </si>
  <si>
    <t xml:space="preserve">10775 - LOCACAO DE CONTAINER 2,30  X 6,00 M, ALT. 2,50 M, COM 1 SANITARIO, PARA ESCRITORIO, COMPLETO, SEM DIVISORIAS INTERNAS </t>
  </si>
  <si>
    <t xml:space="preserve">MES   </t>
  </si>
  <si>
    <t xml:space="preserve">Item:   1.  2.  3.             </t>
  </si>
  <si>
    <t xml:space="preserve">Serviço:  TAPUME EM CHAPA LISA - GALVANIZADA  #24 </t>
  </si>
  <si>
    <t xml:space="preserve">Unid: M²    </t>
  </si>
  <si>
    <t xml:space="preserve">94974 - CONCRETO MAGRO PARA LASTRO, TRAÇO 1:4,5:4,5 (CIMENTO/ AREIA MÉDIA/ BRITA 1)  - PREPARO MANUAL. AF_07/2016 </t>
  </si>
  <si>
    <t xml:space="preserve">M3    </t>
  </si>
  <si>
    <t xml:space="preserve">88239 - AJUDANTE DE CARPINTEIRO COM ENCARGOS COMPLEMENTARES </t>
  </si>
  <si>
    <t xml:space="preserve">H     </t>
  </si>
  <si>
    <t xml:space="preserve">88262 - CARPINTEIRO DE FORMAS COM ENCARGOS COMPLEMENTARES </t>
  </si>
  <si>
    <t xml:space="preserve">91692 - SERRA CIRCULAR DE BANCADA COM MOTOR ELÉTRICO POTÊNCIA DE 5HP, COM COIFA PARA DISCO 10" - CHP DIURNO. AF_08/2015 </t>
  </si>
  <si>
    <t xml:space="preserve">CHP   </t>
  </si>
  <si>
    <t xml:space="preserve">91693 - SERRA CIRCULAR DE BANCADA COM MOTOR ELÉTRICO POTÊNCIA DE 5HP, COM COIFA PARA DISCO 10" - CHI DIURNO. AF_08/2015 </t>
  </si>
  <si>
    <t xml:space="preserve">CHI   </t>
  </si>
  <si>
    <t xml:space="preserve">04433 - PECA DE MADEIRA NAO APARELHADA *7,5 X 7,5* CM (3 X 3 ") MACARANDUBA, ANGELIM OU EQUIVALENTE DA REGIAO </t>
  </si>
  <si>
    <t xml:space="preserve">M     </t>
  </si>
  <si>
    <t xml:space="preserve">05061 - PREGO DE ACO POLIDO COM CABECA 18 X 27 (2 1/2 X 10) </t>
  </si>
  <si>
    <t xml:space="preserve">KG    </t>
  </si>
  <si>
    <t xml:space="preserve">03992 - TABUA DE MADEIRA APARELHADA *2,5 X 30* CM, MACARANDUBA, ANGELIM OU EQUIVALENTE DA REGIAO </t>
  </si>
  <si>
    <t xml:space="preserve">07243 - TELHA TRAPEZOIDAL EM ACO ZINCADO, SEM PINTURA, ALTURA DE APROXIMADAMENTE 40 MM, ESPESSURA DE 0,50 MM E LARGURA UTIL DE 980 MM </t>
  </si>
  <si>
    <t xml:space="preserve">M2    </t>
  </si>
  <si>
    <t xml:space="preserve">Item:   1.  2.  4.             </t>
  </si>
  <si>
    <t xml:space="preserve">11392/ORSE         </t>
  </si>
  <si>
    <t xml:space="preserve">Serviço:  ADESIVO EM VINIL PARA PLOTAGEM EM LETREIRO DE CHAPA GALVANIZADA (C/APLICAÇÃO) </t>
  </si>
  <si>
    <t xml:space="preserve">11392/ORSE - ADESIVO EM VINIL PARA PLOTAGEM EM LETREIRO DE CHAPA GALVANIZADA (C/APLICAÇÃO) </t>
  </si>
  <si>
    <t xml:space="preserve">Item:   1.  2.  5.             </t>
  </si>
  <si>
    <t xml:space="preserve">Serviço:  CONSUMO DE ENERGIA </t>
  </si>
  <si>
    <t xml:space="preserve">Unid: KWH   </t>
  </si>
  <si>
    <t xml:space="preserve">14250 - ENERGIA ELETRICA COMERCIAL, BAIXA TENSAO, RELATIVA AO CONSUMO DE ATE 100 KWH, INCLUINDO ICMS, PIS/PASEP E COFINS </t>
  </si>
  <si>
    <t xml:space="preserve">KW/H  </t>
  </si>
  <si>
    <t xml:space="preserve">Item:   1.  2.  6.             </t>
  </si>
  <si>
    <t xml:space="preserve">Serviço:  CONSUMO DE ÁGUA / ESGOTO </t>
  </si>
  <si>
    <t xml:space="preserve">MEDIA - CONSUMO DE ÁGUA / ESGOTO </t>
  </si>
  <si>
    <t xml:space="preserve">Item:   1.  2.  7.             </t>
  </si>
  <si>
    <t xml:space="preserve">Serviço:  ANOTAÇÃO DE RESPONSABILIDADE TÉCNICA - A.R.T. E R.R.T. - </t>
  </si>
  <si>
    <t xml:space="preserve">Unid: UD    </t>
  </si>
  <si>
    <t xml:space="preserve">COTAÇÃO - TAXA DE ART/TRT DE EXECUÇÃO </t>
  </si>
  <si>
    <t xml:space="preserve">Item:   1.  3.  1.             </t>
  </si>
  <si>
    <t xml:space="preserve">Serviço:  ENGENHEIRO DE OBRA PLENO </t>
  </si>
  <si>
    <t xml:space="preserve">Unid: MES   </t>
  </si>
  <si>
    <t xml:space="preserve">Mão de Obra                   </t>
  </si>
  <si>
    <t xml:space="preserve">40937 - ENGENHEIRO CIVIL PLENO (MENSALISTA) </t>
  </si>
  <si>
    <t xml:space="preserve">100314 - CURSO DE CAPACITAÇÃO PARA ENGENHEIRO CIVIL PLENO (ENCARGOS COMPLEMENTARES) - MENSALISTA </t>
  </si>
  <si>
    <t xml:space="preserve">40863 - EXAMES - MENSALISTA (ENCARGOS COMPLEMENTARES (COLETADO CAIXA) </t>
  </si>
  <si>
    <t xml:space="preserve">40864 - SEGURO - MENSALISTA (ENCARGOS COMPLEMENTARES) (COLETADO CAIXA) </t>
  </si>
  <si>
    <t xml:space="preserve">43498 - EPI - FAMILIA ENGENHEIRO CIVIL - MENSALISTA (ENCARGOS COMPLEMENTARES - COLETADO CAIXA) </t>
  </si>
  <si>
    <t xml:space="preserve">43474 - FERRAMENTAS - FAMILIA ENGENHEIRO CIVIL - MENSALISTA (ENCARGOS COMPLEMENTARES - COLETADO CAIXA) </t>
  </si>
  <si>
    <t xml:space="preserve">Item:   1.  3.  2.             </t>
  </si>
  <si>
    <t xml:space="preserve">Serviço:  MESTRE DE OBRAS </t>
  </si>
  <si>
    <t xml:space="preserve">40819 - MESTRE DE OBRAS (MENSALISTA) </t>
  </si>
  <si>
    <t xml:space="preserve">95423 - CURSO DE CAPACITAÇÃO PARA MESTRE DE OBRAS (ENCARGOS COMPLEMENTARES) - MENSALISTA </t>
  </si>
  <si>
    <t xml:space="preserve">43499 - EPI - FAMILIA ENCARREGADO GERAL - MENSALISTA (ENCARGOS COMPLEMENTARES - COLETADO CAIXA) </t>
  </si>
  <si>
    <t xml:space="preserve">43475 - FERRAMENTAS - FAMILIA ENCARREGADO GERAL - MENSALISTA (ENCARGOS COMPLEMENTARES - COLETADO CAIXA) </t>
  </si>
  <si>
    <t xml:space="preserve">Item:   1.  3.  3.             </t>
  </si>
  <si>
    <t xml:space="preserve">Serviço:  ESTAGIÁRIO DE ARQUITETURA OU ENGENHARIA </t>
  </si>
  <si>
    <t xml:space="preserve">MERCADO - ESTAGIÁRIO DE ARQUITETURA OU ENGENHARIA </t>
  </si>
  <si>
    <t xml:space="preserve">43494 - EPI - FAMILIA ALMOXARIFE - MENSALISTA (ENCARGOS COMPLEMENTARES - COLETADO CAIXA) </t>
  </si>
  <si>
    <t xml:space="preserve">43470 - FERRAMENTAS - FAMILIA ALMOXARIFE - MENSALISTA (ENCARGOS COMPLEMENTARES - COLETADO CAIXA) </t>
  </si>
  <si>
    <t xml:space="preserve">Item:   1.  3.  4.             </t>
  </si>
  <si>
    <t xml:space="preserve">Serviço:  AUXILIAR DE ESCRITORIO (SERVIÇOS ADMINISTRATIVOS E ALMOXARIFADO) </t>
  </si>
  <si>
    <t xml:space="preserve">40812 - AUXILIAR DE ESCRITORIO (MENSALISTA) </t>
  </si>
  <si>
    <t xml:space="preserve">95416 - CURSO DE CAPACITAÇÃO PARA AUXILIAR DE ESCRITÓRIO (ENCARGOS COMPLEMENTARES) - MENSALISTA </t>
  </si>
  <si>
    <t xml:space="preserve">Item:   1.  3.  5.             </t>
  </si>
  <si>
    <t xml:space="preserve">Serviço:  TÉCNICO EM SEGURANÇA DO TRABALHO COM ENCARGOS COMPLEMENTARES </t>
  </si>
  <si>
    <t xml:space="preserve">40944 - TECNICO EM SEGURANCA DO TRABALHO (MENSALISTA) </t>
  </si>
  <si>
    <t xml:space="preserve">100315 - CURSO DE CAPACITAÇÃO PARA TÉCNICO EM SEGURANÇA DO TRABALHO (ENCARGOS COMPLEMENTARES) - MENSALISTA </t>
  </si>
  <si>
    <t xml:space="preserve">Item:   1.  3.  6.             </t>
  </si>
  <si>
    <t xml:space="preserve">Serviço:  VIGIA NOTURNO COM ENCARGOS COMPLEMENTARES - MENSALISTA </t>
  </si>
  <si>
    <t xml:space="preserve">Unid: H     </t>
  </si>
  <si>
    <t xml:space="preserve">41776 - VIGIA NOTURNO, HORA EFETIVAMENTE TRABALHADA DE 22 H AS 5 H (COM ADICIONAL NOTURNO) </t>
  </si>
  <si>
    <t xml:space="preserve">95388 - CURSO DE CAPACITAÇÃO PARA VIGIA NOTURNO (ENCARGOS COMPLEMENTARES) - HORISTA </t>
  </si>
  <si>
    <t xml:space="preserve">37370 - ALIMENTACAO - HORISTA (ENCARGOS COMPLEMENTARES) (COLETADO CAIXA) </t>
  </si>
  <si>
    <t xml:space="preserve">37371 - TRANSPORTE - HORISTA (ENCARGOS COMPLEMENTARES) (COLETADO CAIXA) </t>
  </si>
  <si>
    <t xml:space="preserve">37372 - EXAMES - HORISTA (ENCARGOS COMPLEMENTARES) (COLETADO CAIXA) </t>
  </si>
  <si>
    <t xml:space="preserve">37373 - SEGURO - HORISTA (ENCARGOS COMPLEMENTARES) (COLETADO CAIXA) </t>
  </si>
  <si>
    <t xml:space="preserve">43491 - EPI - FAMILIA SERVENTE - HORISTA (ENCARGOS COMPLEMENTARES - COLETADO CAIXA) </t>
  </si>
  <si>
    <t xml:space="preserve">43467 - FERRAMENTAS - FAMILIA SERVENTE - HORISTA (ENCARGOS COMPLEMENTARES - COLETADO CAIXA) </t>
  </si>
  <si>
    <t xml:space="preserve">Item:   1.  3.  7.             </t>
  </si>
  <si>
    <t xml:space="preserve">Serviço:  DOCUMENTAÇÃO FOTOGRÁFICA DA OBRA (EMISSÃO DE RELATÓRIO FINAL DE ACOMPANHAMENTO DE OBRA ILUSTRADO NO MÍNIMO COM 36 FOTOS COLORIDAS, 18X24CM A 300 DPI, LEGENDADAS, DEVIDAMENTE ENCADERNADO EM 3 CÓPIAS PAPEL E 1 CÓPIA EM MEIO DIGITAL). </t>
  </si>
  <si>
    <t xml:space="preserve">Unid: UNID  </t>
  </si>
  <si>
    <t xml:space="preserve">90772 - AUXILIAR DE ESCRITORIO COM ENCARGOS COMPLEMENTARES </t>
  </si>
  <si>
    <t xml:space="preserve">90778 - ENGENHEIRO CIVIL DE OBRA PLENO COM ENCARGOS COMPLEMENTARES </t>
  </si>
  <si>
    <t xml:space="preserve">03102/ORSE - PAPEL FORMATO A4, C/ BRILHO, PARA IMPRESSÃO DE FOTOS - CX C/ 10 FOLHAS </t>
  </si>
  <si>
    <t xml:space="preserve">CX    </t>
  </si>
  <si>
    <t xml:space="preserve">03118/ORSE - CARTUCHO PARA IMPRESSORA - COLORIDO </t>
  </si>
  <si>
    <t xml:space="preserve">MATED-4739 - XEROX SIMPLES OPACO - FORMATO A4 </t>
  </si>
  <si>
    <t xml:space="preserve">MATED-4736 - ENCADERNAÇÃO A4 ACETATO, PVC/ CROMICOTE, C/ESPIRAL </t>
  </si>
  <si>
    <t xml:space="preserve">Item:   1.  4.  1.             </t>
  </si>
  <si>
    <t xml:space="preserve">Serviço:  ARQUEÓLOGO PLENO, INCLUSO ENCARGOS COMPLEMENTARES </t>
  </si>
  <si>
    <t xml:space="preserve">11867/ORSE - ARQUEÓLOGO PLENO (NÍVEL SUPERI </t>
  </si>
  <si>
    <t xml:space="preserve">Item:   1.  4.  2.             </t>
  </si>
  <si>
    <t xml:space="preserve">Serviço:  AUXILIAR DE ARQUEOLOGIA, INCLUSO ENCARGOS COMPLEMENTARES </t>
  </si>
  <si>
    <t xml:space="preserve">11868/ORSE - AUXILIAR DE ARQUEOLOGIA </t>
  </si>
  <si>
    <t xml:space="preserve">Item:   1.  5.  1.             </t>
  </si>
  <si>
    <t xml:space="preserve">Serviço:  LOCACAO DE ANDAIME METALICO TUBULAR TIPO TORRE </t>
  </si>
  <si>
    <t xml:space="preserve">Unid: M/MES </t>
  </si>
  <si>
    <t xml:space="preserve">10527 - LOCACAO DE ANDAIME METALICO TUBULAR DE ENCAIXE, TIPO DE TORRE, COM LARGURA DE 1 ATE 1,5 M E ALTURA DE *1,00* M </t>
  </si>
  <si>
    <t xml:space="preserve">M/MES </t>
  </si>
  <si>
    <t xml:space="preserve">Item:   1.  5.  2.             </t>
  </si>
  <si>
    <t xml:space="preserve">Serviço:  MONTAGEM E DESMONTAGEM DE ANDAIME TUBULAR TIPO ?TORRE? (EXCLUSIVE ANDAIME E LIMPEZA). AF_11/2017 </t>
  </si>
  <si>
    <t xml:space="preserve">Unid: M     </t>
  </si>
  <si>
    <t xml:space="preserve">88278 - MONTADOR DE ESTRUTURA METÁLICA COM ENCARGOS COMPLEMENTARES </t>
  </si>
  <si>
    <t xml:space="preserve">88316 - SERVENTE COM ENCARGOS COMPLEMENTARES </t>
  </si>
  <si>
    <t xml:space="preserve">100251 - TRANSPORTE HORIZONTAL MANUAL, DE TUBO DE AÇO CARBONO LEVE OU MÉDIO, PRETO OU GALVANIZADO, COM DIÂMETRO MAIOR QUE 32 MM E MENOR OU IGUAL A 65 MM (UNIDADE: MXKM). AF_07/2019 </t>
  </si>
  <si>
    <t xml:space="preserve">MXKM  </t>
  </si>
  <si>
    <t xml:space="preserve">Item:   1.  5.  3.             </t>
  </si>
  <si>
    <t xml:space="preserve">Serviço:  PLATAFORMA MADEIRA P/ ANDAIME TUBULAR APROVEITAMENTO 20 VEZES </t>
  </si>
  <si>
    <t xml:space="preserve">01358 - CHAPA DE MADEIRA COMPENSADA RESINADA PARA FORMA DE CONCRETO, DE *2,2 X 1,1* M, E = 17 MM </t>
  </si>
  <si>
    <t xml:space="preserve">Item:   1.  5.  4.             </t>
  </si>
  <si>
    <t xml:space="preserve">Serviço:  LOCAÇÃO MENSAL DE ANDAIME METÁLICO TIPO FACHADEIRO, INCLUSIVE MONTAGEM - PLATAFORMA DE TRABALHO </t>
  </si>
  <si>
    <t xml:space="preserve">20193 - LOCACAO DE ANDAIME METALICO TIPO FACHADEIRO, LARGURA DE 1,20 M, ALTURA POR PECA DE 2,0 M, INCLUINDO SAPATAS E ITENS NECESSARIOS A INSTALACAO </t>
  </si>
  <si>
    <t>M2/MES</t>
  </si>
  <si>
    <t xml:space="preserve">Item:   1.  5.  5.             </t>
  </si>
  <si>
    <t xml:space="preserve">Serviço:  MONTAGEM E DESMONTAGEM DE ANDAIME MODULAR FACHADEIRO, COM PISO METÁLICO, PARA EDIFICAÇÕES COM MÚLTIPLOS PAVIMENTOS (EXCLUSIVE ANDAIME E LIMPEZA). AF_11/2017 </t>
  </si>
  <si>
    <t xml:space="preserve">Unid: M2    </t>
  </si>
  <si>
    <t xml:space="preserve">Item:   1.  5.  6.             </t>
  </si>
  <si>
    <t xml:space="preserve">Serviço:  ISOLAMENTO DE OBRA COM TELA PLASTICA COM MALHA DE 5MM </t>
  </si>
  <si>
    <t xml:space="preserve">00411 - ABRACADEIRA DE NYLON PARA AMARRACAO DE CABOS, COMPRIMENTO DE 200 X *4,6* MM </t>
  </si>
  <si>
    <t xml:space="preserve">07170 - TELA FACHADEIRA EM POLIETILENO, ROLO DE 3 X 100 M (L X C), COR BRANCA, SEM LOGOMARCA - PARA PROTECAO DE OBRAS </t>
  </si>
  <si>
    <t xml:space="preserve">Item:   1.  5.  7.             </t>
  </si>
  <si>
    <t xml:space="preserve">                   </t>
  </si>
  <si>
    <t xml:space="preserve">Serviço:  PROJETO DE SOM                                               </t>
  </si>
  <si>
    <t xml:space="preserve">Unid: CJ    </t>
  </si>
  <si>
    <t xml:space="preserve">90775 - DESENHISTA PROJETISTA COM ENCARGOS COMPLEMENTARES </t>
  </si>
  <si>
    <t xml:space="preserve">100306 - ENGENHEIRO CIVIL PLENO COM ENCARGOS COMPLEMENTARES </t>
  </si>
  <si>
    <t xml:space="preserve">100533 - TECNICO DE EDIFICACOES COM ENCARGOS COMPLEMENTARES </t>
  </si>
  <si>
    <t xml:space="preserve">101373 - ENGENHEIRO CIVIL SENIOR COM ENCARGOS COMPLEMENTARES </t>
  </si>
  <si>
    <t xml:space="preserve">Item:   1.  5.  8.             </t>
  </si>
  <si>
    <t xml:space="preserve">Serviço:  PROJETO DE EXAUSTÃO - COZINHA E BANHEIROS </t>
  </si>
  <si>
    <t xml:space="preserve">Item:   1.  5.  9.             </t>
  </si>
  <si>
    <t xml:space="preserve">Serviço:  PROJETO DE GÁS ENCANADO REDE DE GÁS NATURAL </t>
  </si>
  <si>
    <t xml:space="preserve">Item:   1.  5. 10.             </t>
  </si>
  <si>
    <t xml:space="preserve">Serviço:  PROJETO DE ACESSIBILIDADE </t>
  </si>
  <si>
    <t xml:space="preserve">Item:   1.  5. 11.             </t>
  </si>
  <si>
    <t xml:space="preserve">Serviço:  LICENÇAS DE OBRAS </t>
  </si>
  <si>
    <t>SENAC - LICENÇAS DE OBRAS</t>
  </si>
  <si>
    <t xml:space="preserve">Item:   1.  5. 12.             </t>
  </si>
  <si>
    <t xml:space="preserve">Serviço:  HABITE-SE                                                    </t>
  </si>
  <si>
    <t>SENAC - HABITE-SE</t>
  </si>
  <si>
    <t xml:space="preserve">Item:   2.  1.                 </t>
  </si>
  <si>
    <t xml:space="preserve">SETOP ED-48480     </t>
  </si>
  <si>
    <t xml:space="preserve">Serviço:  DEMOLIÇÃO DE PISO CERÂMICO COM RETIRADA DA CAMADA DE REGULARIZAÇÃO SOBRE LASTRO DE CONCRETO </t>
  </si>
  <si>
    <t xml:space="preserve">88309 - PEDREIRO COM ENCARGOS COMPLEMENTARES </t>
  </si>
  <si>
    <t xml:space="preserve">Item:   2.  2.                 </t>
  </si>
  <si>
    <t xml:space="preserve">SETOP ED-48479     </t>
  </si>
  <si>
    <t xml:space="preserve">Serviço:  DEMOLIÇÃO DE PISO CIMENTADO, EXCLUSIVE LASTRO DE CONCRETO </t>
  </si>
  <si>
    <t xml:space="preserve">Item:   2.  3.                 </t>
  </si>
  <si>
    <t xml:space="preserve">Serviço:  REMOÇÃO DE PISO EM TABUADO DE MADEIRA COM REAPROVEITAMENTO (RETIRADA PISO TACOS DE MADEIRA) </t>
  </si>
  <si>
    <t xml:space="preserve">Item:   2.  4.                 </t>
  </si>
  <si>
    <t xml:space="preserve">SETOP ED-48514     </t>
  </si>
  <si>
    <t xml:space="preserve">Serviço:  RETIRADA DE TELHA CERÂMICA DE ENCAIXE, COM ATÉ DUAS ÁGUAS - COM REAPROVEITAMENTO </t>
  </si>
  <si>
    <t xml:space="preserve">88323 - TELHADISTA COM ENCARGOS COMPLEMENTARES </t>
  </si>
  <si>
    <t xml:space="preserve">Item:   2.  5.                 </t>
  </si>
  <si>
    <t xml:space="preserve">Serviço:  DEMOLIÇÃO ESTRUTURA EM MADEIRA TELHADO C/ TRANSP. ATÉ CB. E CARGA </t>
  </si>
  <si>
    <t xml:space="preserve">Item:   2.  6.                 </t>
  </si>
  <si>
    <t xml:space="preserve">Serviço:  DEMOLICAO DE ALVENARIA DE TIJOLOS MACICOS S/REAPROVEITAMENTO </t>
  </si>
  <si>
    <t xml:space="preserve">Unid: M³    </t>
  </si>
  <si>
    <t xml:space="preserve">Item:   2.  7.                 </t>
  </si>
  <si>
    <t xml:space="preserve">Serviço:  RETIRADA DE APARELHOS SANITARIOS (VASOS, PIAS, CUBAS, MICTÓRIOS, ETC) </t>
  </si>
  <si>
    <t xml:space="preserve">88267 - ENCANADOR OU BOMBEIRO HIDRÁULICO COM ENCARGOS COMPLEMENTARES </t>
  </si>
  <si>
    <t xml:space="preserve">Item:   2.  8.                 </t>
  </si>
  <si>
    <t xml:space="preserve">Serviço:  REMOCAO DE AZULEJO E SUBSTRATO DE ADERENCIA EM ARGAMASSA (DEMOLIÇÃO CUIDADOSA DE REVESTIMENTO CERÂMICO DAS COPAS E COZINHAS, E DE PEÇAS DESCONFORMES DA FACHADA) </t>
  </si>
  <si>
    <t xml:space="preserve">88256 - AZULEJISTA OU LADRILHISTA COM ENCARGOS COMPLEMENTARES </t>
  </si>
  <si>
    <t xml:space="preserve">Item:   2.  9.                 </t>
  </si>
  <si>
    <t xml:space="preserve">Serviço:  REMOÇÃO DE PISO EM LADRILHO HIDRÁULICO - COM REAPROVEITAMENTO </t>
  </si>
  <si>
    <t xml:space="preserve">Item:   2. 10.                 </t>
  </si>
  <si>
    <t xml:space="preserve">IPHAN CPU-03       </t>
  </si>
  <si>
    <t xml:space="preserve">Serviço:  RESTAURO - REMOÇÃO DE REVESTIMENTO DETERIORADO </t>
  </si>
  <si>
    <t xml:space="preserve">Item:   2. 11.                 </t>
  </si>
  <si>
    <t xml:space="preserve">04408/ORSE         </t>
  </si>
  <si>
    <t xml:space="preserve">Serviço:  LAVAGEM DE FACHADA COM DETERGENTE </t>
  </si>
  <si>
    <t xml:space="preserve">44329 - DETERGENTE NEUTRO USO GERAL, CONCENTRADO </t>
  </si>
  <si>
    <t xml:space="preserve">L     </t>
  </si>
  <si>
    <t xml:space="preserve">Item:   2. 12.                 </t>
  </si>
  <si>
    <t xml:space="preserve">IPHAN CPU-106      </t>
  </si>
  <si>
    <t xml:space="preserve">Serviço:  REMOÇÃO DE PINTURA LÁTEX (RASPAGEM E/OU LIXAMENTO E/OU ESCOVAÇÃO) </t>
  </si>
  <si>
    <t xml:space="preserve">Item:   2. 13.                 </t>
  </si>
  <si>
    <t xml:space="preserve">Serviço:  DEMOLICAO DE REVESTIMENTO DE ARGAMASSA DE CAL E AREIA </t>
  </si>
  <si>
    <t xml:space="preserve">Item:   2. 14.                 </t>
  </si>
  <si>
    <t xml:space="preserve">Serviço:  DEMOLIÇÃO DAS INSTALAÇÕES ELÉTRICAS E AFINS C/ TRANSP. ATÉ CB. E CARGA </t>
  </si>
  <si>
    <t xml:space="preserve">88243 - AJUDANTE ESPECIALIZADO COM ENCARGOS COMPLEMENTARES </t>
  </si>
  <si>
    <t xml:space="preserve">88264 - ELETRICISTA COM ENCARGOS COMPLEMENTARES </t>
  </si>
  <si>
    <t xml:space="preserve">Item:   2. 15.                 </t>
  </si>
  <si>
    <t xml:space="preserve">Serviço:  LIMPEZA PISO CERÂMICO (LADRILHO HIDRAULICO PISO DO HALL DE ENTRADA) </t>
  </si>
  <si>
    <t xml:space="preserve">Item:   2. 16.                 </t>
  </si>
  <si>
    <t xml:space="preserve">Serviço:  LIMPEZA PISO EM PEDRA (ESCADA DA ENTRADA / SOLEIRAS / PEITORIL) - ESCADA EM PEDRA DE LIOZ) </t>
  </si>
  <si>
    <t xml:space="preserve">Item:   2. 17.                 </t>
  </si>
  <si>
    <t xml:space="preserve">IPHAN              </t>
  </si>
  <si>
    <t xml:space="preserve">Serviço:  RESTAURO DE ORNATO METÁLICO </t>
  </si>
  <si>
    <t xml:space="preserve">88630 - ARGAMASSA TRAÇO 1:4 (CIMENTO E AREIA MÉDIA), PREPARO MECÂNICO COM BETONEIRA 400 L. AF_08/2014 </t>
  </si>
  <si>
    <t xml:space="preserve">00131 - ADESIVO ESTRUTURAL A BASE DE RESINA EPOXI, BICOMPONENTE, PASTOSO (TIXOTROPICO) </t>
  </si>
  <si>
    <t xml:space="preserve">Item:   2. 18.                 </t>
  </si>
  <si>
    <t xml:space="preserve">08721/ORSE         </t>
  </si>
  <si>
    <t xml:space="preserve">Serviço:  REMOÇÃO DE VEGETAÇÃO INVASORA </t>
  </si>
  <si>
    <t xml:space="preserve">01100/ORSE - HERBICIDA ESTERILIZANTE DE SOLO (ROUNDUP OU SIMILAR) </t>
  </si>
  <si>
    <t xml:space="preserve">Item:   3.  1.                 </t>
  </si>
  <si>
    <t xml:space="preserve">Serviço:  CARGA E DESCARGA MECANIZADAS DE ENTULHO EM CAMINHAO BASCULANTE 6 M3 </t>
  </si>
  <si>
    <t xml:space="preserve">5631 - ESCAVADEIRA HIDRÁULICA SOBRE ESTEIRAS, CAÇAMBA 0,80 M3, PESO OPERACIONAL 17 T, POTENCIA BRUTA 111 HP - CHP DIURNO. AF_06/2014 </t>
  </si>
  <si>
    <t xml:space="preserve">5632 - ESCAVADEIRA HIDRÁULICA SOBRE ESTEIRAS, CAÇAMBA 0,80 M3, PESO OPERACIONAL 17 T, POTENCIA BRUTA 111 HP - CHI DIURNO. AF_06/2014 </t>
  </si>
  <si>
    <t xml:space="preserve">67826 - CAMINHÃO BASCULANTE 6 M3 TOCO, PESO BRUTO TOTAL 16.000 KG, CARGA ÚTIL MÁXIMA 11.130 KG, DISTÂNCIA ENTRE EIXOS 5,36 M, POTÊNCIA 185 CV, INCLUSIVE CAÇAMBA METÁLICA - CHP DIURNO. AF_06/2014 </t>
  </si>
  <si>
    <t xml:space="preserve">67827 - CAMINHÃO BASCULANTE 6 M3 TOCO, PESO BRUTO TOTAL 16.000 KG, CARGA ÚTIL MÁXIMA 11.130 KG, DISTÂNCIA ENTRE EIXOS 5,36 M, POTÊNCIA 185 CV, INCLUSIVE CAÇAMBA METÁLICA - CHI DIURNO. AF_06/2014 </t>
  </si>
  <si>
    <t xml:space="preserve">Item:   3.  2.                 </t>
  </si>
  <si>
    <t xml:space="preserve">Serviço:  TRANSPORTE COM CAMINHAO BASCULANTE 6 M3, RODOVIA PAVIMENTADA ( PARA DISTANCIAS SUPERIORES A 4 KM ) </t>
  </si>
  <si>
    <t xml:space="preserve">Unid: M³XKM </t>
  </si>
  <si>
    <t xml:space="preserve">Item:   4.  1.  1.             </t>
  </si>
  <si>
    <t xml:space="preserve">Serviço:  ESCAVACÃO MANUAL DE VALA EM LODO, DE 1,5 ATE 3M, EXCLUINDO ESGOTAMENTO/ESCORAMENTO. </t>
  </si>
  <si>
    <t xml:space="preserve">Item:   4.  1.  2.             </t>
  </si>
  <si>
    <t xml:space="preserve">Serviço:  PREPARO DE FUNDO DE VALA COM LARGURA MAIOR OU IGUAL A 1,5 M E MENOR QUE 2,5 M (ACERTO DO SOLO NATURAL) </t>
  </si>
  <si>
    <t xml:space="preserve">91533 - COMPACTADOR DE SOLOS DE PERCUSSÃO (SOQUETE) COM MOTOR A GASOLINA 4 TEMPOS, POTÊNCIA 4 CV - CHP DIURNO. AF_08/2015 </t>
  </si>
  <si>
    <t xml:space="preserve">91534 - COMPACTADOR DE SOLOS DE PERCUSSÃO (SOQUETE) COM MOTOR A GASOLINA 4 TEMPOS, POTÊNCIA 4 CV - CHI DIURNO. AF_08/2015 </t>
  </si>
  <si>
    <t xml:space="preserve">Item:   4.  1.  3.             </t>
  </si>
  <si>
    <t xml:space="preserve">Serviço:  REATERRO DE VALA COM COMPACTAÇÃO MANUAL </t>
  </si>
  <si>
    <t xml:space="preserve">Item:   5.  1.                 </t>
  </si>
  <si>
    <t xml:space="preserve">Serviço:  LASTRO DE CONCRETO MAGRO, APLICADO EM BLOCOS DE COROAMENTO OU SAPATAS </t>
  </si>
  <si>
    <t xml:space="preserve">Unid: M3    </t>
  </si>
  <si>
    <t xml:space="preserve">94968 - CONCRETO MAGRO PARA LASTRO, TRAÇO 1:4,5:4,5 (CIMENTO/ AREIA MÉDIA/ BRITA 1)  - PREPARO MECÂNICO COM BETONEIRA 600 L. AF_07/2016 </t>
  </si>
  <si>
    <t xml:space="preserve">Item:   5.  2.                 </t>
  </si>
  <si>
    <t xml:space="preserve">Serviço:  FABRICAÇÃO, MONTAGEM E DESMONTAGEM DE FORMA PARA SAPATA, EM MADEIRA SERRADA, E=25 MM, 2 UTILIZAÇÕES </t>
  </si>
  <si>
    <t xml:space="preserve">02692 - DESMOLDANTE PROTETOR PARA FORMAS DE MADEIRA, DE BASE OLEOSA EMULSIONADA EM AGUA </t>
  </si>
  <si>
    <t xml:space="preserve">04517 - SARRAFO DE MADEIRA NAO APARELHADA *2,5 X 7,5* CM (1 X 3 ") PINUS, MISTA OU EQUIVALENTE DA REGIAO </t>
  </si>
  <si>
    <t xml:space="preserve">05074 - PREGO DE ACO POLIDO COM CABECA 15 X 18 (1 1/2 X 13) </t>
  </si>
  <si>
    <t xml:space="preserve">05073 - PREGO DE ACO POLIDO COM CABECA 17 X 24 (2 1/4 X 11) </t>
  </si>
  <si>
    <t xml:space="preserve">06189 - TABUA DE MADEIRA NAO APARELHADA *2,5 X 30* CM, CEDRINHO OU EQUIVALENTE DA REGIAO </t>
  </si>
  <si>
    <t xml:space="preserve">40304 - PREGO DE ACO POLIDO COM CABECA DUPLA 17 X 27 (2 1/2 X 11) </t>
  </si>
  <si>
    <t xml:space="preserve">Item:   5.  3.                 </t>
  </si>
  <si>
    <t xml:space="preserve">Serviço:  ARMAÇÃO DE BLOCO, VIGA BALDRAME OU SAPATA UTILIZANDO AÇO CA-60 DE 4,2 MM - MONTAGEM </t>
  </si>
  <si>
    <t xml:space="preserve">Unid: KG    </t>
  </si>
  <si>
    <t xml:space="preserve">92799 - CORTE E DOBRA DE AÇO CA-60, DIÂMETRO DE 4,2 MM, UTILIZADO EM LAJE. AF_12/2015 </t>
  </si>
  <si>
    <t xml:space="preserve">88238 - AJUDANTE DE ARMADOR COM ENCARGOS COMPLEMENTARES </t>
  </si>
  <si>
    <t xml:space="preserve">88245 - ARMADOR COM ENCARGOS COMPLEMENTARES </t>
  </si>
  <si>
    <t xml:space="preserve">39017 - ESPACADOR / DISTANCIADOR CIRCULAR COM ENTRADA LATERAL, EM PLASTICO, PARA VERGALHAO *4,2 A 12,5* MM, COBRIMENTO 20 MM </t>
  </si>
  <si>
    <t xml:space="preserve">43132 - ARAME RECOZIDO 16 BWG, D = 1,60 MM (0,016 KG/M) OU 18 BWG, D = 1,25 MM (0,01 KG/M) </t>
  </si>
  <si>
    <t xml:space="preserve">Item:   5.  4.                 </t>
  </si>
  <si>
    <t xml:space="preserve">Serviço:  ARMAÇÃO DE BLOCO, VIGA BALDRAME OU SAPATA UTILIZANDO AÇO CA-50 DE 5,0 MM - MONTAGEM </t>
  </si>
  <si>
    <t xml:space="preserve">92791 - CORTE E DOBRA DE AÇO CA-60, DIÂMETRO DE 5,0 MM, UTILIZADO EM ESTRUTURAS DIVERSAS, EXCETO LAJES. AF_12/2015 </t>
  </si>
  <si>
    <t xml:space="preserve">Item:   5.  5.                 </t>
  </si>
  <si>
    <t xml:space="preserve">Serviço:  ARMAÇÃO DE BLOCO, VIGA BALDRAME OU SAPATA UTILIZANDO AÇO CA-50 DE 6,3 MM - MONTAGEM </t>
  </si>
  <si>
    <t xml:space="preserve">92792 - CORTE E DOBRA DE AÇO CA-50, DIÂMETRO DE 6,3 MM, UTILIZADO EM ESTRUTURAS DIVERSAS, EXCETO LAJES. AF_12/2015 </t>
  </si>
  <si>
    <t xml:space="preserve">Item:   5.  6.                 </t>
  </si>
  <si>
    <t xml:space="preserve">Serviço:  ARMAÇÃO DE BLOCO, VIGA BALDRAME OU SAPATA UTILIZANDO AÇO CA-50 DE 8 MM - FORNECIMENTO E MONTAGEM </t>
  </si>
  <si>
    <t xml:space="preserve">92793 - CORTE E DOBRA DE AÇO CA-50, DIÂMETRO DE 8,0 MM, UTILIZADO EM ESTRUTURAS DIVERSAS, EXCETO LAJES. AF_12/2015 </t>
  </si>
  <si>
    <t xml:space="preserve">Item:   5.  7.                 </t>
  </si>
  <si>
    <t xml:space="preserve">Serviço:  ARMAÇÃO DE BLOCO, VIGA BALDRAME OU SAPATA UTILIZANDO AÇO CA-50 DE 10 MM - FORNECIMENTO E MONTAGEM </t>
  </si>
  <si>
    <t xml:space="preserve">92794 - CORTE E DOBRA DE AÇO CA-50, DIÂMETRO DE 10,0 MM, UTILIZADO EM ESTRUTURAS DIVERSAS, EXCETO LAJES. AF_12/2015 </t>
  </si>
  <si>
    <t xml:space="preserve">Item:   5.  8.                 </t>
  </si>
  <si>
    <t xml:space="preserve">Serviço:  ARMAÇÃO DE BLOCO, VIGA BALDRAME OU SAPATA UTILIZANDO AÇO CA-50 DE 12,5 MM - FORNECIMENTO E MONTAGEM </t>
  </si>
  <si>
    <t xml:space="preserve">92795 - CORTE E DOBRA DE AÇO CA-50, DIÂMETRO DE 12,5 MM, UTILIZADO EM ESTRUTURAS DIVERSAS, EXCETO LAJES. AF_12/2015 </t>
  </si>
  <si>
    <t xml:space="preserve">Item:   5.  9.                 </t>
  </si>
  <si>
    <t xml:space="preserve">Serviço:  ARMAÇÃO DE BLOCO, VIGA BALDRAME OU SAPATA UTILIZANDO AÇO CA-50 DE 16,0 MM - FORNECIMENTO E MONTAGEM </t>
  </si>
  <si>
    <t xml:space="preserve">92796 - CORTE E DOBRA DE AÇO CA-50, DIÂMETRO DE 16,0 MM, UTILIZADO EM ESTRUTURAS DIVERSAS, EXCETO LAJES. AF_12/2015 </t>
  </si>
  <si>
    <t xml:space="preserve">Item:   5. 10.                 </t>
  </si>
  <si>
    <t xml:space="preserve">Serviço:  ARMAÇÃO DE BLOCO, VIGA BALDRAME OU SAPATA UTILIZANDO AÇO CA-50 DE 20 MM - FORNECIMENTO E MONTAGEM </t>
  </si>
  <si>
    <t xml:space="preserve">92797 - CORTE E DOBRA DE AÇO CA-50, DIÂMETRO DE 20,0 MM, UTILIZADO EM ESTRUTURAS DIVERSAS, EXCETO LAJES. AF_12/2015 </t>
  </si>
  <si>
    <t xml:space="preserve">Item:   5. 11.                 </t>
  </si>
  <si>
    <t xml:space="preserve">Serviço:  CONCRETAGEM DE SAPATAS, FCK 30 MPA, COM USO DE JERICA LANÇAMENTO, ADENSAMENTO E ACABAMENTO </t>
  </si>
  <si>
    <t xml:space="preserve">94972 - CONCRETO FCK = 30MPA, TRAÇO 1:2,1:2,5 (CIMENTO/ AREIA MÉDIA/ BRITA 1)  - PREPARO MECÂNICO COM BETONEIRA 600 L. AF_07/2016 </t>
  </si>
  <si>
    <t xml:space="preserve">90586 - VIBRADOR DE IMERSÃO, DIÂMETRO DE PONTEIRA 45MM, MOTOR ELÉTRICO TRIFÁSICO POTÊNCIA DE 2 CV - CHP DIURNO. AF_06/2015 </t>
  </si>
  <si>
    <t xml:space="preserve">90587 - VIBRADOR DE IMERSÃO, DIÂMETRO DE PONTEIRA 45MM, MOTOR ELÉTRICO TRIFÁSICO POTÊNCIA DE 2 CV - CHI DIURNO. AF_06/2015 </t>
  </si>
  <si>
    <t xml:space="preserve">Item:   5. 12.                 </t>
  </si>
  <si>
    <t xml:space="preserve">Serviço:  IMPERMEABILIZAÇÃO DE SUPERFÍCIE COM EMULSÃO ASFÁLTICA, 2 DEMÃOS (ESTRUTURAS ENTERRADAS) </t>
  </si>
  <si>
    <t xml:space="preserve">88270 - IMPERMEABILIZADOR COM ENCARGOS COMPLEMENTARES </t>
  </si>
  <si>
    <t xml:space="preserve">00626 - MANTA LIQUIDA DE BASE ASFALTICA MODIFICADA COM A ADICAO DE ELASTOMEROS DILUIDOS EM SOLVENTE ORGANICO, APLICACAO A FRIO (MEMBRANA IMPERMEABILIZANTE ASFASTICA) </t>
  </si>
  <si>
    <t xml:space="preserve">Item:   6.  1.                 </t>
  </si>
  <si>
    <t xml:space="preserve">Serviço:  MONTAGEM E DESMONTAGEM DE FÔRMA DE VIGA, ESCORAMENTO METÁLICO, PÉ-DIREITO SIMPLES, EM CHAPA DE MADEIRA PLASTIFICADA. </t>
  </si>
  <si>
    <t xml:space="preserve">10749 - LOCACAO DE ESCORA METALICA TELESCOPICA, COM ALTURA REGULAVEL DE *1,80* A *3,20* M, COM CAPACIDADE DE CARGA DE NO MINIMO 1000 KGF (10 KN), INCLUSO TRIPE E FORCADO </t>
  </si>
  <si>
    <t xml:space="preserve">40287 - LOCACAO DE BARRA DE ANCORAGEM DE 0,80 A 1,20 M DE EXTENSAO, COM ROSCA DE 5/8", INCLUINDO PORCA E FLANGE </t>
  </si>
  <si>
    <t xml:space="preserve">40339 - LOCACAO DE CRUZETA PARA ESCORA METALICA </t>
  </si>
  <si>
    <t xml:space="preserve">92266 - FABRICAÇÃO DE FÔRMA PARA VIGAS, EM CHAPA DE MADEIRA COMPENSADA PLASTIFICADA, E = 18 MM. AF_12/2015 </t>
  </si>
  <si>
    <t xml:space="preserve">04491 - PONTALETE DE MADEIRA NAO APARELHADA *7,5 X 7,5* CM (3 X 3 ") PINUS, MISTA OU EQUIVALENTE DA REGIAO </t>
  </si>
  <si>
    <t xml:space="preserve">40275 - LOCACAO DE VIGA SANDUICHE METALICA VAZADA PARA TRAVAMENTO DE PILARES, ALTURA DE *8* CM, LARGURA DE *6* CM E EXTENSAO DE 2 M </t>
  </si>
  <si>
    <t xml:space="preserve">Item:   6.  2.                 </t>
  </si>
  <si>
    <t xml:space="preserve">Serviço:  MONTAGEM E DESMONTAGEM DE FÔRMA DE VIGA, ESCORAMENTO COM GARFO DE MADEIRA, PÉ-DIREITO DUPLO, EM CHAPA DE MADEIRA PLASTIFICADA. </t>
  </si>
  <si>
    <t xml:space="preserve">40291 - LOCACAO DE TORRE METALICA COMPLETA PARA UMA CARGA DE 8 TF (80 KN)  E PE DIREITO DE 6 M, INCLUINDO MODULOS , DIAGONAIS, SAPATAS E FORCADOS </t>
  </si>
  <si>
    <t xml:space="preserve">Item:   6.  3.                 </t>
  </si>
  <si>
    <t xml:space="preserve">Serviço:  ACO CA-50 6,3MM PARA LAJE DE PISO </t>
  </si>
  <si>
    <t xml:space="preserve">Item:   6.  4.                 </t>
  </si>
  <si>
    <t xml:space="preserve">Serviço:  MONTAGEM E DESMONTAGEM DE FORMA DE LAJE MACIÇA COM ÁREA MÉDIA MAIOR QUE 20 M², PÉ-DIREITO SIMPLES, EM CHAPA DE MADEIRA COMPENSADA RESINADA, 2 UTILIZAÇÕES, ESCORAMENTO METÁLICO </t>
  </si>
  <si>
    <t xml:space="preserve">92267 - FABRICAÇÃO DE FÔRMA PARA LAJES, EM CHAPA DE MADEIRA COMPENSADA RESINADA, E = 17 MM. AF_12/2015 </t>
  </si>
  <si>
    <t xml:space="preserve">40270 - VIGA DE ESCORAMAENTO H20, DE MADEIRA, PESO DE 5,00 A 5,20 KG/M, COM EXTREMIDADES PLASTICAS </t>
  </si>
  <si>
    <t xml:space="preserve">Item:   6.  6.                 </t>
  </si>
  <si>
    <t xml:space="preserve">Serviço:  MONTAGEM E DESMONTAGEM DE FORMA DE PILARES RETANGULARES E ESTRUTURAS SIMILARES COM ÁREA MÉDIA DAS SEÇÕES MAIOR DO QUE 0,25 M², PÉ-DIREITO SIMPLES, EM CHAPA DE MADEIRA COMPENSADA RESINADA, 2 UTILIZAÇÕES </t>
  </si>
  <si>
    <t xml:space="preserve">40271 - LOCACAO DE APRUMADOR METALICO DE PILAR, COM ALTURA E ANGULO REGULAVEIS, EXTENSAO DE *1,50* A *2,80* M </t>
  </si>
  <si>
    <t xml:space="preserve">92263 - FABRICAÇÃO DE FÔRMA PARA PILARES E ESTRUTURAS SIMILARES, EM CHAPA DE MADEIRA COMPENSADA RESINADA, E = 17 MM. AF_12/2015 </t>
  </si>
  <si>
    <t xml:space="preserve">Item:   6.  7.                 </t>
  </si>
  <si>
    <t xml:space="preserve">Serviço:  MONTAGEM E DESMONTAGEM DE FORMA DE PILARES RETANGULARES E ESTRUTURAS SIMILARES COM ÁREA MÉDIA DAS SEÇÕES MAIOR DO QUE 0,25 M², PÉ-DIREITO DUPLO, EM CHAPA DE MADEIRA COMPENSADA RESINADA, 2 UTILIZAÇÕES </t>
  </si>
  <si>
    <t xml:space="preserve">Item:   6.  9.                 </t>
  </si>
  <si>
    <t xml:space="preserve">Serviço:  ARMAÇÃO DE PILAR OU VIGA DE UMA ESTRUTURA CONVENCIONAL DE CONCRETO ARMADO EM UMA EDIFICAÇÃO TÉRREA OU SOBRADO UTILIZANDO AÇO CA-60 DE 5,0 MM - MONTAGEM </t>
  </si>
  <si>
    <t xml:space="preserve">Item:   6. 10.                 </t>
  </si>
  <si>
    <t xml:space="preserve">Serviço:  ARMAÇÃO DE PILAR OU VIGA DE UMA ESTRUTURA CONVENCIONAL DE CONCRETO ARMADO EM UMA EDIFICAÇÃO TÉRREA OU SOBRADO UTILIZANDO AÇO CA-50 DE 6,3 MM - MONTAGEM </t>
  </si>
  <si>
    <t xml:space="preserve">Item:   6. 11.                 </t>
  </si>
  <si>
    <t xml:space="preserve">Serviço:  ARMAÇÃO DE PILAR OU VIGA DE UMA ESTRUTURA CONVENCIONAL DE CONCRETO ARMADO EM UMA EDIFICAÇÃO TÉRREA OU SOBRADO UTILIZANDO AÇO CA-50 DE 8,0 MM - MONTAGEM </t>
  </si>
  <si>
    <t xml:space="preserve">Item:   6. 12.                 </t>
  </si>
  <si>
    <t xml:space="preserve">Serviço:  ARMAÇÃO DE PILAR OU VIGA DE UMA ESTRUTURA CONVENCIONAL DE CONCRETO ARMADO EM UMA EDIFICAÇÃO TÉRREA OU SOBRADO UTILIZANDO AÇO CA-50 DE 10,0 MM - MONTAGEM </t>
  </si>
  <si>
    <t xml:space="preserve">Item:   6. 13.                 </t>
  </si>
  <si>
    <t xml:space="preserve">Serviço:  ARMAÇÃO DE PILAR OU VIGA DE UMA ESTRUTURA CONVENCIONAL DE CONCRETO ARMADO EM UMA EDIFICAÇÃO TÉRREA OU SOBRADO UTILIZANDO AÇO CA-50 DE 12,5 MM - MONTAGEM </t>
  </si>
  <si>
    <t xml:space="preserve">Item:   6. 14.                 </t>
  </si>
  <si>
    <t xml:space="preserve">Serviço:  ARMAÇÃO DE PILAR OU VIGA DE UMA ESTRUTURA CONVENCIONAL DE CONCRETO ARMADO EM UMA EDIFICAÇÃO TÉRREA OU SOBRADO UTILIZANDO AÇO CA-50 DE 16,0 MM - MONTAGEM </t>
  </si>
  <si>
    <t xml:space="preserve">Item:   6. 15.                 </t>
  </si>
  <si>
    <t xml:space="preserve">Serviço:  ARMAÇÃO DE PILAR OU VIGA DE UMA ESTRUTURA CONVENCIONAL DE CONCRETO ARMADO EM UMA EDIFICAÇÃO TÉRREA OU SOBRADO UTILIZANDO AÇO CA-50 DE 20,0 MM - MONTAGEM </t>
  </si>
  <si>
    <t xml:space="preserve">Item:   6. 17.                 </t>
  </si>
  <si>
    <t xml:space="preserve">Serviço:  ARMAÇÃO DE LAJE DE UMA ESTRUTURA CONVENCIONAL DE CONCRETO ARMADO EM UMA EDIFICAÇÃO TÉRREA OU SOBRADO UTILIZANDO AÇO CA-60 DE 5,0 MM - MONTAGEM </t>
  </si>
  <si>
    <t xml:space="preserve">92800 - CORTE E DOBRA DE AÇO CA-60, DIÂMETRO DE 5,0 MM, UTILIZADO EM LAJE. AF_12/2015 </t>
  </si>
  <si>
    <t xml:space="preserve">Item:   6. 18.                 </t>
  </si>
  <si>
    <t xml:space="preserve">Serviço:  ARMAÇÃO DE LAJE DE UMA ESTRUTURA CONVENCIONAL DE CONCRETO ARMADO EM UMA EDIFICAÇÃO TÉRREA OU SOBRADO UTILIZANDO AÇO CA-50 DE 6,3 MM - MONTAGEM </t>
  </si>
  <si>
    <t xml:space="preserve">92801 - CORTE E DOBRA DE AÇO CA-50, DIÂMETRO DE 6,3 MM, UTILIZADO EM LAJE. AF_12/2015 </t>
  </si>
  <si>
    <t xml:space="preserve">Item:   6. 19.                 </t>
  </si>
  <si>
    <t xml:space="preserve">Serviço:  ARMAÇÃO DE LAJE DE UMA ESTRUTURA CONVENCIONAL DE CONCRETO ARMADO EM UMA EDIFICAÇÃO TÉRREA OU SOBRADO UTILIZANDO AÇO CA-50 DE 8,0 MM - MONTAGEM </t>
  </si>
  <si>
    <t xml:space="preserve">92802 - CORTE E DOBRA DE AÇO CA-50, DIÂMETRO DE 8,0 MM, UTILIZADO EM LAJE. AF_12/2015 </t>
  </si>
  <si>
    <t xml:space="preserve">Item:   6. 20.                 </t>
  </si>
  <si>
    <t xml:space="preserve">Serviço:  ARMAÇÃO DE LAJE DE UMA ESTRUTURA CONVENCIONAL DE CONCRETO ARMADO EM UMA EDIFICAÇÃO TÉRREA OU SOBRADO UTILIZANDO AÇO CA-50 DE 10,0 MM - MONTAGEM </t>
  </si>
  <si>
    <t xml:space="preserve">92803 - CORTE E DOBRA DE AÇO CA-50, DIÂMETRO DE 10,0 MM, UTILIZADO EM LAJE. AF_12/2015 </t>
  </si>
  <si>
    <t xml:space="preserve">Item:   6. 21.                 </t>
  </si>
  <si>
    <t xml:space="preserve">Serviço:  ARMAÇÃO DE LAJE DE UMA ESTRUTURA CONVENCIONAL DE CONCRETO ARMADO EM UMA EDIFICAÇÃO TÉRREA OU SOBRADO UTILIZANDO AÇO CA-50 DE 12,5 MM - MONTAGEM </t>
  </si>
  <si>
    <t xml:space="preserve">92804 - CORTE E DOBRA DE AÇO CA-50, DIÂMETRO DE 12,5 MM, UTILIZADO EM LAJE. AF_12/2015 </t>
  </si>
  <si>
    <t xml:space="preserve">Item:   6. 22.                 </t>
  </si>
  <si>
    <t xml:space="preserve">BASE 103672        </t>
  </si>
  <si>
    <t xml:space="preserve">Serviço:  CONCRETAGEM DE PILARES, FCK = 30 MPA, COM USO DE BOMBA - LANÇAMENTO, ADENSAMENTO E ACABAMENTO. AF_02/2022 </t>
  </si>
  <si>
    <t xml:space="preserve">01525 - CONCRETO USINADO BOMBEAVEL, CLASSE DE RESISTENCIA C30, COM BRITA 0 E 1, SLUMP = 100 +/- 20 MM, INCLUI SERVICO DE BOMBEAMENTO (NBR 8953) </t>
  </si>
  <si>
    <t xml:space="preserve">Item:   6. 23.                 </t>
  </si>
  <si>
    <t xml:space="preserve">BASE 103675        </t>
  </si>
  <si>
    <t xml:space="preserve">Serviço:  CONCRETAGEM DE VIGAS E LAJES, FCK=30 MPA, PARA LAJES MACIÇAS OU NERVURADAS COM USO DE BOMBA - LANÇAMENTO, ADENSAMENTO E ACABAMENTO. AF_02/2022 </t>
  </si>
  <si>
    <t xml:space="preserve">Item:   7.  1.  1.             </t>
  </si>
  <si>
    <t xml:space="preserve">Serviço:  ALVENARIA DE VEDAÇÃO DE BLOCOS CERÂMICOS FURADOS NA VERTICAL DE 9X19X39CM (ESPESSURA 9 CM) DE PAREDES COM ÁREA LÍQUIDA MAIOR OU IGUAL A 6 M² COM VÃOS E ARGAMASSA DE ASSENTAMENTO COM PREPARO MANUAL. FORNECIMENTO E APLICAÇÃO </t>
  </si>
  <si>
    <t xml:space="preserve">87292 - ARGAMASSA TRAÇO 1:2:8 (EM VOLUME DE CIMENTO, CAL E AREIA MÉDIA ÚMIDA) PARA EMBOÇO/MASSA ÚNICA/ASSENTAMENTO DE ALVENARIA DE VEDAÇÃO, PREPARO MECÂNICO COM BETONEIRA 400 L. AF_08/2019 </t>
  </si>
  <si>
    <t xml:space="preserve">34557 - TELA DE ACO SOLDADA GALVANIZADA/ZINCADA PARA ALVENARIA, FIO D = *1,20 A 1,70* MM, MALHA 15 X 15 MM, (C X L) *50 X 7,5* CM </t>
  </si>
  <si>
    <t xml:space="preserve">37592 - BLOCO CERAMICO DE VEDACAO COM FUROS NA VERTICAL, 9 X 19 X 39 CM - 4,5 MPA (NBR 15270) </t>
  </si>
  <si>
    <t xml:space="preserve">37395 - PINO DE ACO COM FURO, HASTE = 27 MM (ACAO DIRETA) </t>
  </si>
  <si>
    <t xml:space="preserve">CENTO </t>
  </si>
  <si>
    <t xml:space="preserve">Item:   7.  1.  2.             </t>
  </si>
  <si>
    <t xml:space="preserve">Serviço:  VERGA MOLDADA IN LOCO EM CONCRETO PARA JANELAS COM MAIS DE 1,5 M DE VÃO. AF_03/2016 </t>
  </si>
  <si>
    <t xml:space="preserve">92270 - FABRICAÇÃO DE FÔRMA PARA VIGAS, COM MADEIRA SERRADA, E = 25 MM. AF_12/2015 </t>
  </si>
  <si>
    <t xml:space="preserve">94970 - CONCRETO FCK = 20MPA, TRAÇO 1:2,7:3 (CIMENTO/ AREIA MÉDIA/ BRITA 1)  - PREPARO MECÂNICO COM BETONEIRA 600 L. AF_07/2016 </t>
  </si>
  <si>
    <t xml:space="preserve">Item:   7.  1.  3.             </t>
  </si>
  <si>
    <t xml:space="preserve">Serviço:  VERGA MOLDADA IN LOCO EM CONCRETO PARA PORTAS COM ATÉ 1,5 M DE VÃO </t>
  </si>
  <si>
    <t xml:space="preserve">Item:   7.  1.  4.             </t>
  </si>
  <si>
    <t xml:space="preserve">00091/ORSE         </t>
  </si>
  <si>
    <t xml:space="preserve">Serviço:  ALVENARIA DE PEDRA ARGAMASSADA </t>
  </si>
  <si>
    <t xml:space="preserve">00370 - AREIA MEDIA - POSTO JAZIDA/FORNECEDOR (RETIRADO NA JAZIDA, SEM TRANSPORTE) </t>
  </si>
  <si>
    <t xml:space="preserve">01379 - CIMENTO PORTLAND COMPOSTO CP II-32 </t>
  </si>
  <si>
    <t xml:space="preserve">04730 - PEDRA DE MAO OU PEDRA RACHAO PARA ARRIMO/FUNDACAO (POSTO PEDREIRA/FORNECEDOR, SEM FRETE) </t>
  </si>
  <si>
    <t xml:space="preserve">Item:   7.  2.  1.             </t>
  </si>
  <si>
    <t xml:space="preserve">IPHAN -A02         </t>
  </si>
  <si>
    <t xml:space="preserve">Serviço:  EXPOSIÇÃO ALVENARIA HISTÓRICA </t>
  </si>
  <si>
    <t xml:space="preserve">88310 - PINTOR COM ENCARGOS COMPLEMENTARES </t>
  </si>
  <si>
    <t xml:space="preserve">07353 - RESINA ACRILICA BASE AGUA - COR BRANCA </t>
  </si>
  <si>
    <t xml:space="preserve">10506 - VIDRO TEMPERADO INCOLOR E = 8 MM, SEM COLOCACAO </t>
  </si>
  <si>
    <t xml:space="preserve">IPHAN - PROLONGADOR AÇO INOX 2,5 X 2,5CM </t>
  </si>
  <si>
    <t xml:space="preserve">Item:   7.  2.  2.             </t>
  </si>
  <si>
    <t xml:space="preserve">Serviço:  DIVISÓRIA EM GRANITO CINZA - INCL. FERRAG. DE FIXAÇÃO - ESP: 3,5CM - H: 2,20M </t>
  </si>
  <si>
    <t xml:space="preserve">88274 - MARMORISTA/GRANITEIRO COM ENCARGOS COMPLEMENTARES </t>
  </si>
  <si>
    <t xml:space="preserve">37596 - ARGAMASSA COLANTE TIPO ACIII E </t>
  </si>
  <si>
    <t xml:space="preserve">44476 - DIVISORIA EM GRANITO, COM DUAS FACES POLIDAS, TIPO ANDORINHA/ QUARTZ/ CASTELO/ CORUMBA OU OUTROS EQUIVALENTES DA REGIAO, E=  *3,0*  CM </t>
  </si>
  <si>
    <t xml:space="preserve">Item:   7.  2.  3.             </t>
  </si>
  <si>
    <t xml:space="preserve">Serviço:  SHAFT EM GESSO ACARTONADO (DRYWALL), PARA USO INTERNO, COM UMA FACES SIMPLES E ESTRUTURA METÁLICA COM GUIAS SIMPLES. FORNECIMENTO E COLOCAÇÃO </t>
  </si>
  <si>
    <t xml:space="preserve">37586 - PINO DE ACO COM ARRUELA CONICA, DIAMETRO ARRUELA = *23* MM E COMP HASTE = *27* MM (ACAO INDIRETA) </t>
  </si>
  <si>
    <t xml:space="preserve">39413 - CHAPA DE GESSO ACARTONADO, STANDARD (ST), COR BRANCA, E = 12,5 MM, 1200 X 2400 MM (L X C) </t>
  </si>
  <si>
    <t xml:space="preserve">39431 - FITA DE PAPEL MICROPERFURADO, 50 X 150 MM, PARA TRATAMENTO DE JUNTAS DE CHAPA DE GESSO PARA DRYWALL </t>
  </si>
  <si>
    <t xml:space="preserve">39432 - FITA DE PAPEL REFORCADA COM LAMINA DE METAL PARA REFORCO DE CANTOS DE CHAPA DE GESSO PARA DRYWALL </t>
  </si>
  <si>
    <t xml:space="preserve">39434 - MASSA DE REJUNTE EM PO PARA DRYWALL, A BASE DE GESSO, SECAGEM RAPIDA, PARA TRATAMENTO DE JUNTAS DE CHAPA DE GESSO (COM ADICAO DE AGUA) </t>
  </si>
  <si>
    <t xml:space="preserve">39435 - PARAFUSO DRY WALL, EM ACO FOSFATIZADO, CABECA TROMBETA E PONTA AGULHA (TA), COMPRIMENTO 25 MM </t>
  </si>
  <si>
    <t xml:space="preserve">39443 - PARAFUSO DRY WALL, EM ACO ZINCADO, CABECA LENTILHA E PONTA BROCA (LB), LARGURA 4,2 MM, COMPRIMENTO 13 MM </t>
  </si>
  <si>
    <t xml:space="preserve">39419 - PERFIL GUIA, FORMATO U, EM ACO ZINCADO, PARA ESTRUTURA PAREDE DRYWALL, E = 0,5 MM, 70 X 3000 MM (L X C) </t>
  </si>
  <si>
    <t xml:space="preserve">39422 - PERFIL MONTANTE, FORMATO C, EM ACO ZINCADO, PARA ESTRUTURA PAREDE DRYWALL, E = 0,5 MM, 70 X 3000 MM (L X C) </t>
  </si>
  <si>
    <t xml:space="preserve">Item:   7.  2.  4.             </t>
  </si>
  <si>
    <t xml:space="preserve">Serviço:  PAREDE COM PLACAS DE GESSO ACARTONADO (DRYWALL), PARA USO INTERNO, COM DUAS FACES SIMPLES E ESTRUTURA METÁLICA COM GUIAS SIMPLES, COM VÃOS. FORNECIMENTO E COLOCAÇÃO </t>
  </si>
  <si>
    <t xml:space="preserve">Item:   7.  2.  5.             </t>
  </si>
  <si>
    <t xml:space="preserve">07704/ORSE         </t>
  </si>
  <si>
    <t xml:space="preserve">Serviço:  FORNECIMENTO E INSTALAÇÃO DE ISOLAMENTO COM LÃ DE ROCHA EM PAREDES DRYWALL. </t>
  </si>
  <si>
    <t xml:space="preserve">07265/ORSE - MANTA EM LÃ DE ROCHA DE 25MM - </t>
  </si>
  <si>
    <t xml:space="preserve">Item:   7.  2.  6.             </t>
  </si>
  <si>
    <t xml:space="preserve">BASE 96359         </t>
  </si>
  <si>
    <t xml:space="preserve">Serviço:  PAREDE DE GESSO ACARTONADO INTERNA RU, P/ LOCAL ÚMIDO, E = 12,5CM - FORNECIMENTO E INSTALAÇÃO </t>
  </si>
  <si>
    <t xml:space="preserve">39417 - CHAPA DE GESSO ACARTONADO, RESISTENTE A UMIDADE (RU), COR VERDE, E = 12,5 MM, 1200 X 2400 MM (L X C) </t>
  </si>
  <si>
    <t xml:space="preserve">Item:   7.  2.  7.             </t>
  </si>
  <si>
    <t xml:space="preserve">Serviço:  VIDRO TEMPERADO INCOLOR - 10MM COM FERRAGENS - PAINEL FIXO </t>
  </si>
  <si>
    <t xml:space="preserve">88325 - VIDRACEIRO COM ENCARGOS COMPLEMENTARES </t>
  </si>
  <si>
    <t xml:space="preserve">11950 - BUCHA DE NYLON SEM ABA S6, COM PARAFUSO DE 4,20 X 40 MM EM ACO ZINCADO COM ROSCA SOBERBA, CABECA CHATA E FENDA PHILLIPS </t>
  </si>
  <si>
    <t xml:space="preserve">10507 - VIDRO TEMPERADO INCOLOR E = 10 MM, SEM COLOCACAO </t>
  </si>
  <si>
    <t xml:space="preserve">34360 - PERFIL DE ALUMINIO ANODIZADO </t>
  </si>
  <si>
    <t xml:space="preserve">39961 - SILICONE ACETICO USO GERAL INCOLOR 280 G </t>
  </si>
  <si>
    <t xml:space="preserve">Item:   7.  2.  8.             </t>
  </si>
  <si>
    <t xml:space="preserve">BASE 102184        </t>
  </si>
  <si>
    <t xml:space="preserve">Serviço:  PORTA EM VIDRO TEMPERADO 10MM, (0,80M X 2,10M) INCOLOR, INCLUSIVE FERRAGENS DE FIXAÇÃO E INSTALAÇÃO, COM PUXADOR E MOLA AÉREA. </t>
  </si>
  <si>
    <t xml:space="preserve">Unid: UNID. </t>
  </si>
  <si>
    <t xml:space="preserve">03104 - JOGO DE FERRAGENS CROMADAS P/ PORTA DE VIDRO TEMPERADO, UMA FOLHA COMPOSTA: DOBRADICA SUPERIOR (101) E INFERIOR (103),TRINCO (502), FECHADURA (520),CONTRA FECHADURA (531),COM CAPUCHINHO </t>
  </si>
  <si>
    <t xml:space="preserve">CJ    </t>
  </si>
  <si>
    <t xml:space="preserve">11499 - MOLA HIDRAULICA DE PISO P/ VIDRO TEMPERADO 10MM </t>
  </si>
  <si>
    <t xml:space="preserve">05031 - VIDRO TEMPERADO INCOLOR PARA PORTA DE ABRIR, E = 10 MM (SEM FERRAGENS E SEM COLOCACAO) </t>
  </si>
  <si>
    <t xml:space="preserve">43601 - PUXADOR TUBULAR RETO SIMPLES, EM ALUMINIO CROMADO, COM COMPRIMENTO DE APROX 400 MM E DIAMETRO DE 25 MM </t>
  </si>
  <si>
    <t xml:space="preserve">Item:   8.  1.  1.             </t>
  </si>
  <si>
    <t xml:space="preserve">00208/ORSE         </t>
  </si>
  <si>
    <t xml:space="preserve">Serviço:  IMUNIZACAO DE MADEIRAMENTO PARA COBERTURA UTILIZANDO CUPINICIDA INCOLOR </t>
  </si>
  <si>
    <t xml:space="preserve">01114/ORSE - IMUNIZANTE INCOLOR PENETROL CUPIM (VEDACIT) P/ MADEIRAS APARELHADAS, OU SIMILAR </t>
  </si>
  <si>
    <t xml:space="preserve">Item:   8.  1.  2.             </t>
  </si>
  <si>
    <t xml:space="preserve">Serviço:  TRAMA DE MADEIRA COMPOSTA POR RIPAS, CAIBROS E TERÇAS PARA TELHADOS DE MAIS QUE 2 ÁGUAS PARA TELHA CERÂMICA CAPA-CANAL. AF_12/2015 </t>
  </si>
  <si>
    <t xml:space="preserve">93281 - GUINCHO ELÉTRICO DE COLUNA, CAPACIDADE 400 KG, COM MOTO FREIO, MOTOR TRIFÁSICO DE 1,25 CV - CHP DIURNO. AF_03/2016 </t>
  </si>
  <si>
    <t xml:space="preserve">93282 - GUINCHO ELÉTRICO DE COLUNA, CAPACIDADE 400 KG, COM MOTO FREIO, MOTOR TRIFÁSICO DE 1,25 CV - CHI DIURNO. AF_03/2016 </t>
  </si>
  <si>
    <t xml:space="preserve">04408 - RIPA DE MADEIRA NAO APARELHADA *1,5 X 5* CM, MACARANDUBA, ANGELIM OU EQUIVALENTE DA REGIAO </t>
  </si>
  <si>
    <t xml:space="preserve">04430 - CAIBRO DE MADEIRA NAO APARELHADA *5 X 6* CM, MACARANDUBA, ANGELIM OU EQUIVALENTE DA REGIAO </t>
  </si>
  <si>
    <t xml:space="preserve">04425 - VIGA DE MADEIRA NAO APARELHADA 6 X 12 CM, MACARANDUBA, ANGELIM OU EQUIVALENTE DA REGIAO </t>
  </si>
  <si>
    <t xml:space="preserve">20247 - PREGO DE ACO POLIDO COM CABECA 15 X 15 (1 1/4 X 13) </t>
  </si>
  <si>
    <t xml:space="preserve">39027 - PREGO DE ACO POLIDO COM CABECA 19  X 36 (3 1/4  X  9) </t>
  </si>
  <si>
    <t xml:space="preserve">40568 - PREGO DE ACO POLIDO COM CABECA 22 X 48 (4 1/4 X 5) </t>
  </si>
  <si>
    <t xml:space="preserve">Item:   8.  1.  3.             </t>
  </si>
  <si>
    <t xml:space="preserve">BASE 12842/ORSE    </t>
  </si>
  <si>
    <t xml:space="preserve">Serviço:  SUBCOBERTURA COM CHAPA GALVANIZADA # 22 - 1,20M - 6,08KG/M² TRANSPORTE VERTICAL. MOD: 1,20M X 3,25M - 45PÇ - </t>
  </si>
  <si>
    <t xml:space="preserve">11049 - CHAPA DE ACO GALVANIZADA BITOLA GSG 22, E = 0,80 MM (6,40 KG/M2) </t>
  </si>
  <si>
    <t xml:space="preserve">Item:   8.  1.  4.             </t>
  </si>
  <si>
    <t xml:space="preserve">Serviço:  FITA TIPO " FIXADOR DE MANTA" </t>
  </si>
  <si>
    <t xml:space="preserve">42529 - FITA ADESIVA ALUMINIZADA, PARA INSTALACAO DE MANTAS DE SUBCOBERTURA,  L = *5* CM </t>
  </si>
  <si>
    <t xml:space="preserve">Item:   8.  1.  5.             </t>
  </si>
  <si>
    <t xml:space="preserve">Serviço:  FITA IMPERMEÁVEL AUTOADESIVA PARA VEDAÇÃO EM TELHAS, CALHAS E RUFOS 15CM. </t>
  </si>
  <si>
    <t xml:space="preserve">39701 - FITA ADESIVA ASFALTICA ALUMINIZADA MULTIUSO, L = 10 CM, ROLO DE 10 M </t>
  </si>
  <si>
    <t xml:space="preserve">Item:   8.  1.  6.             </t>
  </si>
  <si>
    <t xml:space="preserve">00278/ORSE         </t>
  </si>
  <si>
    <t xml:space="preserve">Serviço:  LAVAGEM DE TELHAS CERÂMICAS </t>
  </si>
  <si>
    <t xml:space="preserve">Item:   8.  1.  7.             </t>
  </si>
  <si>
    <t xml:space="preserve">IPHAN CPU-127      </t>
  </si>
  <si>
    <t xml:space="preserve">Serviço:  APLICAÇÃO DE RESINA EM TELHAS CERÂMICAS </t>
  </si>
  <si>
    <t xml:space="preserve">100301 - AJUDANTE DE PINTOR COM ENCARGOS COMPLEMENTARES </t>
  </si>
  <si>
    <t xml:space="preserve">42529/ORSE - FITA ADESIVA ALUMINIZADA, PARA INSTALACAO DE MANTAS DE SUBCOBERTURA, L = *5* CM </t>
  </si>
  <si>
    <t xml:space="preserve">Item:   8.  1.  8.             </t>
  </si>
  <si>
    <t xml:space="preserve">Serviço:  TELHAMENTO COM TELHA CERÂMICA DE ENCAIXE, TIPO FRANCESA, COM MAIS DE 2 ÁGUAS, INCLUSO TRANSPORTE VERTICAL. AF_06/2016 </t>
  </si>
  <si>
    <t xml:space="preserve">07175 - TELHA DE BARRO / CERAMICA, TIPO ROMANA, AMERICANA, PORTUGUESA, FRANCESA, COMPRIMENTO DE *41* CM, RENDIMENTO DE *16* TELHAS/M2 </t>
  </si>
  <si>
    <t xml:space="preserve">Item:   8.  1.  9.             </t>
  </si>
  <si>
    <t xml:space="preserve">Serviço:  CUMEEIRA E ESPIGÃO PARA TELHA CERÂMICA EMBOÇADA COM ARGAMASSA TRAÇO 1:2:9 (CIMENTO, CAL E AREIA), PARA TELHADOS COM MAIS DE 2 ÁGUAS, INCLUSO TRANSPORTE VERTICAL. AF_06/2016 </t>
  </si>
  <si>
    <t xml:space="preserve">87337 - ARGAMASSA TRAÇO 1:2:9 (EM VOLUME DE CIMENTO, CAL E AREIA MÉDIA ÚMIDA) PARA EMBOÇO/MASSA ÚNICA/ASSENTAMENTO DE ALVENARIA DE VEDAÇÃO, PREPARO MECÂNICO COM MISTURADOR DE EIXO HORIZONTAL DE 300 KG. AF_08/2019 </t>
  </si>
  <si>
    <t xml:space="preserve">07181 - CUMEEIRA PARA TELHA CERAMICA, COMPRIMENTO DE *41* CM, RENDIMENTO DE *3* TELHAS/M </t>
  </si>
  <si>
    <t xml:space="preserve">Item:   8.  1. 10.             </t>
  </si>
  <si>
    <t xml:space="preserve">SETOP ED-50948     </t>
  </si>
  <si>
    <t xml:space="preserve">Serviço:  ESCADA TIPO MARINHEIRO EM ACO CA-50 9,52MM INCLUSO PINTURA COM FUNDO ANTICORROSIVO TIPO ZARCAO - COM GAIOLAS DE PROTEÇÃO, INSTALADA A PARTIR DE 2,00M DO PISO. </t>
  </si>
  <si>
    <t xml:space="preserve">88629 - ARGAMASSA TRAÇO 1:3 (EM VOLUME DE CIMENTO E AREIA MÉDIA ÚMIDA), PREPARO MANUAL. AF_08/2019 </t>
  </si>
  <si>
    <t xml:space="preserve">MATED-12592 - ESCADA MARINHEIRO COM GRADIL PROTETOR TIPO 2" </t>
  </si>
  <si>
    <t xml:space="preserve">Item:   9.  1.                 </t>
  </si>
  <si>
    <t xml:space="preserve">BASE 98546         </t>
  </si>
  <si>
    <t xml:space="preserve">Serviço:  IMPERMEABILIZACAO DE SUPERFICIE COM MANTA ASFALTICA (COM POLIMEROS TIPO APP), E=4 MM </t>
  </si>
  <si>
    <t xml:space="preserve">04226 - GAS DE COZINHA - GLP </t>
  </si>
  <si>
    <t xml:space="preserve">04015 - MANTA ASFALTICA ELASTOMERICA EM POLIESTER 4 MM, TIPO III, CLASSE B, ACABAMENTO PP (NBR 9952) </t>
  </si>
  <si>
    <t xml:space="preserve">00511 - PRIMER PARA MANTA ASFALTICA A BASE DE ASFALTO MODIFICADO DILUIDO EM SOLVENTE, APLICACAO A FRIO </t>
  </si>
  <si>
    <t xml:space="preserve">Item:   9.  2.                 </t>
  </si>
  <si>
    <t xml:space="preserve">Serviço:  CONTRAPISO EM ARGAMASSA TRAÇO 1:4 (CIMENTO E AREIA), PREPARO MECÂNICO COM BETONEIRA 400 L, APLICADO EM ÁREAS SECAS SOBRE LAJE, ADERIDO, ESPESSURA 2CM. AF_06/2014 </t>
  </si>
  <si>
    <t xml:space="preserve">87301 - ARGAMASSA TRAÇO 1:4 (EM VOLUME DE CIMENTO E AREIA MÉDIA ÚMIDA) PARA CONTRAPISO, PREPARO MECÂNICO COM BETONEIRA 400 L. AF_08/2019 </t>
  </si>
  <si>
    <t xml:space="preserve">07334 - ADITIVO ADESIVO LIQUIDO PARA ARGAMASSAS DE REVESTIMENTOS CIMENTICIOS </t>
  </si>
  <si>
    <t xml:space="preserve">Item:   9.  3.                 </t>
  </si>
  <si>
    <t xml:space="preserve">Serviço:  PINTURA EPOXI, DUAS DEMAOS (APLICAÇÃO SOBRE PROTEÇÃO MECÂNICA DA LAJE IMPERMEABILIZADA) </t>
  </si>
  <si>
    <t xml:space="preserve">05330 - DILUENTE EPOXI </t>
  </si>
  <si>
    <t xml:space="preserve">12815 - FITA CREPE ROLO DE 25 MM X 50 M </t>
  </si>
  <si>
    <t xml:space="preserve">07304 - TINTA EPOXI PREMIUM, BRANCA </t>
  </si>
  <si>
    <t xml:space="preserve">44072 - PRIMER EPOXI / EPOXIDICO </t>
  </si>
  <si>
    <t xml:space="preserve">Item:  10.  1.                 </t>
  </si>
  <si>
    <t xml:space="preserve">BASE 94231         </t>
  </si>
  <si>
    <t xml:space="preserve">Serviço:  RUFO EM CHAPA DE AÇO GALVANIZADO NÚMERO 20, CORTE DE 50 CM, INCLUSO TRANSPORTE VERTICAL. AF_06/2016 </t>
  </si>
  <si>
    <t xml:space="preserve">05104 - REBITE DE ALUMINIO VAZADO DE REPUXO, 3,2 X 8 MM (1KG = 1025 UNIDADES) </t>
  </si>
  <si>
    <t xml:space="preserve">00142 - SELANTE ELASTICO MONOCOMPONENTE A BASE DE POLIURETANO (PU) PARA JUNTAS DIVERSAS </t>
  </si>
  <si>
    <t xml:space="preserve">310ML </t>
  </si>
  <si>
    <t xml:space="preserve">13388 - SOLDA EM BARRA DE ESTANHO-CHUMBO 50/50 </t>
  </si>
  <si>
    <t xml:space="preserve">40873 - RUFO INTERNO/EXTERNO DE CHAPA DE ACO GALVANIZADA NUM 24, CORTE 25 CM </t>
  </si>
  <si>
    <t xml:space="preserve">Item:  10.  2.                 </t>
  </si>
  <si>
    <t xml:space="preserve">Serviço:  CALHA EM CHAPA DE AÇO GALVANIZADO NÚMERO 18, DESENVOLVIMENTO DE 120 CM, INCLUSO TRANSPORTE VERTICAL. </t>
  </si>
  <si>
    <t xml:space="preserve">40784 - CALHA QUADRADA DE CHAPA DE ACO GALVANIZADA NUM 24, CORTE 100 CM </t>
  </si>
  <si>
    <t xml:space="preserve">Item:  11.  1.  1.             </t>
  </si>
  <si>
    <t xml:space="preserve">Serviço:  PISO CIMENTADO, TRAÇO 1:3 (CIMENTO E AREIA), ACABAMENTO LISO, ESPESSURA 4,0 CM, PREPARO MECÂNICO DA ARGAMASSA. AF_09/2020 </t>
  </si>
  <si>
    <t xml:space="preserve">87298 - ARGAMASSA TRAÇO 1:3 (EM VOLUME DE CIMENTO E AREIA MÉDIA ÚMIDA) PARA CONTRAPISO, PREPARO MECÂNICO COM BETONEIRA 400 L. AF_08/2019 </t>
  </si>
  <si>
    <t xml:space="preserve">03671 - JUNTA PLASTICA DE DILATACAO PARA PISOS, COR CINZA, 17 X 3 MM (ALTURA X ESPESSURA) </t>
  </si>
  <si>
    <t xml:space="preserve">Item:  11.  1.  2.             </t>
  </si>
  <si>
    <t xml:space="preserve">IPHAN CPU-100      </t>
  </si>
  <si>
    <t xml:space="preserve">Serviço:  RESTAURAÇÃO E/OU RECUPERAÇÃO DE ASSOALHO MADEIRA LEI, RÉGUAS MACHO E FÊMEA, L = 20 A 30CM X 3CM, INCLUSIVE ENCHIMENTO E RASPAGEM POLIMENTO E ENCERAMENTO DE PISO EM MADEIRA </t>
  </si>
  <si>
    <t xml:space="preserve">05067 - PREGO DE ACO POLIDO COM CABECA 16 X 24 (2 1/4 X 12) </t>
  </si>
  <si>
    <t xml:space="preserve">02701/ORSE - MADEIRA DE LEI PAU D'ARCO/IPÊ </t>
  </si>
  <si>
    <t xml:space="preserve">08876/ORSE - RIPÃO MASSARANDUBA SERRADA 5,5CM X 3,5CM </t>
  </si>
  <si>
    <t xml:space="preserve">00042/ORSE - RASPAGEM, CALAFETAGEM, APLICAÇÃO DE SELADOR E POLIMENTO COM CERA EM ASSOALHO </t>
  </si>
  <si>
    <t xml:space="preserve">Item:  11.  1.  3.             </t>
  </si>
  <si>
    <t xml:space="preserve">IPHAN A09          </t>
  </si>
  <si>
    <t xml:space="preserve">Serviço:  RESTAURAÇÃO BARROTES DE MADEIRA PISO </t>
  </si>
  <si>
    <t xml:space="preserve">05075 - PREGO DE ACO POLIDO COM CABECA 18 X 30 (2 3/4 X 10) </t>
  </si>
  <si>
    <t xml:space="preserve">11192/ORSE - MADEIRA ANGELIM VERMELHO SERRADA 20 X 20CM - PREÇO OBTIDO POR VOLUME CONVERTIDO EM "M" - FATOR [1/25]+15% = 21,74 &gt; 22 </t>
  </si>
  <si>
    <t xml:space="preserve">Item:  11.  1.  4.             </t>
  </si>
  <si>
    <t xml:space="preserve">IPHAN CPU-103      </t>
  </si>
  <si>
    <t xml:space="preserve">Serviço:  RODAPÉ MADEIRA PAU D'ARCO, 3CM, COM ACABAMENTO ABOLEADO </t>
  </si>
  <si>
    <t xml:space="preserve">00583/ORSE - CHAPUZ DE MADEIRA 7X7X2,5CM, P/FIXAÇÃO DE ESQUADRIAS OU RODAPÉ </t>
  </si>
  <si>
    <t xml:space="preserve">04468/ORSE - RODAPÉ MADEIRA PAU D'ARCO 3CM COM ACABAMENTO ABOLEADO </t>
  </si>
  <si>
    <t xml:space="preserve">Item:  11.  1.  5.             </t>
  </si>
  <si>
    <t xml:space="preserve">Serviço:  PINTURA ESMALTE FOSCO PARA MADEIRA, DUAS DEMAOS, SOBRE FUNDO NIVELADOR BRANCO (PINTURA DE RODAPÉ) </t>
  </si>
  <si>
    <t xml:space="preserve">102197 - PINTURA FUNDO NIVELADOR ALQUÍDICO BRANCO EM MADEIRA. AF_01/2021 </t>
  </si>
  <si>
    <t xml:space="preserve">102218 - PINTURA TINTA DE ACABAMENTO (PIGMENTADA) ESMALTE SINTÉTICO FOSCO EM MADEIRA, 2 DEMÃOS. AF_01/2021 </t>
  </si>
  <si>
    <t xml:space="preserve">Item:  11.  1.  6.             </t>
  </si>
  <si>
    <t xml:space="preserve">BASE 87261         </t>
  </si>
  <si>
    <t xml:space="preserve">Serviço:  PORCELANATO 60X60CM BORDA RETA PANNA PLUS - BEGE ELIANE - COM REJUNTAMENTO </t>
  </si>
  <si>
    <t xml:space="preserve">34357 - REJUNTE COLORIDO, CIMENTICIO </t>
  </si>
  <si>
    <t xml:space="preserve">37595 - ARGAMASSA COLANTE TIPO ACIII </t>
  </si>
  <si>
    <t xml:space="preserve">COTAÇÃO - PISO COM PLACAS TIPO PORCELANATO 60X60CM BORDA RETA PANNA PLUS - BEGE ELIANE </t>
  </si>
  <si>
    <t xml:space="preserve">Item:  11.  1.  7.             </t>
  </si>
  <si>
    <t xml:space="preserve">BASE 88650         </t>
  </si>
  <si>
    <t xml:space="preserve">Serviço:  RODAPÉ EM PORCELANATO 14,5CM X 60CM BORDA RETA PANNA PLUS - BEGE ELIANE - COM REJUNTAMENTO </t>
  </si>
  <si>
    <t xml:space="preserve">01381 - ARGAMASSA COLANTE AC I PARA CERAMICAS </t>
  </si>
  <si>
    <t xml:space="preserve">COTAÇÃO - RODAPÉ EM PORCELANATO 14,5CM X 60CM BORDA RETA PANNA PLUS - BEGE ELIANE </t>
  </si>
  <si>
    <t xml:space="preserve">Item:  11.  1.  8.             </t>
  </si>
  <si>
    <t xml:space="preserve">BASE 87692         </t>
  </si>
  <si>
    <t xml:space="preserve">Serviço:  CONTRAPISO COM ARGAMASSA TRACO 1:3 PREPARO MANUAL 5CM </t>
  </si>
  <si>
    <t xml:space="preserve">Item:  11.  1.  9.             </t>
  </si>
  <si>
    <t xml:space="preserve">Serviço:  FORNECIMENTO/INSTALACAO LONA PLASTICA PRETA, PARA IMPERMEABILIZACAO, ESPESSURA 150 MICRAS. </t>
  </si>
  <si>
    <t xml:space="preserve">42408 - LONA PLASTICA EXTRA FORTE PRETA, E = 200 MICRA </t>
  </si>
  <si>
    <t xml:space="preserve">Item:  11.  1. 10.             </t>
  </si>
  <si>
    <t xml:space="preserve">12075/ORSE         </t>
  </si>
  <si>
    <t xml:space="preserve">Serviço:  REVESTIMENTO CERÂMICO PARA PISO OU PAREDE, 240 X 116 X 9MM, GAIL, LINHA REVESTL, COR BEGE, REF. 1009 OU SIMILAR, APLICADO COM ARGAMASSA INDUSTRIALIZADA AC-III, REJUNTADO, EXCLUSIVE REGULARIZAÇÃO DE BASE OU EMBOÇO </t>
  </si>
  <si>
    <t xml:space="preserve">COTAÇÃO - REJUNTE ACRÍLICO PARA REVESTIMENTOS CERÂMICOS, GAIL OU SIMILAR </t>
  </si>
  <si>
    <t xml:space="preserve">12909/ORSE - CERÂMICA 240 X 116 X 9MM, GAIL, LINHA REVESTL, COR BRANCO ACETINADO, REF.1009 OU SIMILAR </t>
  </si>
  <si>
    <t xml:space="preserve">Item:  11.  1. 11.             </t>
  </si>
  <si>
    <t xml:space="preserve">12079/ORSE         </t>
  </si>
  <si>
    <t xml:space="preserve">Serviço:  RODAPE 24X11,6CM ARREDONDADO BEGE CLARO GAIL - COM PEÇAS DE CANTO </t>
  </si>
  <si>
    <t xml:space="preserve">12913/ORSE - RODAPÉ ARREDONDADO COM RAIO INFERIOR MAIOR 300X120X9MM LINHA KERAFLOOR GAIL REF.4706 OU SIMILA </t>
  </si>
  <si>
    <t xml:space="preserve">Item:  11.  1. 12.             </t>
  </si>
  <si>
    <t xml:space="preserve">BASE 101091        </t>
  </si>
  <si>
    <t xml:space="preserve">Serviço:  PISO EM LADRILHO HIDRÁULICO - 4 CORES, LINHA CLÁSSICA FAB. IGAPÓ COM MOLDURA DE 2 FIADAS LISAS COR PRETO 20X20CM </t>
  </si>
  <si>
    <t xml:space="preserve">COTAÇÃO - PISO EM LADRILHO HIDRÁULICO - 4 CORES, LINHA CLÁSSICA FAB. IGAPÓ COM MOLDURA DE 2 FIADAS LISAS COR PRETO 20X20CM </t>
  </si>
  <si>
    <t xml:space="preserve">Item:  11.  1. 13.             </t>
  </si>
  <si>
    <t xml:space="preserve">Serviço:  RODAPÉ EM LADRILHO HIDRÁULICO - 4 CORES, LINHA CLÁSSICA FAB. IGAPÓ 20X20CM </t>
  </si>
  <si>
    <t xml:space="preserve">Item:  11.  2.  2.             </t>
  </si>
  <si>
    <t xml:space="preserve">12361/ORSE         </t>
  </si>
  <si>
    <t xml:space="preserve">Serviço:  RESTAURO - REBOCO ESPECIAL DE PAREDE, ESPESSURA 3CM, COM ARGAMASSA TRAÇO 1:0,24:0,74 ( CAL, ARENOSO E AREIA MÉDIA) </t>
  </si>
  <si>
    <t xml:space="preserve">01106 - CAL HIDRATADA CH-I PARA ARGAMASSAS </t>
  </si>
  <si>
    <t xml:space="preserve">00203/ORSE - ARENOSO ADQUIRIDO EM DEPÓSITO, FRETE INCLUSO (ARENOSO COMERCIAL) </t>
  </si>
  <si>
    <t xml:space="preserve">Item:  11.  3.  2.             </t>
  </si>
  <si>
    <t xml:space="preserve">04056/ORSE         </t>
  </si>
  <si>
    <t xml:space="preserve">Serviço:  RESTAURO - ENCERAMENTO COM CERA DE CARNAUBA E DE ABELHA EM PEÇAS DE MADEIRA </t>
  </si>
  <si>
    <t xml:space="preserve">03072/ORSE - RESTAURADOR </t>
  </si>
  <si>
    <t xml:space="preserve">03183/ORSE - CERA DE CARNAUBA </t>
  </si>
  <si>
    <t xml:space="preserve">03179/ORSE - CERA DE ABELHA </t>
  </si>
  <si>
    <t xml:space="preserve">03181/ORSE - PARAFINA </t>
  </si>
  <si>
    <t xml:space="preserve">03182/ORSE - RESINA DE DAMAR </t>
  </si>
  <si>
    <t xml:space="preserve">Item:  11.  4.  2.             </t>
  </si>
  <si>
    <t xml:space="preserve">Serviço:  IMPERMEABILIZACAO DE SUPERFICIE COM REVESTIMENTO BICOMPONENTE SEMI FLEXIVEL. (IMPERMEABILIZAÇÃO DAS PAREDES LIMÍTROFES INTERNAS). </t>
  </si>
  <si>
    <t xml:space="preserve">00135 - ARGAMASSA POLIMERICA IMPERMEABILIZANTE SEMIFLEXIVEL, BICOMPONENTE (MEMBRANA IMPERMEABILIZANTE ACRILICA) </t>
  </si>
  <si>
    <t xml:space="preserve">Item:  11.  4.  3.             </t>
  </si>
  <si>
    <t xml:space="preserve">Serviço:  PINTURA EM RESINA ACRILICA INTERNO/EXTERNO, COM DUAS DEMÃOS </t>
  </si>
  <si>
    <t xml:space="preserve">TCPO10.001.0000 - TINTA IMPERMEABILIZANTE À BASE DE RESINA ACRÍLICA, FLEXÍVEL </t>
  </si>
  <si>
    <t xml:space="preserve">Item:  11.  4.  4.             </t>
  </si>
  <si>
    <t xml:space="preserve">Serviço:  PINTURA FUNDO PREPARADOR DE PAREDE, UMA DEMÃO. </t>
  </si>
  <si>
    <t xml:space="preserve">06085 - SELADOR ACRILICO PAREDES INTERNAS/EXTERNAS </t>
  </si>
  <si>
    <t xml:space="preserve">Item:  11.  4.  5.             </t>
  </si>
  <si>
    <t xml:space="preserve">Serviço:  APLICAÇÃO E LIXAMENTO DE MASSA LÁTEX EM PAREDES, DUAS DEMÃOS. </t>
  </si>
  <si>
    <t xml:space="preserve">03767 - LIXA EM FOLHA PARA PAREDE OU MADEIRA, NUMERO 120 (COR VERMELHA) </t>
  </si>
  <si>
    <t xml:space="preserve">43626 - MASSA CORRIDA PARA SUPERFICIES DE AMBIENTES INTERNOS </t>
  </si>
  <si>
    <t xml:space="preserve">Item:  11.  4.  6.             </t>
  </si>
  <si>
    <t xml:space="preserve">Serviço:  APLICAÇÃO MANUAL DE PINTURA COM TINTA LÁTEX ACRÍLICA EM PAREDES, DUAS DEMÃOS. </t>
  </si>
  <si>
    <t xml:space="preserve">07356 - TINTA ACRILICA PREMIUM, COR BRANCO FOSCO </t>
  </si>
  <si>
    <t xml:space="preserve">Item:  11.  4.  7.             </t>
  </si>
  <si>
    <t xml:space="preserve">10615/ORSE         </t>
  </si>
  <si>
    <t xml:space="preserve">Serviço:  CERÂMICA - FORMA BRANCO 33,5 X 60CM - ELIANE </t>
  </si>
  <si>
    <t xml:space="preserve">11297/ORSE - CERÂMICA 45 X 45 CM, ELIANE, LINHA FORMA BRANCO AC OU SIMILAR </t>
  </si>
  <si>
    <t xml:space="preserve">Item:  11.  4.  8.             </t>
  </si>
  <si>
    <t xml:space="preserve">Serviço:  REVESTIMENTO AMAZONAS CANELA MA 19,5 X 91,2CM - ELIANE </t>
  </si>
  <si>
    <t xml:space="preserve">COTAÇÃO - REVESTIMENTO AMAZONAS CANELA MA 19,5 X 91,2CM - ELIANE </t>
  </si>
  <si>
    <t xml:space="preserve">Item:  11.  4.  9.             </t>
  </si>
  <si>
    <t xml:space="preserve">Serviço:  FORRO EM DRYWALL, PARA AMBIENTES COMERCIAIS, INCLUSIVE ESTRUTURA DE FIXAÇÃO </t>
  </si>
  <si>
    <t xml:space="preserve">40547 - PARAFUSO ZINCADO, AUTOBROCANTE, FLANGEADO, 4,2 MM X 19 MM </t>
  </si>
  <si>
    <t xml:space="preserve">39430 - PENDURAL OU PRESILHA REGULADORA, EM ACO GALVANIZADO, COM CORPO, MOLA E REBITE, PARA PERFIL TIPO CANALETA DE ESTRUTURA EM FORROS DRYWALL </t>
  </si>
  <si>
    <t xml:space="preserve">39427 - PERFIL CANALETA, FORMATO C, EM ACO ZINCADO, PARA ESTRUTURA FORRO DRYWALL, E = 0,5 MM, *46 X 18* (L X H), COMPRIMENTO 3 M </t>
  </si>
  <si>
    <t xml:space="preserve">43131 - ARAME GALVANIZADO 6 BWG, D = 5,16 MM (0,157 KG/M), OU 8 BWG, D = 4,19 MM (0,101 KG/M), OU 10 BWG, D = 3,40 MM (0,0713 KG/M) </t>
  </si>
  <si>
    <t xml:space="preserve">Item:  11.  4. 10.             </t>
  </si>
  <si>
    <t xml:space="preserve">Serviço:  PINTURA COM EMASSAMENTO - PVA COR BRANCO GELO </t>
  </si>
  <si>
    <t xml:space="preserve">88488 - APLICAÇÃO MANUAL DE PINTURA COM TINTA LÁTEX ACRÍLICA EM TETO, DUAS DEMÃOS. AF_06/2014 </t>
  </si>
  <si>
    <t xml:space="preserve">88494 - APLICAÇÃO E LIXAMENTO DE MASSA LÁTEX EM TETO, UMA DEMÃO. AF_06/2014 </t>
  </si>
  <si>
    <t xml:space="preserve">Item:  11.  4. 11.             </t>
  </si>
  <si>
    <t xml:space="preserve">Serviço:  RESTAURAÇÃO DE FORRO TIPO SAIA E CAMISA - COM TABEIRA 20CM </t>
  </si>
  <si>
    <t xml:space="preserve">01561/ORSE - MADEIRA MASSARANDUBA SERRADA </t>
  </si>
  <si>
    <t xml:space="preserve">03526/ORSE - PÓ DE SERRA </t>
  </si>
  <si>
    <t xml:space="preserve">Item:  11.  4. 12.             </t>
  </si>
  <si>
    <t xml:space="preserve">Serviço:  LIXAMENTO / EMASSAMENTO / PINTURA ESMALTE SINTETICO BRANCO GELO FOSCO. </t>
  </si>
  <si>
    <t xml:space="preserve">102194 - LIXAMENTO DE MASSA PARA MADEIRA. AF_01/2021 </t>
  </si>
  <si>
    <t xml:space="preserve">Item:  11.  4. 13.             </t>
  </si>
  <si>
    <t xml:space="preserve">Serviço:  LIXAMENTO E APLICAÇÃO DE VERNIZ EM MADEIRA </t>
  </si>
  <si>
    <t xml:space="preserve">05318 - SOLVENTE DILUENTE A BASE DE AGUARRAS </t>
  </si>
  <si>
    <t xml:space="preserve">10481 - VERNIZ SINTETICO BRILHANTE PARA MADEIRA, COM FILTRO SOLAR, USO INTERNO E EXTERNO (BASE SOLVENTE) </t>
  </si>
  <si>
    <t xml:space="preserve">Item:  11.  4. 14.             </t>
  </si>
  <si>
    <t xml:space="preserve">Serviço:  PLACAS DE LÃ DE ROCHA 1200X600X51MM - DENSIDADE 48KG/M³ </t>
  </si>
  <si>
    <t xml:space="preserve">IN0384 - PLACAS DE LÃ DE ROCHA 1200X600X51MM - DENSIDADE 48KG/M³ </t>
  </si>
  <si>
    <t xml:space="preserve">Item:  12.  1.  1.             </t>
  </si>
  <si>
    <t xml:space="preserve">Serviço:  PORTA EM ALUMÍNIO DE ABRIR TIPO VENEZIANA - ANODIZADO NATURAL - 0,70M X 2,10M COM GUARNIÇÃO - FORNECIMENTO E INSTALAÇÃO. </t>
  </si>
  <si>
    <t xml:space="preserve">91341 - PORTA EM ALUMÍNIO DE ABRIR TIPO VENEZIANA COM GUARNIÇÃO, FIXAÇÃO COM PARAFUSOS - FORNECIMENTO E INSTALAÇÃO. AF_12/2019 </t>
  </si>
  <si>
    <t xml:space="preserve">Item:  12.  1.  2.             </t>
  </si>
  <si>
    <t xml:space="preserve">Serviço:  PORTA EM ALUMÍNIO DE ABRIR TIPO VENEZIANA - ANODIZADO NATURAL - 0,70M X 1,70M COM GUARNIÇÃO - FORNECIMENTO E INSTALAÇÃO. </t>
  </si>
  <si>
    <t xml:space="preserve">Item:  12.  1.  3.             </t>
  </si>
  <si>
    <t xml:space="preserve">Serviço:  PORTA EM ALUMÍNIO DE ABRIR TIPO VENEZIANA - ANODIZADO NATURAL - 0,80M X 1,70M COM GUARNIÇÃO - FORNECIMENTO E INSTALAÇÃO. </t>
  </si>
  <si>
    <t xml:space="preserve">Item:  12.  1.  4.             </t>
  </si>
  <si>
    <t xml:space="preserve">Serviço:  PORTA EM ABS RIGIDO DE ALTO IMPACTO,TIPO VAI E VEM,MEDINDO (1,10X2,10)M,COM FECHAMENTO POR GRAVIDADE,SEM USO DE MOLAS,VISOR EM POLICARBONATO TRANSPARENTE COM ESPESSURA DE 3MM E PARA-CHOQUE EM ABS NOS DOIS LADOS DE CADA FOLHA,NA COR DA PORTA </t>
  </si>
  <si>
    <t xml:space="preserve">EMOP RJ 14823 - PORTA EM ABS RIGIDO DE ALTO IMPACTO TIPO VAI E VEM(1,80X2,10)M,FECHAMENTO POR GRAVIDADE,C/VEDACAO ENTR.INSETOS,VISOR </t>
  </si>
  <si>
    <t xml:space="preserve">Item:  12.  1.  5.             </t>
  </si>
  <si>
    <t xml:space="preserve">04062/ORSE         </t>
  </si>
  <si>
    <t xml:space="preserve">Serviço:  RETIRADA DE ESQUADRIA COM APROVEITAMENTO </t>
  </si>
  <si>
    <t xml:space="preserve">88261 - CARPINTEIRO DE ESQUADRIA COM ENCARGOS COMPLEMENTARES </t>
  </si>
  <si>
    <t xml:space="preserve">Item:  12.  1.  6.             </t>
  </si>
  <si>
    <t xml:space="preserve">04063/ORSE         </t>
  </si>
  <si>
    <t xml:space="preserve">Serviço:  REINSTALAÇÃO DE ESQUADRIAS - ANTIGAS </t>
  </si>
  <si>
    <t xml:space="preserve">Item:  12.  1.  7.             </t>
  </si>
  <si>
    <t xml:space="preserve">SETOP ED-50804     </t>
  </si>
  <si>
    <t xml:space="preserve">Serviço:  PORTÃO DE CORRER COM TELA - DUAS FOLHAS </t>
  </si>
  <si>
    <t xml:space="preserve">MATED-12894 - PORTA EM TELA ONDULADA ARTÍSTICA MALHA 30 x 30 FIO 10 - PADRÃO SEDS </t>
  </si>
  <si>
    <t xml:space="preserve">Item:  14.  1.  1.             </t>
  </si>
  <si>
    <t xml:space="preserve">Serviço:  CAIXA PVC 4X2" </t>
  </si>
  <si>
    <t xml:space="preserve">88247 - AUXILIAR DE ELETRICISTA COM ENCARGOS COMPLEMENTARES </t>
  </si>
  <si>
    <t xml:space="preserve">01872 - CAIXA DE PASSAGEM, EM PVC, DE 4" X 2", PARA ELETRODUTO FLEXIVEL CORRUGADO </t>
  </si>
  <si>
    <t xml:space="preserve">Item:  14.  1.  2.             </t>
  </si>
  <si>
    <t xml:space="preserve">Serviço:  CAIXA PVC 4X4" </t>
  </si>
  <si>
    <t xml:space="preserve">01873 - CAIXA DE PASSAGEM, EM PVC, DE 4" X 4", PARA ELETRODUTO FLEXIVEL CORRUGADO </t>
  </si>
  <si>
    <t xml:space="preserve">Item:  14.  1.  3.             </t>
  </si>
  <si>
    <t xml:space="preserve">Serviço:  CAIXA DE LUZ 4"X2" </t>
  </si>
  <si>
    <t xml:space="preserve">02556 - CAIXA DE LUZ "4 X 2" EM ACO ESMALTADA </t>
  </si>
  <si>
    <t xml:space="preserve">Item:  14.  1.  4.             </t>
  </si>
  <si>
    <t xml:space="preserve">Serviço:  CAIXA  OCTOGONAL 4"X4" </t>
  </si>
  <si>
    <t xml:space="preserve">88248 - AUXILIAR DE ENCANADOR OU BOMBEIRO HIDRÁULICO COM ENCARGOS COMPLEMENTARES </t>
  </si>
  <si>
    <t xml:space="preserve">03148 - FITA VEDA ROSCA EM ROLOS DE 18 MM X 50 M (L X C) </t>
  </si>
  <si>
    <t xml:space="preserve">07307 - FUNDO ANTICORROSIVO PARA METAIS FERROSOS (ZARCAO) </t>
  </si>
  <si>
    <t xml:space="preserve">03931 - LUVA DE REDUCAO DE FERRO GALVANIZADO, COM ROSCA BSP, DE 3" X 2 1/2" </t>
  </si>
  <si>
    <t xml:space="preserve">Item:  14.  1.  5.             </t>
  </si>
  <si>
    <t xml:space="preserve">BASE 97559         </t>
  </si>
  <si>
    <t xml:space="preserve">Serviço:  CURVA 135° PVC ROSCA 1 1/2" </t>
  </si>
  <si>
    <t xml:space="preserve">COTAÇÃO - CURVA 135 GRAUS PARA ELETRODUTO, PVC, ROSCÁVEL, DN 1 1/2" </t>
  </si>
  <si>
    <t xml:space="preserve">Item:  14.  1.  6.             </t>
  </si>
  <si>
    <t xml:space="preserve">Serviço:  LUVA PVC ROSCA 1 1/2" </t>
  </si>
  <si>
    <t xml:space="preserve">01893 - LUVA EM PVC RIGIDO ROSCAVEL, DE 1 1/2", PARA ELETRODUTO </t>
  </si>
  <si>
    <t xml:space="preserve">Item:  14.  1.  7.             </t>
  </si>
  <si>
    <t xml:space="preserve">Serviço:  LUVA PVC ROSCA 1/2" </t>
  </si>
  <si>
    <t xml:space="preserve">01901 - LUVA EM PVC RIGIDO ROSCAVEL, DE 1/2", PARA ELETRODUTO </t>
  </si>
  <si>
    <t xml:space="preserve">Item:  14.  1.  8.             </t>
  </si>
  <si>
    <t xml:space="preserve">Serviço:  ARRUELA E BUCHA ZAMAK  1 1/2 " </t>
  </si>
  <si>
    <t xml:space="preserve">39212 - ARRUELA EM ALUMINIO, COM ROSCA, DE 1 1/2", PARA ELETRODUTO </t>
  </si>
  <si>
    <t xml:space="preserve">39178 - BUCHA EM ALUMINIO, COM ROSCA, DE  1 1/2", PARA ELETRODUTO </t>
  </si>
  <si>
    <t xml:space="preserve">Item:  14.  1.  9.             </t>
  </si>
  <si>
    <t xml:space="preserve">Serviço:  ARRUELA E BUCHA ZAMAK  1/2" </t>
  </si>
  <si>
    <t xml:space="preserve">39208 - ARRUELA EM ALUMINIO, COM ROSCA, DE 1/2", PARA ELETRODUTO </t>
  </si>
  <si>
    <t xml:space="preserve">39174 - BUCHA EM ALUMINIO, COM ROSCA, DE 1/2", PARA ELETRODUTO </t>
  </si>
  <si>
    <t xml:space="preserve">Item:  14.  1. 10.             </t>
  </si>
  <si>
    <t xml:space="preserve">Serviço:  ARRUELA LISA GALVAN. 1/4" </t>
  </si>
  <si>
    <t xml:space="preserve">05005/ORSE - ARRUELA LISA DE AÇO GALVANIZADA DE Ø 1/4" </t>
  </si>
  <si>
    <t xml:space="preserve">Item:  14.  1. 11.             </t>
  </si>
  <si>
    <t xml:space="preserve">Serviço:  ARRUELA LISA GALVAN. 5/16" </t>
  </si>
  <si>
    <t xml:space="preserve">04419/ORSE - ARRUELA LISA DE 5/16" </t>
  </si>
  <si>
    <t xml:space="preserve">Item:  14.  1. 12.             </t>
  </si>
  <si>
    <t xml:space="preserve">Serviço:  PARAFUSO GALVAN. CAB. SEXT. 5/16"X2" ROSCA SOBERBA BUCHA DE NYLON S10 </t>
  </si>
  <si>
    <t xml:space="preserve">04374 - BUCHA DE NYLON SEM ABA S10 </t>
  </si>
  <si>
    <t xml:space="preserve">04300 - PARAFUSO ZINCADO ROSCA SOBERBA, CABECA SEXTAVADA, 5/16 " X 50 MM, PARA FIXACAO DE TELHA EM MADEIRA </t>
  </si>
  <si>
    <t xml:space="preserve">Item:  14.  1. 13.             </t>
  </si>
  <si>
    <t xml:space="preserve">Serviço:  PARAFUSO FENDA GALVAN. CAB. PANELA 4,2X32MM AUTOATARRACHANTE COM BUCHA DE NYLON S6 </t>
  </si>
  <si>
    <t xml:space="preserve">04375 - BUCHA DE NYLON SEM ABA S6 </t>
  </si>
  <si>
    <t xml:space="preserve">06903/ORSE - PARAFUSO FENDA CABEÇA PANELA 4,2 X 32MM, AUTO-ATARRACHANTE </t>
  </si>
  <si>
    <t xml:space="preserve">Item:  14.  1. 14.             </t>
  </si>
  <si>
    <t xml:space="preserve">Serviço:  DISTANCIADOR BAIXO P/ TIRANTE 38MM </t>
  </si>
  <si>
    <t xml:space="preserve">COTAÇÃO - DISTANCIADOR BAIXO P/ TIRANTE 38MM </t>
  </si>
  <si>
    <t xml:space="preserve">Item:  14.  1. 15.             </t>
  </si>
  <si>
    <t xml:space="preserve">Serviço:  PARAFUSO GALVAN. CABEÇA LENTILHA 1/4"X5/8" MÁQUINA ROSCA TOTAL </t>
  </si>
  <si>
    <t xml:space="preserve">06905/ORSE - PARAFUSO CABEÇA LENTILHA 1/4" X 5/8", ROSCA TOTAL </t>
  </si>
  <si>
    <t xml:space="preserve">Item:  14.  1. 16.             </t>
  </si>
  <si>
    <t xml:space="preserve">Serviço:  PORCA SEXTAVADA GALVAN. 1/4" </t>
  </si>
  <si>
    <t xml:space="preserve">39997 - PORCA ZINCADA, SEXTAVADA, DIAMETRO 1/4" </t>
  </si>
  <si>
    <t xml:space="preserve">Item:  14.  1. 17.             </t>
  </si>
  <si>
    <t xml:space="preserve">Serviço:  VERGALHÃO GALVAN. ROSCA TOTAL 1/4"X(COMP. P/ PROJ.) </t>
  </si>
  <si>
    <t xml:space="preserve">39996 - VERGALHAO ZINCADO ROSCA TOTAL, 1/4 " (6,3 MM) </t>
  </si>
  <si>
    <t xml:space="preserve">Item:  14.  1. 18.             </t>
  </si>
  <si>
    <t xml:space="preserve">Serviço:  CABO UNIPOLAR (COBRE) ISOL.HEPR - ENCH.EVA - 0,6/1KV (REF. PRYSMIAN AFUMEX) 16 MM2 </t>
  </si>
  <si>
    <t xml:space="preserve">00995 - CABO DE COBRE, FLEXIVEL, CLASSE 4 OU 5, ISOLACAO EM PVC/A, ANTICHAMA BWF-B, COBERTURA PVC-ST1, ANTICHAMA BWF-B, 1 CONDUTOR, 0,6/1 KV, SECAO NOMINAL 16 MM2 </t>
  </si>
  <si>
    <t xml:space="preserve">21127 - FITA ISOLANTE ADESIVA ANTICHAMA, USO ATE 750 V, EM ROLO DE 19 MM X 5 M </t>
  </si>
  <si>
    <t xml:space="preserve">Item:  14.  1. 19.             </t>
  </si>
  <si>
    <t xml:space="preserve">Serviço:  CABO UNIPOLAR (COBRE) ISOL.HEPR - ENCH.EVA - 0,6/1KV (REF. PRYSMIAN AFUMEX) 25 MM2 </t>
  </si>
  <si>
    <t xml:space="preserve">00996 - CABO DE COBRE, FLEXIVEL, CLASSE 4 OU 5, ISOLACAO EM PVC/A, ANTICHAMA BWF-B, COBERTURA PVC-ST1, ANTICHAMA BWF-B, 1 CONDUTOR, 0,6/1 KV, SECAO NOMINAL 25 MM2 </t>
  </si>
  <si>
    <t xml:space="preserve">Item:  14.  1. 20.             </t>
  </si>
  <si>
    <t xml:space="preserve">Serviço:  CABO UNIPOLAR (COBRE) ISOL.HEPR - ENCH.EVA - 0,6/1KV (REF. PRYSMIAN AFUMEX) 35 MM2 </t>
  </si>
  <si>
    <t xml:space="preserve">01019 - CABO DE COBRE, FLEXIVEL, CLASSE 4 OU 5, ISOLACAO EM PVC/A, ANTICHAMA BWF-B, COBERTURA PVC-ST1, ANTICHAMA BWF-B, 1 CONDUTOR, 0,6/1 KV, SECAO NOMINAL 35 MM2 </t>
  </si>
  <si>
    <t xml:space="preserve">Item:  14.  1. 21.             </t>
  </si>
  <si>
    <t xml:space="preserve">Serviço:  CABO UNIPOLAR (COBRE) ISOL.HEPR - ENCH.EVA - 0,6/1KV (REF. PRYSMIAN AFUMEX) 50 MM2 </t>
  </si>
  <si>
    <t xml:space="preserve">01018 - CABO DE COBRE, FLEXIVEL, CLASSE 4 OU 5, ISOLACAO EM PVC/A, ANTICHAMA BWF-B, COBERTURA PVC-ST1, ANTICHAMA BWF-B, 1 CONDUTOR, 0,6/1 KV, SECAO NOMINAL 50 MM2 </t>
  </si>
  <si>
    <t xml:space="preserve">Item:  14.  1. 22.             </t>
  </si>
  <si>
    <t xml:space="preserve">Serviço:  CABO UNIPOLAR (COBRE) ISOL.HEPR - ENCH.EVA - 0,6/1KV (REF. PRYSMIAN AFUMEX) 95 MM2 </t>
  </si>
  <si>
    <t xml:space="preserve">00998 - CABO DE COBRE, FLEXIVEL, CLASSE 4 OU 5, ISOLACAO EM PVC/A, ANTICHAMA BWF-B, COBERTURA PVC-ST1, ANTICHAMA BWF-B, 1 CONDUTOR, 0,6/1 KV, SECAO NOMINAL 95 MM2 </t>
  </si>
  <si>
    <t xml:space="preserve">Item:  14.  1. 23.             </t>
  </si>
  <si>
    <t xml:space="preserve">Serviço:  CABO UNIPOLAR (COBRE) ISOL.PVC - 450/750V (REF. PIRASTIC ECOPLUS BWF FLEXÍVEL) 2,5 MM2 </t>
  </si>
  <si>
    <t xml:space="preserve">01014 - CABO DE COBRE, FLEXIVEL, CLASSE 4 OU 5, ISOLACAO EM PVC/A, ANTICHAMA BWF-B, 1 CONDUTOR, 450/750 V, SECAO NOMINAL 2,5 MM2 </t>
  </si>
  <si>
    <t xml:space="preserve">Item:  14.  1. 24.             </t>
  </si>
  <si>
    <t xml:space="preserve">Serviço:  CABO UNIPOLAR (COBRE) ISOL.PVC - 450/750V (REF. PIRASTIC ECOPLUS BWF FLEXÍVEL) 4 MM2 </t>
  </si>
  <si>
    <t xml:space="preserve">00981 - CABO DE COBRE, FLEXIVEL, CLASSE 4 OU 5, ISOLACAO EM PVC/A, ANTICHAMA BWF-B, 1 CONDUTOR, 450/750 V, SECAO NOMINAL 4 MM2 </t>
  </si>
  <si>
    <t xml:space="preserve">Item:  14.  1. 25.             </t>
  </si>
  <si>
    <t xml:space="preserve">Serviço:  CABO UNIPOLAR (COBRE) ISOL.PVC - 450/750V (REF. PIRASTIC ECOPLUS BWF FLEXÍVEL) 10 MM2 </t>
  </si>
  <si>
    <t xml:space="preserve">00980 - CABO DE COBRE, FLEXIVEL, CLASSE 4 OU 5, ISOLACAO EM PVC/A, ANTICHAMA BWF-B, 1 CONDUTOR, 450/750 V, SECAO NOMINAL 10 MM2 </t>
  </si>
  <si>
    <t xml:space="preserve">Item:  14.  1. 26.             </t>
  </si>
  <si>
    <t xml:space="preserve">Serviço:  CAIXA DE PASSAGEM - EMBUTIR AÇO PINTADA (REF LUKBOX) 100X100X80 MM </t>
  </si>
  <si>
    <t xml:space="preserve">CPOSP.13.000.04 - Caixa de passagem em chapa 18, com tampa parafusada, 10 x 10 x 8 cm </t>
  </si>
  <si>
    <t xml:space="preserve">Item:  14.  1. 27.             </t>
  </si>
  <si>
    <t xml:space="preserve">Serviço:  CANALETA PVC LISA 120X20MM COM TAMPA DE ENCAIXE </t>
  </si>
  <si>
    <t xml:space="preserve">CPOSP.02.000.09 - Canaleta em PVC na cor branca, de 20x12mm, sistema X, referência 30802x fabricação Pial Legrand ou equivalente </t>
  </si>
  <si>
    <t xml:space="preserve">Item:  14.  1. 28.             </t>
  </si>
  <si>
    <t xml:space="preserve">Serviço:  COTOVELO RETO 90° 120X20MM COM TAMPA DE ENCAIXE </t>
  </si>
  <si>
    <t xml:space="preserve">03646/ORSE - COTOVELO INTERNO P/ CANALETA 110 X 20MM (REF.304 01 SISTEMA "X", PIAL LEGRANDOU SIMILAR) </t>
  </si>
  <si>
    <t xml:space="preserve">Item:  14.  1. 29.             </t>
  </si>
  <si>
    <t xml:space="preserve">Serviço:  TALA PLANA PERFURADA 20MM </t>
  </si>
  <si>
    <t xml:space="preserve">03652/ORSE - LUVA PARA CANALETA 20 X 10MM (REF. 309 94 SISTEMA "X", PIAL LEGRAND OU SIMILAR) </t>
  </si>
  <si>
    <t xml:space="preserve">Item:  14.  1. 30.             </t>
  </si>
  <si>
    <t xml:space="preserve">Serviço:  TERMINAL 120X20MM </t>
  </si>
  <si>
    <t xml:space="preserve">03658/ORSE - TAMPA DE EXTREMIDADE P/ CANALETA 110 X 20MM (REF.304 00 SISTEMA "X", PIAL LEGRAND OU SIMILAR ) </t>
  </si>
  <si>
    <t xml:space="preserve">Item:  14.  1. 31.             </t>
  </si>
  <si>
    <t xml:space="preserve">Serviço:  PLACA 2X4" - INTERRUPTOR INTERMEDIÁRIA - 1 TECLA </t>
  </si>
  <si>
    <t xml:space="preserve">38092 - ESPELHO / PLACA DE 1 POSTO 4" X 2", PARA INSTALACAO DE TOMADAS E INTERRUPTORES </t>
  </si>
  <si>
    <t xml:space="preserve">Item:  14.  1. 33.             </t>
  </si>
  <si>
    <t xml:space="preserve">Serviço:  PLACA 2X4" - INTERRUPTOR PARALELA - 3 TECLAS </t>
  </si>
  <si>
    <t xml:space="preserve">38094 - ESPELHO / PLACA DE 3 POSTOS 4" X 2", PARA INSTALACAO DE TOMADAS E INTERRUPTORES </t>
  </si>
  <si>
    <t xml:space="preserve">Item:  14.  1. 35.             </t>
  </si>
  <si>
    <t xml:space="preserve">Serviço:  PLACA 2X4" - INTERRUPTOR SIMPLES - 2 TECLAS </t>
  </si>
  <si>
    <t xml:space="preserve">38093 - ESPELHO / PLACA DE 2 POSTOS 4" X 2", PARA INSTALACAO DE TOMADAS E INTERRUPTORES </t>
  </si>
  <si>
    <t xml:space="preserve">Item:  14.  1. 39.             </t>
  </si>
  <si>
    <t xml:space="preserve">Serviço:  PLACA 4X4" INTERRUPTOR 2 TECLAS SIMPLES </t>
  </si>
  <si>
    <t xml:space="preserve">38096 - ESPELHO / PLACA DE 2 POSTOS 4" X 4", PARA INSTALACAO DE TOMADAS E INTERRUPTORES </t>
  </si>
  <si>
    <t xml:space="preserve">Item:  14.  1. 40.             </t>
  </si>
  <si>
    <t xml:space="preserve">Serviço:  PLACA 4X2"  PLACA CEGA </t>
  </si>
  <si>
    <t xml:space="preserve">38091 - ESPELHO / PLACA CEGA 4" X 2", PARA INSTALACAO DE TOMADAS E INTERRUPTORES </t>
  </si>
  <si>
    <t xml:space="preserve">Item:  14.  1. 41.             </t>
  </si>
  <si>
    <t xml:space="preserve">Serviço:  PLACA 4X4"  PLACA CEGA </t>
  </si>
  <si>
    <t xml:space="preserve">38095 - ESPELHO / PLACA CEGA 4" X 4", PARA INSTALACAO DE TOMADAS E INTERRUPTORES </t>
  </si>
  <si>
    <t xml:space="preserve">Item:  14.  1. 42.             </t>
  </si>
  <si>
    <t xml:space="preserve">Serviço:  TOMADA HEXAGONAL (NBR 14136) (2) 2P+T 20A </t>
  </si>
  <si>
    <t xml:space="preserve">38101 - TOMADA 2P+T 10A, 250V  (APENAS MODULO) </t>
  </si>
  <si>
    <t xml:space="preserve">Item:  14.  1. 43.             </t>
  </si>
  <si>
    <t xml:space="preserve">Serviço:  TOMADA HEXAGONAL (NBR 14136) 2P+T 10A </t>
  </si>
  <si>
    <t xml:space="preserve">Item:  14.  1. 44.             </t>
  </si>
  <si>
    <t xml:space="preserve">Serviço:  TOMADA HEXAGONAL (NBR 14136) 2P+T 20A </t>
  </si>
  <si>
    <t xml:space="preserve">38102 - TOMADA 2P+T 20A, 250V  (APENAS MODULO) </t>
  </si>
  <si>
    <t xml:space="preserve">Item:  14.  1. 45.             </t>
  </si>
  <si>
    <t xml:space="preserve">Serviço:  DISJUNTOR UNIPOLAR TERMOMAGNÉTICO - NORMA DIN (CURVA C) 16 A - 3 KA </t>
  </si>
  <si>
    <t xml:space="preserve">01570 - TERMINAL A COMPRESSAO EM COBRE ESTANHADO PARA CABO 2,5 MM2, 1 FURO E 1 COMPRESSAO, PARA PARAFUSO DE FIXACAO M5 </t>
  </si>
  <si>
    <t xml:space="preserve">34653 - DISJUNTOR TIPO DIN/IEC, MONOPOLAR DE 6  ATE  32A </t>
  </si>
  <si>
    <t xml:space="preserve">Item:  14.  1. 46.             </t>
  </si>
  <si>
    <t xml:space="preserve">Serviço:  DISJUNTOR UNIPOLAR TERMOMAGNÉTICO - NORMA DIN (CURVA C) 20 A - 3 KA </t>
  </si>
  <si>
    <t xml:space="preserve">01574 - TERMINAL A COMPRESSAO EM COBRE ESTANHADO PARA CABO 10 MM2, 1 FURO E 1 COMPRESSAO, PARA PARAFUSO DE FIXACAO M6 </t>
  </si>
  <si>
    <t xml:space="preserve">34623 - DISJUNTOR TIPO DIN/IEC, BIPOLAR 40 ATE 50A </t>
  </si>
  <si>
    <t xml:space="preserve">Item:  14.  1. 47.             </t>
  </si>
  <si>
    <t xml:space="preserve">Serviço:  DISJUNTOR BIPOLAR TERMOMAGNÉTICO (380 V/220 V) - DIN (CURVA C) 16 A - 4.5 KA </t>
  </si>
  <si>
    <t xml:space="preserve">34616 - DISJUNTOR TIPO DIN/IEC, BIPOLAR DE 6 ATE 32A </t>
  </si>
  <si>
    <t xml:space="preserve">Item:  14.  1. 48.             </t>
  </si>
  <si>
    <t xml:space="preserve">Serviço:  DISJUNTOR BIPOLAR TERMOMAGNÉTICO (380 V/220 V) - DIN (CURVA C) 20 A - 4.5 KA </t>
  </si>
  <si>
    <t xml:space="preserve">01571 - TERMINAL A COMPRESSAO EM COBRE ESTANHADO PARA CABO 4 MM2, 1 FURO E 1 COMPRESSAO, PARA PARAFUSO DE FIXACAO M5 </t>
  </si>
  <si>
    <t xml:space="preserve">Item:  14.  1. 49.             </t>
  </si>
  <si>
    <t xml:space="preserve">Serviço:  DISJUNTOR BIPOLAR TERMOMAGNÉTICO (380 V/220 V) - DIN (CURVA C) 25 A - 4.5 KA </t>
  </si>
  <si>
    <t xml:space="preserve">Item:  14.  1. 50.             </t>
  </si>
  <si>
    <t xml:space="preserve">Serviço:  DISJUNTOR TRIPOLAR TERMOMAGNÉTICO - NORMA DIN (CURVA C) 20 A - 3 KA </t>
  </si>
  <si>
    <t xml:space="preserve">34709 - DISJUNTOR TIPO DIN/IEC, TRIPOLAR DE 10 ATE 50A </t>
  </si>
  <si>
    <t xml:space="preserve">Item:  14.  1. 51.             </t>
  </si>
  <si>
    <t xml:space="preserve">Serviço:  DISJUNTOR TRIPOLAR TERMOMAGNÉTICO - NORMA DIN (CURVA C) 32 A - 3 KA </t>
  </si>
  <si>
    <t xml:space="preserve">01573 - TERMINAL A COMPRESSAO EM COBRE ESTANHADO PARA CABO 6 MM2, 1 FURO E 1 COMPRESSAO, PARA PARAFUSO DE FIXACAO M6 </t>
  </si>
  <si>
    <t xml:space="preserve">Item:  14.  1. 52.             </t>
  </si>
  <si>
    <t xml:space="preserve">Serviço:  DISJUNTOR TRIPOLAR TERMOMAGNÉTICO - NORMA DIN (CURVA C) 100 A - 5 KA </t>
  </si>
  <si>
    <t xml:space="preserve">MATED-12363 - DISJUNTOR TRIPOLAR TERMOMAGNÉTICO 5KA, DE 60A A 100A </t>
  </si>
  <si>
    <t xml:space="preserve">Item:  14.  1. 53.             </t>
  </si>
  <si>
    <t xml:space="preserve">Serviço:  DISJUNTOR TRIPOLAR TERMOMAGNÉTICO - NORMA DIN (CURVA C) 250 A - 60 KA </t>
  </si>
  <si>
    <t xml:space="preserve">02393 - DISJUNTOR TERMOMAGNETICO TRIPOLAR 250 A / 600 V, TIPO FXD </t>
  </si>
  <si>
    <t xml:space="preserve">01581 - TERMINAL A COMPRESSAO EM COBRE ESTANHADO PARA CABO 120 MM2, 1 FURO E 1 COMPRESSAO, PARA PARAFUSO DE FIXACAO M12 </t>
  </si>
  <si>
    <t xml:space="preserve">Item:  14.  1. 54.             </t>
  </si>
  <si>
    <t xml:space="preserve">Serviço:  DISJUNTOR TRIPOLAR TERMOMAGNÉTICO - NORMA DIN (CURVA C) 80 A - 8 KA </t>
  </si>
  <si>
    <t xml:space="preserve">02373 - DISJUNTOR TIPO NEMA, TRIPOLAR 60 ATE 100 A, TENSAO MAXIMA DE 415 V </t>
  </si>
  <si>
    <t xml:space="preserve">01576 - TERMINAL A COMPRESSAO EM COBRE ESTANHADO PARA CABO 25 MM2, 1 FURO E 1 COMPRESSAO, PARA PARAFUSO DE FIXACAO M8 </t>
  </si>
  <si>
    <t xml:space="preserve">Item:  14.  1. 55.             </t>
  </si>
  <si>
    <t xml:space="preserve">Serviço:  DISPOSITIVO DE PROTEÇÃO CONTRA SURTO 175V 8A </t>
  </si>
  <si>
    <t xml:space="preserve">39465 - DISPOSITIVO DPS CLASSE II, 1 POLO, TENSAO MAXIMA DE 175 V, CORRENTE MAXIMA DE *20* KA (TIPO AC) </t>
  </si>
  <si>
    <t xml:space="preserve">Item:  14.  1. 56.             </t>
  </si>
  <si>
    <t xml:space="preserve">Serviço:  SAÍDA DUPLA PARA ELETRODUTO </t>
  </si>
  <si>
    <t xml:space="preserve">TCPO16.027.0000 - SAIDA LATERAL DUPLA PARA ELETRODUTO Ø 3/4" </t>
  </si>
  <si>
    <t xml:space="preserve">Item:  14.  1. 57.             </t>
  </si>
  <si>
    <t xml:space="preserve">Serviço:  SAÍDA HORIZONTAL PARA ELETRODUTO </t>
  </si>
  <si>
    <t xml:space="preserve">TCPO16.027.0000 - SAIDA LATERAL SIMPLES PARA ELETRODUTO Ø 3/4" </t>
  </si>
  <si>
    <t xml:space="preserve">Item:  14.  1. 58.             </t>
  </si>
  <si>
    <t xml:space="preserve">04531/ORSE         </t>
  </si>
  <si>
    <t xml:space="preserve">Serviço:  COTOVELO RETO 100X50MM CHAPA 18 </t>
  </si>
  <si>
    <t xml:space="preserve">04217/ORSE - CURVA HORIZONTAL 100 X 50 MM PARA ELETROCALHA METÁLICA, COM ÂNGULO 90° </t>
  </si>
  <si>
    <t xml:space="preserve">Item:  14.  1. 59.             </t>
  </si>
  <si>
    <t xml:space="preserve">00762/ORSE         </t>
  </si>
  <si>
    <t xml:space="preserve">Serviço:  ELETROCALHA FURADA TIPO U PRÉ-GALV. QUEN 100X50MM CHAPA 18 </t>
  </si>
  <si>
    <t xml:space="preserve">00860/ORSE - ELETROCALHA METÁLICA PERFURADA 100 X 50 X 3000 MM (REF. MOPA OU SIMILAR) </t>
  </si>
  <si>
    <t xml:space="preserve">Item:  14.  1. 60.             </t>
  </si>
  <si>
    <t xml:space="preserve">07819/ORSE         </t>
  </si>
  <si>
    <t xml:space="preserve">Serviço:  SUPORTE VERTICAL 70X96MM </t>
  </si>
  <si>
    <t xml:space="preserve">03638/ORSE - SUPORTE VERTICAL 100 X 100 MM PARA FIXAÇÃO DE ELETROCALHA METÁLICA ( REF.:MOPA OU SIMILAR) </t>
  </si>
  <si>
    <t xml:space="preserve">Item:  14.  1. 61.             </t>
  </si>
  <si>
    <t xml:space="preserve">08113/ORSE         </t>
  </si>
  <si>
    <t xml:space="preserve">Serviço:  T RETO 90° 100X50MM CHAPA 18 </t>
  </si>
  <si>
    <t xml:space="preserve">04095/ORSE - TÊ HORIZONTAL 100 X 50 MM PARA ELETROCALHA METÁLICA (REF. MOPA OU SIMILAR) </t>
  </si>
  <si>
    <t xml:space="preserve">Item:  14.  1. 62.             </t>
  </si>
  <si>
    <t xml:space="preserve">00752/ORSE         </t>
  </si>
  <si>
    <t xml:space="preserve">Serviço:  TALA PLANA PERFURADA 50MM </t>
  </si>
  <si>
    <t xml:space="preserve">00887/ORSE - EMENDA INTERNA 50 X 50 MM COM BASE LISA PARA ELETROCALHA METÁLICA (REF. VL 3.01-21-50/50 GE VALEMAM OU SIMILAR) </t>
  </si>
  <si>
    <t xml:space="preserve">Item:  14.  1. 63.             </t>
  </si>
  <si>
    <t xml:space="preserve">08318/ORSE         </t>
  </si>
  <si>
    <t xml:space="preserve">Serviço:  TERMINAL 100X50MM CHAPA 18 </t>
  </si>
  <si>
    <t xml:space="preserve">08500/ORSE - TERMINAL 100 X 50 MM PARA ELETROCALHA METALICA (REF. MOPA OU SIMILAR) </t>
  </si>
  <si>
    <t xml:space="preserve">Item:  14.  1. 64.             </t>
  </si>
  <si>
    <t xml:space="preserve">Serviço:  ELETRODUTO PVC FLEXÍVEL LEVE 3/4" </t>
  </si>
  <si>
    <t xml:space="preserve">91170 - FIXAÇÃO DE TUBOS HORIZONTAIS DE PVC, CPVC OU COBRE DIÂMETROS MENORES OU IGUAIS A 40 MM OU ELETROCALHAS ATÉ 150MM DE LARGURA, COM ABRAÇADEIRA METÁLICA RÍGIDA TIPO D 1/2?, FIXADA EM PERFILADO EM LAJE. AF_05/2015 </t>
  </si>
  <si>
    <t xml:space="preserve">02688 - ELETRODUTO PVC FLEXIVEL CORRUGADO, COR AMARELA, DE 25 MM </t>
  </si>
  <si>
    <t xml:space="preserve">Item:  14.  1. 65.             </t>
  </si>
  <si>
    <t xml:space="preserve">Serviço:  ELETRODUTO PVC FLEXÍVEL LEVE 1" </t>
  </si>
  <si>
    <t xml:space="preserve">02690 - ELETRODUTO PVC FLEXIVEL CORRUGADO, COR AMARELA, DE 32 MM </t>
  </si>
  <si>
    <t xml:space="preserve">Item:  14.  1. 66.             </t>
  </si>
  <si>
    <t xml:space="preserve">Serviço:  ELETRODUTO PVC FLEXÍVEL PESADO 2" </t>
  </si>
  <si>
    <t xml:space="preserve">02446 - ELETRODUTO/DUTO PEAD FLEXIVEL PAREDE SIMPLES, CORRUGACAO HELICOIDAL, COR PRETA, SEM ROSCA, DE 2",  PARA CABEAMENTO SUBTERRANEO (NBR 15715) </t>
  </si>
  <si>
    <t xml:space="preserve">Item:  14.  1. 67.             </t>
  </si>
  <si>
    <t xml:space="preserve">11866/ORSE         </t>
  </si>
  <si>
    <t xml:space="preserve">Serviço:  BLOCO AUTÔNOMO PLUGÁVEL - ACLARAMENTO AUTONOMIA 3H - 600LM  COM BASE </t>
  </si>
  <si>
    <t xml:space="preserve">12699/ORSE - LUMINÁRIA DE EMERGÊNCIA, DE SOBREPOR, TIPO BALIZAMENTO COM BLOCO AUTÔNOMO, COM AUTONOMIA DE 3H, MODELO </t>
  </si>
  <si>
    <t xml:space="preserve">Item:  14.  1. 68.             </t>
  </si>
  <si>
    <t xml:space="preserve">BASE 97590         </t>
  </si>
  <si>
    <t xml:space="preserve">Serviço:  LUMINÁRIA LED EMBUTIR LEDVANCE INSERT 12W </t>
  </si>
  <si>
    <t xml:space="preserve">COTAÇÃO - LUMINÁRIA LED EMBUTIR LEDVANCE INSERT 12W </t>
  </si>
  <si>
    <t xml:space="preserve">Item:  14.  1. 69.             </t>
  </si>
  <si>
    <t xml:space="preserve">Serviço:  LUMINÁRIA LED EMBUTIR LEDVANCE INSERT 18W </t>
  </si>
  <si>
    <t xml:space="preserve">COTAÇÃO - LUMINÁRIA LED EMBUTIR LEDVANCE INSERT 18W </t>
  </si>
  <si>
    <t xml:space="preserve">Item:  14.  1. 70.             </t>
  </si>
  <si>
    <t xml:space="preserve">Serviço:  LUMINÁRIA LED EMBUTIR LEDVANCE INSERT 24W </t>
  </si>
  <si>
    <t xml:space="preserve">COTAÇÃO - LUMINÁRIA LED EMBUTIR LEDVANCE INSERT 24W </t>
  </si>
  <si>
    <t xml:space="preserve">Item:  14.  1. 71.             </t>
  </si>
  <si>
    <t xml:space="preserve">Serviço:  LUMINÁRIA LED EMBUTIR LEDVANCE INSERT 30W </t>
  </si>
  <si>
    <t xml:space="preserve">COTAÇÃO - LUMINÁRIA LED EMBUTIR LEDVANCE INSERT 30W </t>
  </si>
  <si>
    <t xml:space="preserve">Item:  14.  1. 72.             </t>
  </si>
  <si>
    <t xml:space="preserve">Serviço:  SOQUETE BASE GU 5.3 </t>
  </si>
  <si>
    <t xml:space="preserve">12295 - SOQUETE DE BAQUELITE BASE E27, PARA LAMPADAS </t>
  </si>
  <si>
    <t xml:space="preserve">Item:  14.  1. 73.             </t>
  </si>
  <si>
    <t xml:space="preserve">Serviço:  LÂMPADAS LED MR 16 5W </t>
  </si>
  <si>
    <t xml:space="preserve">38193 - LAMPADA LED 6 W BIVOLT BRANCA, FORMATO TRADICIONAL (BASE E27) </t>
  </si>
  <si>
    <t xml:space="preserve">Item:  14.  1. 74.             </t>
  </si>
  <si>
    <t xml:space="preserve">Serviço:  QUADRO DISTRIB. CHAPA PINTADA - EMBUTIR BARR. TRIF., DISJ. GERAL - DIN (REF. MORATORI) CAP. 32 DISJ. UNIP. - IN BARR. 150A </t>
  </si>
  <si>
    <t xml:space="preserve">02532/ORSE - QUADRO DE DISTRIBUIÇÃO DE EMBUTIR EM CHAPA DE AÇO, P/ATÉ 36 DISJUNTORES C/BARRAMENTO, PADRÃO DIN, CEMAR OU SIMILAR </t>
  </si>
  <si>
    <t xml:space="preserve">Item:  14.  1. 75.             </t>
  </si>
  <si>
    <t xml:space="preserve">Serviço:  QUADRO DISTRIB. CHAPA PINTADA - EMBUTIR BARR. TRIF., DISJ. GERAL - DIN (REF. MORATORI) CAP. 50 DISJ. UNIP. - IN BARR. 225A </t>
  </si>
  <si>
    <t xml:space="preserve">04908/ORSE - QUADRO DE DISTRIBUIÇÃO DE EMBUTIR EM CHAPA DE AÇO, P/ATÉ 56 DISJUNTORES C/BARRAMENTO, PADRÃO DIN, CEMAR OU SIMILAR </t>
  </si>
  <si>
    <t xml:space="preserve">Item:  14.  1. 76.             </t>
  </si>
  <si>
    <t xml:space="preserve">Serviço:  ABRAÇADEIRA DE NYLON </t>
  </si>
  <si>
    <t xml:space="preserve">00408 - ABRACADEIRA DE NYLON PARA AMARRACAO DE CABOS, COMPRIMENTO DE 390 X *4,6* MM </t>
  </si>
  <si>
    <t xml:space="preserve">Item:  14.  1. 77.             </t>
  </si>
  <si>
    <t xml:space="preserve">Serviço:  ALÇA PRÉ-FORMADA DE DISTRIBUIÇÃO PARA CONDUTOR 35MM² </t>
  </si>
  <si>
    <t xml:space="preserve">11272 - ALCA PREFORMADA DE DISTRIBUICAO, EM ACO GALVANIZADO, PARA CONDUTORES DE ALUMINIO AWG 2 (CAA 6/1 OU CA 7 FIOS) </t>
  </si>
  <si>
    <t xml:space="preserve">Item:  14.  1. 78.             </t>
  </si>
  <si>
    <t xml:space="preserve">SETOP ED-49440     </t>
  </si>
  <si>
    <t xml:space="preserve">Serviço:  ARMAÇÃO SECUNDÁRIA AÇO LAMINADO 1 HASTE DE 150MM </t>
  </si>
  <si>
    <t xml:space="preserve">MATED-12988 - ARMAÇÃO SECUNDARIA DE UM ESTRIBO </t>
  </si>
  <si>
    <t xml:space="preserve">Item:  14.  1. 79.             </t>
  </si>
  <si>
    <t xml:space="preserve">Serviço:  BUCHA PLÁSTICA S 8 </t>
  </si>
  <si>
    <t xml:space="preserve">04376 - BUCHA DE NYLON SEM ABA S8 </t>
  </si>
  <si>
    <t xml:space="preserve">Item:  14.  1. 80.             </t>
  </si>
  <si>
    <t xml:space="preserve">Serviço:  CABO COBRE NU SEÇÃO 35MM2 </t>
  </si>
  <si>
    <t xml:space="preserve">98463 - SUPORTE ISOLADOR PARA CORDOALHA DE COBRE - FORNECIMENTO E INSTALAÇÃO. AF_12/2017 </t>
  </si>
  <si>
    <t xml:space="preserve">00863 - CABO DE COBRE NU 35 MM2 MEIO-DURO </t>
  </si>
  <si>
    <t xml:space="preserve">Item:  14.  1. 81.             </t>
  </si>
  <si>
    <t xml:space="preserve">Serviço:  CAIXA INSPEÇÃO DE ATERRAMENTO CAIXA DE PVC </t>
  </si>
  <si>
    <t xml:space="preserve">101618 - PREPARO DE FUNDO DE VALA COM LARGURA MENOR QUE 1,5 M, COM CAMADA DE AREIA, LANÇAMENTO MANUAL. AF_08/2020 </t>
  </si>
  <si>
    <t xml:space="preserve">34643 - CAIXA INSPECAO EM POLIETILENO PARA ATERRAMENTO E PARA RAIOS DIAMETRO = 300 MM </t>
  </si>
  <si>
    <t xml:space="preserve">Item:  14.  1. 82.             </t>
  </si>
  <si>
    <t xml:space="preserve">Serviço:  CONECTOR TIPO CUNHA PARA CONDUTOR DE 50/35MM² </t>
  </si>
  <si>
    <t xml:space="preserve">02520/ORSE - CONECTOR CUNHA P/C 1/0 C/ 1/0 AWG A1 </t>
  </si>
  <si>
    <t xml:space="preserve">Item:  14.  1. 83.             </t>
  </si>
  <si>
    <t xml:space="preserve">Serviço:  HASTE DE ATERRAMENTO GALVANIZADA 2000MM </t>
  </si>
  <si>
    <t xml:space="preserve">03378 - HASTE DE ATERRAMENTO EM ACO COM 3,00 M DE COMPRIMENTO E DN = 3/4", REVESTIDA COM BAIXA CAMADA DE COBRE, SEM CONECTOR </t>
  </si>
  <si>
    <t xml:space="preserve">Item:  14.  1. 84.             </t>
  </si>
  <si>
    <t xml:space="preserve">Serviço:  IDENTIFICADOR DE FASE </t>
  </si>
  <si>
    <t xml:space="preserve">03875/ORSE - ANILHAS PARA IDENTIFICAÇÃO </t>
  </si>
  <si>
    <t xml:space="preserve">Item:  14.  1. 85.             </t>
  </si>
  <si>
    <t xml:space="preserve">Serviço:  ISOLADOR ROLDANA 600V PORCELANA VIDRADA </t>
  </si>
  <si>
    <t xml:space="preserve">03398 - ISOLADOR DE PORCELANA, TIPO ROLDANA, DIMENSOES DE *72* X *72* MM, PARA USO EM BAIXA TENSAO </t>
  </si>
  <si>
    <t xml:space="preserve">Item:  14.  1. 86.             </t>
  </si>
  <si>
    <t xml:space="preserve">Serviço:  PARAFUSO AUTO-ATARRAXANTE (SOBERBA) 6,3X38MM </t>
  </si>
  <si>
    <t xml:space="preserve">11948 - PARAFUSO ZINCADO, SEXTAVADO, COM ROSCA SOBERBA, DIAMETRO 5/16", COMPRIMENTO 40 MM </t>
  </si>
  <si>
    <t xml:space="preserve">Item:  14.  1. 87.             </t>
  </si>
  <si>
    <t xml:space="preserve">Serviço:  PARAFUSO CABEÇA QUADRADA 200X80X16MM (PARA POSTE DE CONCRETO) </t>
  </si>
  <si>
    <t xml:space="preserve">00431 - PARAFUSO M16 EM ACO GALVANIZADO, COMPRIMENTO = 200 MM, DIAMETRO = 16 MM, ROSCA MAQUINA, CABECA QUADRADA </t>
  </si>
  <si>
    <t xml:space="preserve">Item:  14.  1. 88.             </t>
  </si>
  <si>
    <t xml:space="preserve">Serviço:  PARAFUSO DE CABEÇA LIMÃO C/ FENDA 3/16X1'' C/PORCA E ARRUELA </t>
  </si>
  <si>
    <t xml:space="preserve">11055 - PARAFUSO ROSCA SOBERBA ZINCADO CABECA CHATA FENDA SIMPLES 3,5 X 25 MM (1 ") </t>
  </si>
  <si>
    <t xml:space="preserve">04342 - PORCA ZINCADA, SEXTAVADA, DIAMETRO 3/8" </t>
  </si>
  <si>
    <t xml:space="preserve">Item:  14.  1. 89.             </t>
  </si>
  <si>
    <t xml:space="preserve">Serviço:  PARAFUSO DE CABEÇA LIMÃO C/ FENDA 3/16X3/8'' C/PORCA E ARRUELA </t>
  </si>
  <si>
    <t xml:space="preserve">11054 - PARAFUSO ROSCA SOBERBA ZINCADO CABECA CHATA FENDA SIMPLES 3,2 X 20 MM (3/4 ") </t>
  </si>
  <si>
    <t xml:space="preserve">Item:  14.  1. 90.             </t>
  </si>
  <si>
    <t xml:space="preserve">Serviço:  PARAFUSO DE SEGURANÇA LACRE CAIXA </t>
  </si>
  <si>
    <t xml:space="preserve">06313/ORSE - LACRE ANTI-FRAUDE PARA HIDRÔMETRO, EM POLIPROPILENO </t>
  </si>
  <si>
    <t xml:space="preserve">Item:  14.  1. 91.             </t>
  </si>
  <si>
    <t xml:space="preserve">Serviço:  PARAFUSO TIPO FENDA, CABEÇA PLANA ESCARIADA, BICROMATIZADO 5,0X50MM PARA BUCHA S 8 </t>
  </si>
  <si>
    <t xml:space="preserve">07583 - BUCHA DE NYLON SEM ABA S8, COM PARAFUSO DE 4,80 X 50 MM EM ACO ZINCADO COM ROSCA SOBERBA, CABECA CHATA E FENDA PHILLIPS </t>
  </si>
  <si>
    <t xml:space="preserve">Item:  14.  1. 92.             </t>
  </si>
  <si>
    <t xml:space="preserve">Serviço:  POSTE CONCRETO ARMADO COMPRIMENTO 5,0M,  300DAN </t>
  </si>
  <si>
    <t xml:space="preserve">5928 - GUINDAUTO HIDRÁULICO, CAPACIDADE MÁXIMA DE CARGA 6200 KG, MOMENTO MÁXIMO DE CARGA 11,7 TM, ALCANCE MÁXIMO HORIZONTAL 9,70 M, INCLUSIVE CAMINHÃO TOCO PBT 16.000 KG, POTÊNCIA DE 189 CV - CHP DIURNO. AF_06/2014 </t>
  </si>
  <si>
    <t xml:space="preserve">EMOP RJ 3892 - POSTE CONCRETO, C/SECAO CIRCULAR, 05,00MCOMPR., PADRAO ABNT, EXCL.TRANSP., C/CARGA NOM.HORIZ.NO TOPO, DE 300KGF </t>
  </si>
  <si>
    <t xml:space="preserve">Item:  14.  1. 93.             </t>
  </si>
  <si>
    <t xml:space="preserve">Serviço:  PRENSA- CABO ROSQUEÁVEL PARA FURO DE 28MM E CABO DE 15 A 22MM </t>
  </si>
  <si>
    <t xml:space="preserve">01599 - CONECTOR DE ALUMINIO TIPO PRENSA CABO, BITOLA 3/4", PARA CABOS DE DIAMETRO DE 17,5 A 20 MM </t>
  </si>
  <si>
    <t xml:space="preserve">Item:  14.  1. 95.             </t>
  </si>
  <si>
    <t xml:space="preserve">Serviço:  QUADRO DE MEDIÇÃO - AMPLA UNIDADE CONSUMIDORA INDIVIDUAL CAIXA PARA MEDIDOR TRIFÁSICO </t>
  </si>
  <si>
    <t xml:space="preserve">01062 - CAIXA INTERNA/EXTERNA DE MEDICAO PARA 1 MEDIDOR TRIFASICO, COM VISOR, EM CHAPA DE ACO 18 USG (PADRAO DA CONCESSIONARIA LOCAL) </t>
  </si>
  <si>
    <t xml:space="preserve">Item:  14.  1. 96.             </t>
  </si>
  <si>
    <t xml:space="preserve">12226/ORSE         </t>
  </si>
  <si>
    <t xml:space="preserve">Serviço:  QUADRO DISTRIB. CHAPA PINTADA - EMBUTIR BARR. TRIF., DISJ. GERAL - DIN (REF. MORATORI) CAP. 24 DISJ. UNIP. - IN BARR. 150A </t>
  </si>
  <si>
    <t xml:space="preserve">02531/ORSE - QUADRO DE DISTRIBUIÇÃO DE EMBUTIR EM CHAPA DE AÇO, P/ATÉ 24 DISJUNTORES C/BARRAMENTO, PADRÃO DIN, CEMAR OU SIMILAR </t>
  </si>
  <si>
    <t xml:space="preserve">Item:  14.  1. 97.             </t>
  </si>
  <si>
    <t xml:space="preserve">12230/ORSE         </t>
  </si>
  <si>
    <t xml:space="preserve">Serviço:  QUADRO DISTRIB. CHAPA PINTADA - EMBUTIR BARR. TRIF., DISJ. GERAL - DIN (REF. MORATORI) CAP. 40 DISJ. UNIP. - IN BARR. 150A </t>
  </si>
  <si>
    <t xml:space="preserve">13061/ORSE - QUADRO DE DISTRIBUIÇÃO DE EMBUTIR EM CHAPA DE AÇO, P/ATÉ 40 DISJUNTORES C/BARRAMENTO, PADRÃO DIN, CEMA </t>
  </si>
  <si>
    <t xml:space="preserve">Item:  14.  2.  1.             </t>
  </si>
  <si>
    <t xml:space="preserve">Serviço:  CONECTOR RJ45 (CM8V) </t>
  </si>
  <si>
    <t xml:space="preserve">39601 - CONECTOR FEMEA RJ - 45, CATEGORIA 6 </t>
  </si>
  <si>
    <t xml:space="preserve">Item:  14.  2.  2.             </t>
  </si>
  <si>
    <t xml:space="preserve">Serviço:  PATCH PANEL 48 POSIÇÕES </t>
  </si>
  <si>
    <t xml:space="preserve">39597 - PATCH PANEL, 48 PORTAS, CATEGORIA 6, COM RACKS DE 19" E 2 U DE ALTURA </t>
  </si>
  <si>
    <t xml:space="preserve">Item:  14.  2.  3.             </t>
  </si>
  <si>
    <t xml:space="preserve">Serviço:  PLUGUE RJ45 (CM8V) </t>
  </si>
  <si>
    <t xml:space="preserve">12113/ORSE - MODULO PARA TOMADA RJ-45 CAT.6 </t>
  </si>
  <si>
    <t xml:space="preserve">Item:  14.  2.  4.             </t>
  </si>
  <si>
    <t xml:space="preserve">Serviço:  SWITCH (10/100)BASETX 48 PORTAS </t>
  </si>
  <si>
    <t xml:space="preserve">COTAÇÃO - SWITCH (10/100)BASETX 48 PORTAS </t>
  </si>
  <si>
    <t xml:space="preserve">Item:  14.  2.  5.             </t>
  </si>
  <si>
    <t xml:space="preserve">00758/ORSE         </t>
  </si>
  <si>
    <t xml:space="preserve">Serviço:  CAIXA PADRÃO 19" </t>
  </si>
  <si>
    <t xml:space="preserve">01902/ORSE - RACK DE PISO 19" X 16 U X 570MM (GABINETE) PARA MODEMS E SOM C/PORTA DE VIDRO </t>
  </si>
  <si>
    <t xml:space="preserve">Item:  14.  2.  6.             </t>
  </si>
  <si>
    <t xml:space="preserve">00520/ORSE         </t>
  </si>
  <si>
    <t xml:space="preserve">Serviço:   GUIA DE CABOS VERTICAL FECHADO PERFIL DE MONTAGEM </t>
  </si>
  <si>
    <t xml:space="preserve">01090/ORSE - GUIA FRONTAL PARA CABOS (15M) </t>
  </si>
  <si>
    <t xml:space="preserve">Item:  14.  2.  9.             </t>
  </si>
  <si>
    <t xml:space="preserve">Serviço:  LUVA PVC ENCAIXE 3/4" </t>
  </si>
  <si>
    <t xml:space="preserve">01891 - LUVA EM PVC RIGIDO ROSCAVEL, DE 3/4", PARA ELETRODUTO </t>
  </si>
  <si>
    <t xml:space="preserve">Item:  14.  2. 10.             </t>
  </si>
  <si>
    <t xml:space="preserve">Serviço:  LUVA PVC ENCAIXE 1" </t>
  </si>
  <si>
    <t xml:space="preserve">01892 - LUVA EM PVC RIGIDO ROSCAVEL, DE 1", PARA ELETRODUTO </t>
  </si>
  <si>
    <t xml:space="preserve">Item:  14.  2. 19.             </t>
  </si>
  <si>
    <t xml:space="preserve">00519/ORSE         </t>
  </si>
  <si>
    <t xml:space="preserve">Serviço:  CABO FTP-5E BLINDADO (24AWG) 4 </t>
  </si>
  <si>
    <t xml:space="preserve">00402/ORSE - CABO FTP - 4 PARES-CATEGORIA 5, BLINDADO (P/CABEAM.ESTRUTURADO) </t>
  </si>
  <si>
    <t xml:space="preserve">Item:  14.  2. 20.             </t>
  </si>
  <si>
    <t xml:space="preserve">07138/ORSE         </t>
  </si>
  <si>
    <t xml:space="preserve">Serviço:  UTP-5E (24AWG) 4 </t>
  </si>
  <si>
    <t xml:space="preserve">06477/ORSE - CABO UTP - 4 PARES-CATEGORIA 6 (P/CABEAM.ESTRUTURADO) </t>
  </si>
  <si>
    <t xml:space="preserve">Item:  14.  2. 21.             </t>
  </si>
  <si>
    <t xml:space="preserve">BASE 100557        </t>
  </si>
  <si>
    <t xml:space="preserve">Serviço:  CAIXA DE PASSAGEM - SOBREPOR AÇO PINTADA (REF BRUM) 300X300X120 MM </t>
  </si>
  <si>
    <t xml:space="preserve">39772 - CAIXA DE PASSAGEM METALICA DE SOBREPOR COM TAMPA PARAFUSADA, DIMENSOES 30 X 30 X 10 CM </t>
  </si>
  <si>
    <t xml:space="preserve">Item:  14.  2. 24.             </t>
  </si>
  <si>
    <t xml:space="preserve">Serviço:  PLACA 4X4" - BEGE 6 MÓDULOS - RJ45 </t>
  </si>
  <si>
    <t xml:space="preserve">38098 - ESPELHO / PLACA DE 6 POSTOS 4" X 4", PARA INSTALACAO DE TOMADAS E INTERRUPTORES </t>
  </si>
  <si>
    <t xml:space="preserve">Item:  14.  2. 25.             </t>
  </si>
  <si>
    <t xml:space="preserve">00765/ORSE         </t>
  </si>
  <si>
    <t xml:space="preserve">Serviço:  ELETROCALHA FURADA TIPO U PRÉ-GALV. QUEN 50X50MM CHAPA 18 </t>
  </si>
  <si>
    <t xml:space="preserve">00857/ORSE - ELETROCALHA METÁLICA PERFURADA 50 X 50 X 3000 MM (REF. VALEMAM OU SIMILAR) </t>
  </si>
  <si>
    <t xml:space="preserve">Item:  14.  2. 28.             </t>
  </si>
  <si>
    <t xml:space="preserve">Serviço:  TAMPA TIPO U 50MM CHAPA 24 </t>
  </si>
  <si>
    <t xml:space="preserve">03989/ORSE - TAMPA DE ENCAIXE 50 MM PARA ELETROCALHA METÁLICA (REF.: MOPA OU SIMILAR) </t>
  </si>
  <si>
    <t xml:space="preserve">Item:  14.  2. 29.             </t>
  </si>
  <si>
    <t xml:space="preserve">Serviço:  BRAÇADEIRA PVC ENCAIXE 3/4" </t>
  </si>
  <si>
    <t xml:space="preserve">39128 - ABRACADEIRA EM ACO PARA AMARRACAO DE ELETRODUTOS, TIPO D, COM 3/4" E CUNHA DE FIXACAO </t>
  </si>
  <si>
    <t xml:space="preserve">Item:  14.  2. 30.             </t>
  </si>
  <si>
    <t xml:space="preserve">Serviço:  BRAÇADEIRA PVC ENCAIXE 1" </t>
  </si>
  <si>
    <t xml:space="preserve">39129 - ABRACADEIRA EM ACO PARA AMARRACAO DE ELETRODUTOS, TIPO D, COM 1" E CUNHA DE FIXACAO </t>
  </si>
  <si>
    <t xml:space="preserve">Item:  14.  2. 31.             </t>
  </si>
  <si>
    <t xml:space="preserve">Serviço:  ELETRODUTO PVC RÍGIDO  , VARA 3,0M 3/4" </t>
  </si>
  <si>
    <t xml:space="preserve">02674 - ELETRODUTO DE PVC RIGIDO ROSCAVEL DE 3/4 ", SEM LUVA </t>
  </si>
  <si>
    <t xml:space="preserve">Item:  14.  2. 32.             </t>
  </si>
  <si>
    <t xml:space="preserve">Serviço:  ELETRODUTO PVC RÍGIDO , VARA 3,0M1" </t>
  </si>
  <si>
    <t xml:space="preserve">02685 - ELETRODUTO DE PVC RIGIDO ROSCAVEL DE 1 ", SEM LUVA </t>
  </si>
  <si>
    <t xml:space="preserve">Item:  14.  3.  1.             </t>
  </si>
  <si>
    <t xml:space="preserve">SETOP ED-48701     </t>
  </si>
  <si>
    <t xml:space="preserve">Serviço:  TERMINAL AÉREO 300 MM  BARRA CHATA DE ALUMINIO </t>
  </si>
  <si>
    <t xml:space="preserve">MATED-12995 - TERMINAL PARA ATERRAMENTO, COM PARAFUSO DE APERTO, ESTANHADO </t>
  </si>
  <si>
    <t xml:space="preserve">Item:  14.  3.  2.             </t>
  </si>
  <si>
    <t xml:space="preserve">Serviço:  ISOLADOR SIMPLES FIX. EM 90º 100MM </t>
  </si>
  <si>
    <t xml:space="preserve">06666/ORSE - ISOLADOR REFORÇADO PARA FIXAÇÃO 90º (PÁRA-RAIO) </t>
  </si>
  <si>
    <t xml:space="preserve">Item:  14.  3.  3.             </t>
  </si>
  <si>
    <t xml:space="preserve">Serviço:  ISOLADOR SIMPLES FIX. HORIZONTAL 90º 100MM </t>
  </si>
  <si>
    <t xml:space="preserve">06661/ORSE - ISOLADOR REFORÇADO PARA MASTRO 2 DESCIDAS (PÁRA-RAIO) </t>
  </si>
  <si>
    <t xml:space="preserve">Item:  14.  3.  5.             </t>
  </si>
  <si>
    <t xml:space="preserve">Serviço:  CABO DE COBRE NÚ - 7 FIOS 50 MM2 EMBUTIDO NO PISO </t>
  </si>
  <si>
    <t xml:space="preserve">00867 - CABO DE COBRE NU 50 MM2 MEIO-DURO </t>
  </si>
  <si>
    <t xml:space="preserve">Item:  14.  3.  6.             </t>
  </si>
  <si>
    <t xml:space="preserve">Serviço:  BARRAMENTO DE EQUIPOTENCIALIZAÇÃO 11 TERMINAIS </t>
  </si>
  <si>
    <t xml:space="preserve">09721/ORSE - CAIXA DE EQUIPOTENCIALIZAÇÃO EM AÇO 400X400X155MM, PARA EMBUTIR COM TAMPA, COM 11 TERMINAIS, REF:TEL-900 OU SIMILAR (SPDA) </t>
  </si>
  <si>
    <t xml:space="preserve">Item:  14.  4.  4.             </t>
  </si>
  <si>
    <t xml:space="preserve">Serviço:  LUVA PVC ROSCA 1 1/4" </t>
  </si>
  <si>
    <t xml:space="preserve">01902 - LUVA EM PVC RIGIDO ROSCAVEL, DE 1 1/4", PARA ELETRODUTO </t>
  </si>
  <si>
    <t xml:space="preserve">Item:  14.  4.  5.             </t>
  </si>
  <si>
    <t xml:space="preserve">Serviço:  ABRAÇADEIRA DE NYLON 150X3,6MM </t>
  </si>
  <si>
    <t xml:space="preserve">00410 - ABRACADEIRA DE NYLON PARA AMARRACAO DE CABOS, COMPRIMENTO DE 150 X *3,6* MM </t>
  </si>
  <si>
    <t xml:space="preserve">Item:  14.  4.  6.             </t>
  </si>
  <si>
    <t xml:space="preserve">Serviço:  BLOCO TERMINAL BLI-10 COM CANALETA DE MONTAGEM </t>
  </si>
  <si>
    <t xml:space="preserve">CPOSP.30.000.06 - Bloco ligação interna 10 pares com canaleta BLI-10 </t>
  </si>
  <si>
    <t xml:space="preserve">Item:  14.  4.  8.             </t>
  </si>
  <si>
    <t xml:space="preserve">Serviço:  ARRUELA LISA GALVAN. 3/8" </t>
  </si>
  <si>
    <t xml:space="preserve">11072/ORSE - ARRUELA LISA DE 3/8" </t>
  </si>
  <si>
    <t xml:space="preserve">Item:  14.  4. 10.             </t>
  </si>
  <si>
    <t xml:space="preserve">Serviço:  BUCHA DE NYLON S10 </t>
  </si>
  <si>
    <t xml:space="preserve">Item:  14.  4. 11.             </t>
  </si>
  <si>
    <t xml:space="preserve">Serviço:  BUCHA DE NYLON S6 </t>
  </si>
  <si>
    <t xml:space="preserve">Item:  14.  4. 13.             </t>
  </si>
  <si>
    <t xml:space="preserve">Serviço:  PARAFUSO FENDA GALVAN. CAB. PANELA 2,9X10MM AUTOATARRACHANTE </t>
  </si>
  <si>
    <t xml:space="preserve">COTAÇÃO - PARAFUSO FENDA GALVAN. CAB. PANELA 2,9X10MM AUTOATARRACHANTE </t>
  </si>
  <si>
    <t xml:space="preserve">Item:  14.  4. 14.             </t>
  </si>
  <si>
    <t xml:space="preserve">Serviço:  PARAFUSO FENDA GALVAN. CAB. PANELA 4,2X32MM AUTOATARRACHANTE </t>
  </si>
  <si>
    <t xml:space="preserve">Item:  14.  4. 15.             </t>
  </si>
  <si>
    <t xml:space="preserve">Serviço:  PARAFUSO GALVAN. CAB. SEXT. 3/8"X2.1/2" ROSCA TOTAL WW </t>
  </si>
  <si>
    <t xml:space="preserve">13294 - PARAFUSO ZINCADO, SEXTAVADO, COM ROSCA SOBERBA, DIAMETRO 3/8", COMPRIMENTO 80 MM </t>
  </si>
  <si>
    <t xml:space="preserve">Item:  14.  4. 18.             </t>
  </si>
  <si>
    <t xml:space="preserve">Serviço:  PINO C/ ROSCA 1/4" X20MM </t>
  </si>
  <si>
    <t xml:space="preserve">14147 - PINO DE ACO COM ROSCA 1/4 ", COMPRIMENTO DA HASTE = 30 MM E ROSCA = 20 MM (ACAO DIRETA) </t>
  </si>
  <si>
    <t xml:space="preserve">Item:  14.  4. 20.             </t>
  </si>
  <si>
    <t xml:space="preserve">Serviço:  PORCA SEXTAVADA GALVAN. 3/8" </t>
  </si>
  <si>
    <t xml:space="preserve">Item:  14.  4. 21.             </t>
  </si>
  <si>
    <t xml:space="preserve">Serviço:  PROLONGADOR SEXTAVADO 1/4" X50MM </t>
  </si>
  <si>
    <t xml:space="preserve">12615/ORSE - PROLONGADOR 1/4" X 50MM, DA MOPA OU SIMILAR </t>
  </si>
  <si>
    <t xml:space="preserve">Item:  14.  4. 22.             </t>
  </si>
  <si>
    <t xml:space="preserve">Serviço:  SUPORTE PARA CABO DE AÇO 38X90MM </t>
  </si>
  <si>
    <t xml:space="preserve">08430/ORSE - SUPORTE EM FERRO GALV. PARA DESCIDA DO CABO TIPO REFORÇADO COM CHAPA DE ENCOSTO EM 90° </t>
  </si>
  <si>
    <t xml:space="preserve">Item:  14.  4. 24.             </t>
  </si>
  <si>
    <t xml:space="preserve">Serviço:  CABO TELEFÔNICO CCI-50-1 </t>
  </si>
  <si>
    <t xml:space="preserve">11901 - CABO TELEFONICO CCI 50, 1 PAR, USO INTERNO, SEM BLINDAGEM </t>
  </si>
  <si>
    <t xml:space="preserve">Item:  14.  4. 25.             </t>
  </si>
  <si>
    <t xml:space="preserve">Serviço:  CAIXA DE PASSAGEM - SOBREPOR AÇO PINTADA (REF CEMAR) 202X202X102 MM </t>
  </si>
  <si>
    <t xml:space="preserve">Item:  14.  4. 26.             </t>
  </si>
  <si>
    <t xml:space="preserve">Serviço:  PLACA 2X4" - BEGE COM TOMADA QUADRADA 4 P </t>
  </si>
  <si>
    <t xml:space="preserve">91946 - SUPORTE PARAFUSADO COM PLACA DE ENCAIXE 4" X 2" MÉDIO (1,30 M DO PISO) PARA PONTO ELÉTRICO - FORNECIMENTO E INSTALAÇÃO. AF_12/2015 </t>
  </si>
  <si>
    <t xml:space="preserve">91994 - TOMADA MÉDIA DE EMBUTIR (1 MÓDULO), 2P+T 10 A, SEM SUPORTE E SEM PLACA - FORNECIMENTO E INSTALAÇÃO. AF_12/2015 </t>
  </si>
  <si>
    <t xml:space="preserve">Item:  14.  4. 35.             </t>
  </si>
  <si>
    <t xml:space="preserve">Serviço:  BRACADEIRA GALVAN TIPO CUNHA 1 1/4" </t>
  </si>
  <si>
    <t xml:space="preserve">00395 - ABRACADEIRA EM ACO PARA AMARRACAO DE ELETRODUTOS, TIPO D, COM 1 1/4" E PARAFUSO DE FIXACAO </t>
  </si>
  <si>
    <t xml:space="preserve">Item:  14.  4. 36.             </t>
  </si>
  <si>
    <t xml:space="preserve">Serviço:  ELETRODUTO PVC ROSCA 1 1/4" </t>
  </si>
  <si>
    <t xml:space="preserve">Unid: m     </t>
  </si>
  <si>
    <t xml:space="preserve">02684 - ELETRODUTO DE PVC RIGIDO ROSCAVEL DE 1 1/4 ", SEM LUVA </t>
  </si>
  <si>
    <t xml:space="preserve">Item:  14.  4. 37.             </t>
  </si>
  <si>
    <t xml:space="preserve">Serviço:  CAIXA DISTRIBUIÇÃO GERAL P/ TELEFONIA N° 3 (A=40, L=40, P=12)CM </t>
  </si>
  <si>
    <t xml:space="preserve">87367 - ARGAMASSA TRAÇO 1:1:6 (EM VOLUME DE CIMENTO, CAL E AREIA MÉDIA ÚMIDA) PARA EMBOÇO/MASSA ÚNICA/ASSENTAMENTO DE ALVENARIA DE VEDAÇÃO, PREPARO MANUAL. AF_08/2019 </t>
  </si>
  <si>
    <t xml:space="preserve">11251 - CAIXA DE PASSAGEM/ LUZ / TELEFONIA, DE EMBUTIR,  EM CHAPA DE ACO GALVANIZADO, DIMENSOES 40 X 40 X *12* CM (PADRAO CONCESSIONARIA LOCAL) </t>
  </si>
  <si>
    <t xml:space="preserve">Item:  15.  1.  1.             </t>
  </si>
  <si>
    <t xml:space="preserve">BASE 100878        </t>
  </si>
  <si>
    <t xml:space="preserve">Serviço:  VASO SANITÁRIO COM CAIXA ACOPLADA PCD - BACIA PARA CAIXA ACOPLADA. LINHA: VOGUE PLUS CONFORTO, COR: BRANCO, MARCA: DECA , MODELO: P.515.17 </t>
  </si>
  <si>
    <t xml:space="preserve">04384 - PARAFUSO NIQUELADO COM ACABAMENTO CROMADO PARA FIXAR PECA SANITARIA, INCLUI PORCA CEGA, ARRUELA E BUCHA DE NYLON TAMANHO S-10 </t>
  </si>
  <si>
    <t xml:space="preserve">06138 - VEDACAO PVC, 100 MM, PARA SAIDA VASO SANITARIO </t>
  </si>
  <si>
    <t xml:space="preserve">37329 - REJUNTE EPOXI BRANCO </t>
  </si>
  <si>
    <t xml:space="preserve">COTAÇÃO - VASO SANITÁRIO COM CAIXA ACOPLADA PCD - BACIA PARA CAIXA ACOPLADA. LINHA: VOGUE PLUS CONFORTO, COR: BRANCO, MARCA: DECA , MODELO: P.515.17 </t>
  </si>
  <si>
    <t xml:space="preserve">Item:  15.  1.  2.             </t>
  </si>
  <si>
    <t xml:space="preserve">Serviço:  BACIA COM CAIXA ACOPLADA DECA-  IZY </t>
  </si>
  <si>
    <t xml:space="preserve">COTAÇÃO - BACIA COM CAIXA ACOPLADA DECA- IZY </t>
  </si>
  <si>
    <t xml:space="preserve">Item:  15.  1.  3.             </t>
  </si>
  <si>
    <t xml:space="preserve">Serviço:  BACIA COM CAIXA ACOPLADA DECA-  IZY SAÍDA LATERAL </t>
  </si>
  <si>
    <t xml:space="preserve">COTAÇÃO - BACIA COM CAIXA ACOPLADA DECA- IZY   SAÍDA LATERAL </t>
  </si>
  <si>
    <t xml:space="preserve">Item:  15.  1.  4.             </t>
  </si>
  <si>
    <t xml:space="preserve">BASE 86904         </t>
  </si>
  <si>
    <t xml:space="preserve">Serviço:  LAVATORIO LOUCA BRANCA COM COLUNA </t>
  </si>
  <si>
    <t xml:space="preserve">04351 - PARAFUSO NIQUELADO 3 1/2" COM ACABAMENTO CROMADO PARA FIXAR PECA SANITARIA, INCLUI PORCA CEGA, ARRUELA E BUCHA DE NYLON TAMANHO S-8 </t>
  </si>
  <si>
    <t xml:space="preserve">36794 - LAVATORIO LOUCA BRANCA COM COLUNA *44 X 35,5* CM </t>
  </si>
  <si>
    <t xml:space="preserve">Item:  15.  1.  5.             </t>
  </si>
  <si>
    <t xml:space="preserve">Serviço:  LAVATORIO DE CANTO DE LOUCA BRANCA, SUSPENSO (SEM COLUNA) </t>
  </si>
  <si>
    <t xml:space="preserve">36521 - LAVATORIO DE CANTO LOUCA BRANCA SUSPENSO *40 X 30* CM </t>
  </si>
  <si>
    <t xml:space="preserve">Item:  15.  1.  6.             </t>
  </si>
  <si>
    <t xml:space="preserve">BASE 86901         </t>
  </si>
  <si>
    <t xml:space="preserve">Serviço:  LAVATORIO / CUBA DE SOBREPOR, RETANGULAR, DE LOUCA BRANCA </t>
  </si>
  <si>
    <t xml:space="preserve">04823 - MASSA PLASTICA PARA MARMORE/GRANITO </t>
  </si>
  <si>
    <t xml:space="preserve">10427 - LAVATORIO/CUBA DE SOBREPOR RETANGULAR LOUCA BRANCA COM LADRAO *52 X 45* CM </t>
  </si>
  <si>
    <t xml:space="preserve">Item:  15.  1.  7.             </t>
  </si>
  <si>
    <t xml:space="preserve">BASE 100854        </t>
  </si>
  <si>
    <t xml:space="preserve">Serviço:  TORNEIRA CROMADA DE MESA PARA LAVATÓRIO COM SENSOR DE PRESENCA. AF_01/2020 </t>
  </si>
  <si>
    <t xml:space="preserve">03146 - FITA VEDA ROSCA EM ROLOS DE 18 MM X 10 M (L X C) </t>
  </si>
  <si>
    <t xml:space="preserve">COTAÇÃO - TORNEIRA LAVATÓRIO - TORNEIRA DE MESA BICA ALTA PARA LAVATÓRIO. LINHA: LINK CONFORTO, CROMADO, MARCA: DECA , MODELO: 1196.C.LNK </t>
  </si>
  <si>
    <t xml:space="preserve">Item:  15.  1.  8.             </t>
  </si>
  <si>
    <t xml:space="preserve">BASE 86874         </t>
  </si>
  <si>
    <t xml:space="preserve">Serviço:  TANQUE: TANQUE DE PAREDE TRAMONTINA HERA WALL 34 L EM AÇO INOX ACETINADO 50X40 CM - CÓD. 94401107     COMUM OU COM SAIDA LATERAL </t>
  </si>
  <si>
    <t xml:space="preserve">COTAÇÃO - TANQUE: TANQUE DE PAREDE TRAMONTINA HERA WALL 34 L EM AÇO INOX ACETINADO 50X40 CM - CÓD. 94401107 </t>
  </si>
  <si>
    <t xml:space="preserve">Item:  15.  1.  9.             </t>
  </si>
  <si>
    <t xml:space="preserve">Serviço:  BANCADA EM CHAPA INOX - 304, SALA ENOLOGIA CONFORME PROJETO </t>
  </si>
  <si>
    <t xml:space="preserve">10122/ORSE - BANCADA EM CHAPA INOX - 304, DIMENSÕES 3,00 X 0,65M, COM 01 CUBA DE 62,5X50,5X30CM, POLIDA OU ESCOVADA </t>
  </si>
  <si>
    <t xml:space="preserve">Item:  15.  1. 10.             </t>
  </si>
  <si>
    <t xml:space="preserve">Serviço:  BANCADA EM CHAPA INOX - 304, SALA DE AULA CONFORME PROJETO </t>
  </si>
  <si>
    <t xml:space="preserve">11387/orse - BANCADA EM CHAPA INOX - 304, EM "U", DIMENSÕES (1,81 X 0,60M + 1,80 X 0,36M +1,01 X 0,60M), COM 01 CUB </t>
  </si>
  <si>
    <t xml:space="preserve">un    </t>
  </si>
  <si>
    <t xml:space="preserve">Item:  15.  1. 11.             </t>
  </si>
  <si>
    <t xml:space="preserve">BASE 86914         </t>
  </si>
  <si>
    <t xml:space="preserve">Serviço:  TORNEIRA JARDIM - TORNEIRA PARA JARDIM E TANQUE COM ADAPTADOR DE MANGUEIRA. LINHA: IZY, CROMADO, MARCA: DECA , MODELO: 1153.C37 </t>
  </si>
  <si>
    <t xml:space="preserve">COTAÇÃO - TORNEIRA JARDIM - TORNEIRA PARA JARDIM E TANQUE COM ADAPTADOR DE MANGUEIRA. LINHA: IZY, CROMADO, MARCA: DECA , MODELO: 1153.C37 </t>
  </si>
  <si>
    <t xml:space="preserve">Item:  15.  1. 12.             </t>
  </si>
  <si>
    <t xml:space="preserve">BASE 86895         </t>
  </si>
  <si>
    <t xml:space="preserve">Serviço:  BANCADA DE GRANITO </t>
  </si>
  <si>
    <t xml:space="preserve">07568 - BUCHA DE NYLON SEM ABA S10, COM PARAFUSO DE 6,10 X 65 MM EM ACO ZINCADO COM ROSCA SOBERBA, CABECA CHATA E FENDA PHILLIPS </t>
  </si>
  <si>
    <t xml:space="preserve">11795 - GRANITO PARA BANCADA, POLIDO, TIPO ANDORINHA/ QUARTZ/ CASTELO/ CORUMBA OU OUTROS EQUIVALENTES DA REGIAO, E= *2,5* CM </t>
  </si>
  <si>
    <t xml:space="preserve">37590 - SUPORTE MAO-FRANCESA EM ACO, ABAS IGUAIS 30 CM, CAPACIDADE MINIMA 60 KG, BRANCO </t>
  </si>
  <si>
    <t xml:space="preserve">Item:  15.  1. 13.             </t>
  </si>
  <si>
    <t xml:space="preserve">Serviço:  BARRA DE APOIO 80 CM </t>
  </si>
  <si>
    <t xml:space="preserve">36081 - BARRA DE APOIO RETA, EM ACO INOX POLIDO, COMPRIMENTO 80CM, DIAMETRO MINIMO 3 CM </t>
  </si>
  <si>
    <t xml:space="preserve">Item:  15.  1. 14.             </t>
  </si>
  <si>
    <t xml:space="preserve">Serviço:  BARRA DE APOIO PARA LAVATÓRIO DE CANTO </t>
  </si>
  <si>
    <t xml:space="preserve">36209 - BARRA DE APOIO EM "L", EM ACO INOX POLIDO 80 X 80 CM, DIAMETRO MINIMO 3 CM </t>
  </si>
  <si>
    <t xml:space="preserve">Item:  15.  1. 15.             </t>
  </si>
  <si>
    <t xml:space="preserve">BASE 100860        </t>
  </si>
  <si>
    <t xml:space="preserve">Serviço:  CHUVEIRO - CHUVEIRO COM TUBO DE PAREDE. LINHA: DECA FLEX, CROMADO, MARCA: DECA , MODELO: 1955.C.STD </t>
  </si>
  <si>
    <t xml:space="preserve">COTAÇÃO - CHUVEIRO - CHUVEIRO COM TUBO DE PAREDE. LINHA: DECA FLEX, CROMADO, MARCA: DECA , MODELO: 1955.C.STD </t>
  </si>
  <si>
    <t xml:space="preserve">Item:  16.  1.  1.             </t>
  </si>
  <si>
    <t xml:space="preserve">Serviço:  TUBO PVC RÍGIDO SOLDÁVEL 25MM </t>
  </si>
  <si>
    <t xml:space="preserve">09868 - TUBO PVC, SOLDAVEL, DN 25 MM, AGUA FRIA (NBR-5648) </t>
  </si>
  <si>
    <t xml:space="preserve">38383 - LIXA D'AGUA EM FOLHA, GRAO 100 </t>
  </si>
  <si>
    <t xml:space="preserve">Item:  16.  1.  2.             </t>
  </si>
  <si>
    <t xml:space="preserve">Serviço:  TUBO PVC RÍGIDO SOLDÁVEL 32MM </t>
  </si>
  <si>
    <t xml:space="preserve">09869 - TUBO PVC, SOLDAVEL, DN 32 MM, AGUA FRIA (NBR-5648) </t>
  </si>
  <si>
    <t xml:space="preserve">Item:  16.  1.  3.             </t>
  </si>
  <si>
    <t xml:space="preserve">Serviço:  TUBO PVC RÍGIDO SOLDÁVEL 50MM </t>
  </si>
  <si>
    <t xml:space="preserve">09875 - TUBO PVC, SOLDAVEL, DN 50 MM, PARA AGUA FRIA (NBR-5648) </t>
  </si>
  <si>
    <t xml:space="preserve">Item:  16.  1.  4.             </t>
  </si>
  <si>
    <t xml:space="preserve">Serviço:  TUBO PVC RÍGIDO SOLDÁVEL 60MM </t>
  </si>
  <si>
    <t xml:space="preserve">09873 - TUBO PVC, SOLDAVEL, DN 60 MM, AGUA FRIA (NBR-5648) </t>
  </si>
  <si>
    <t xml:space="preserve">Item:  16.  1.  6.             </t>
  </si>
  <si>
    <t xml:space="preserve">Serviço:  REGISTRO DE ESFERA 3/4" </t>
  </si>
  <si>
    <t xml:space="preserve">06032 - REGISTRO DE ESFERA, PVC, COM VOLANTE, VS, ROSCAVEL, DN 3/4", COM CORPO DIVIDIDO </t>
  </si>
  <si>
    <t xml:space="preserve">Item:  16.  1.  7.             </t>
  </si>
  <si>
    <t xml:space="preserve">Serviço:  REGISTRO DE GAVETA C/ CANOPLA CROMADA 3/4" </t>
  </si>
  <si>
    <t xml:space="preserve">06006 - REGISTRO GAVETA COM ACABAMENTO E CANOPLA CROMADOS, SIMPLES, BITOLA 1/2 " (REF 1509) </t>
  </si>
  <si>
    <t xml:space="preserve">Item:  16.  1.  8.             </t>
  </si>
  <si>
    <t xml:space="preserve">Serviço:  REGISTRO ESFERA BORBOLETA BRUTO PVC 3/4" </t>
  </si>
  <si>
    <t xml:space="preserve">06031 - REGISTRO DE ESFERA PVC, COM BORBOLETA, COM ROSCA EXTERNA, DE 3/4" </t>
  </si>
  <si>
    <t xml:space="preserve">Item:  16.  1.  9.             </t>
  </si>
  <si>
    <t xml:space="preserve">Serviço:  ENGATE FLEXÍVEL COBRE CROMADO COM CANOPLA 1/2 - 30CM </t>
  </si>
  <si>
    <t xml:space="preserve">11683 - ENGATE / RABICHO FLEXIVEL INOX 1/2 " X 30 CM </t>
  </si>
  <si>
    <t xml:space="preserve">Item:  16.  1. 10.             </t>
  </si>
  <si>
    <t xml:space="preserve">Serviço:  ENGATE FLEXÍVEL PLÁSTICO 1/2 - 30CM </t>
  </si>
  <si>
    <t xml:space="preserve">06141 - ENGATE/RABICHO FLEXIVEL PLASTICO (PVC OU ABS) BRANCO 1/2 " X 30 CM </t>
  </si>
  <si>
    <t xml:space="preserve">Item:  16.  1. 11.             </t>
  </si>
  <si>
    <t xml:space="preserve">12868/ORSE         </t>
  </si>
  <si>
    <t xml:space="preserve">Serviço:  COLAR DE TOMADA EM PVC 3/4" </t>
  </si>
  <si>
    <t xml:space="preserve">01413/ORSE - COLAR TOMADA PVC, COM TRAVAS, SAIDA COM ROSCA, DE 75 MM X 1/2" OU 75 MM X 3/4", PARA LIGACAO PREDIAL D </t>
  </si>
  <si>
    <t xml:space="preserve">Item:  16.  1. 12.             </t>
  </si>
  <si>
    <t xml:space="preserve">Serviço:  JOELHO 90 SOLDÁVEL C/ ROSCA 25 MM - 3/4" </t>
  </si>
  <si>
    <t xml:space="preserve">00122 - ADESIVO PLASTICO PARA PVC, FRASCO COM 850 GR </t>
  </si>
  <si>
    <t xml:space="preserve">03500 - JOELHO, PVC SOLDAVEL, 45 GRAUS, 25 MM, PARA AGUA FRIA PREDIAL </t>
  </si>
  <si>
    <t xml:space="preserve">20083 - SOLUCAO LIMPADORA PARA PVC, FRASCO COM 1000 CM3 </t>
  </si>
  <si>
    <t xml:space="preserve">Item:  16.  1. 13.             </t>
  </si>
  <si>
    <t xml:space="preserve">Serviço:  JOELHO DE REDUÇÃO SOLDÁVEL C/ ROSCA 25 MM - 1/2" </t>
  </si>
  <si>
    <t xml:space="preserve">20147 - JOELHO PVC, SOLDAVEL, COM BUCHA DE LATAO, 90 GRAUS, 25 MM X 1/2", PARA AGUA FRIA PREDIAL </t>
  </si>
  <si>
    <t xml:space="preserve">Item:  16.  1. 14.             </t>
  </si>
  <si>
    <t xml:space="preserve">Serviço:  ADAPT SOLD.CURTO C/BOLSA-ROSCA P REGISTRO 25 MM - 3/4" </t>
  </si>
  <si>
    <t xml:space="preserve">00065 - ADAPTADOR PVC SOLDAVEL CURTO COM BOLSA E ROSCA, 25 MM X 3/4", PARA AGUA FRIA </t>
  </si>
  <si>
    <t xml:space="preserve">Item:  16.  1. 15.             </t>
  </si>
  <si>
    <t xml:space="preserve">Serviço:  CURVA 90 SOLDÁVEL 25MM </t>
  </si>
  <si>
    <t xml:space="preserve">01956 - CURVA DE PVC 90 GRAUS, SOLDAVEL, 25 MM, PARA AGUA FRIA PREDIAL (NBR 5648) </t>
  </si>
  <si>
    <t xml:space="preserve">Item:  16.  1. 16.             </t>
  </si>
  <si>
    <t xml:space="preserve">Serviço:  CURVA 90 SOLDÁVEL 32MM </t>
  </si>
  <si>
    <t xml:space="preserve">01957 - CURVA DE PVC 90 GRAUS, SOLDAVEL, 32 MM, PARA AGUA FRIA PREDIAL (NBR 5648) </t>
  </si>
  <si>
    <t xml:space="preserve">Item:  16.  1. 17.             </t>
  </si>
  <si>
    <t xml:space="preserve">Serviço:  CURVA 90 SOLDÁVEL 50MM </t>
  </si>
  <si>
    <t xml:space="preserve">01959 - CURVA DE PVC 90 GRAUS, SOLDAVEL, 50 MM, PARA AGUA FRIA PREDIAL (NBR 5648) </t>
  </si>
  <si>
    <t xml:space="preserve">Item:  16.  1. 18.             </t>
  </si>
  <si>
    <t xml:space="preserve">Serviço:  CURVA 45 SOLDÁVEL 25MM </t>
  </si>
  <si>
    <t xml:space="preserve">01927 - CURVA DE PVC 45 GRAUS, SOLDAVEL, 25 MM, PARA AGUA FRIA PREDIAL (NBR 5648) </t>
  </si>
  <si>
    <t xml:space="preserve">Item:  16.  1. 19.             </t>
  </si>
  <si>
    <t xml:space="preserve">Serviço:  LUVA SOLDÁVEL 25MM </t>
  </si>
  <si>
    <t xml:space="preserve">03904 - LUVA PVC SOLDAVEL, 25 MM, PARA AGUA FRIA PREDIAL </t>
  </si>
  <si>
    <t xml:space="preserve">Item:  16.  1. 20.             </t>
  </si>
  <si>
    <t xml:space="preserve">Serviço:  LUVA SOLDÁVEL 50MM </t>
  </si>
  <si>
    <t xml:space="preserve">03863 - LUVA PVC SOLDAVEL, 50 MM, PARA AGUA FRIA PREDIAL </t>
  </si>
  <si>
    <t xml:space="preserve">Item:  16.  1. 21.             </t>
  </si>
  <si>
    <t xml:space="preserve">Serviço:  BUCHA DE REDUÇÃO SOLD. LONGA 50 MM - 25 MM </t>
  </si>
  <si>
    <t xml:space="preserve">00813 - BUCHA DE REDUCAO DE PVC, SOLDAVEL, LONGA, COM 50 X 25 MM, PARA AGUA FRIA PREDIAL </t>
  </si>
  <si>
    <t xml:space="preserve">Item:  16.  1. 22.             </t>
  </si>
  <si>
    <t xml:space="preserve">Serviço:  JOELHO 90° SOLDÁVEL 25MM </t>
  </si>
  <si>
    <t xml:space="preserve">03529 - JOELHO PVC, SOLDAVEL, 90 GRAUS, 25 MM, PARA AGUA FRIA PREDIAL </t>
  </si>
  <si>
    <t xml:space="preserve">Item:  16.  1. 23.             </t>
  </si>
  <si>
    <t xml:space="preserve">Serviço:  REGISTRO DE PRESSÃO C/ CANOPLA CROMADA 3/4" </t>
  </si>
  <si>
    <t xml:space="preserve">06024 - REGISTRO PRESSAO COM ACABAMENTO E CANOPLA CROMADA, SIMPLES, BITOLA 3/4 " (REF 1416) </t>
  </si>
  <si>
    <t xml:space="preserve">Item:  16.  1. 24.             </t>
  </si>
  <si>
    <t xml:space="preserve">Serviço:  TÊ 90 SOLDÁVEL 25MM </t>
  </si>
  <si>
    <t xml:space="preserve">20080 - ADESIVO PLASTICO PARA PVC, FRASCO COM 175 GR </t>
  </si>
  <si>
    <t xml:space="preserve">07139 - TE SOLDAVEL, PVC, 90 GRAUS, 25 MM, PARA AGUA FRIA PREDIAL (NBR 5648) </t>
  </si>
  <si>
    <t xml:space="preserve">Item:  16.  1. 25.             </t>
  </si>
  <si>
    <t xml:space="preserve">Serviço:  TÊ 90 SOLDÁVEL 32MM </t>
  </si>
  <si>
    <t xml:space="preserve">07140 - TE SOLDAVEL, PVC, 90 GRAUS, 32 MM, PARA AGUA FRIA PREDIAL (NBR 5648) </t>
  </si>
  <si>
    <t xml:space="preserve">Item:  16.  1. 26.             </t>
  </si>
  <si>
    <t xml:space="preserve">Serviço:  TÊ 90 SOLDÁVEL 50MM </t>
  </si>
  <si>
    <t xml:space="preserve">07142 - TE SOLDAVEL, PVC, 90 GRAUS,50 MM, PARA AGUA FRIA PREDIAL (NBR 5648) </t>
  </si>
  <si>
    <t xml:space="preserve">Item:  16.  1. 27.             </t>
  </si>
  <si>
    <t xml:space="preserve">Serviço:  TÊ 90 SOLDÁVEL 60MM </t>
  </si>
  <si>
    <t xml:space="preserve">07143 - TE SOLDAVEL, PVC, 90 GRAUS, 60 MM, PARA AGUA FRIA PREDIAL (NBR 5648) </t>
  </si>
  <si>
    <t xml:space="preserve">Item:  16.  1. 28.             </t>
  </si>
  <si>
    <t xml:space="preserve">Serviço:  UNIÃO SOLDÁVEL 25MM </t>
  </si>
  <si>
    <t xml:space="preserve">09906 - UNIAO PVC, SOLDAVEL, 25 MM, PARA AGUA FRIA PREDIAL </t>
  </si>
  <si>
    <t xml:space="preserve">Item:  16.  1. 29.             </t>
  </si>
  <si>
    <t xml:space="preserve">Serviço:  JOELHO 90° SOLDÁVEL COM  BUCHA DE LATÃO 25 MM - 3/4" </t>
  </si>
  <si>
    <t xml:space="preserve">03522 - JOELHO PVC,  SOLDAVEL COM ROSCA, 90 GRAUS, 25 MM X 3/4", PARA AGUA FRIA PREDIAL </t>
  </si>
  <si>
    <t xml:space="preserve">Item:  16.  1. 31.             </t>
  </si>
  <si>
    <t xml:space="preserve">Serviço:  TÊ RED.90 SOLD C/ BUCHA LATÃO B CENTRAL 25 MM -1/2" </t>
  </si>
  <si>
    <t xml:space="preserve">07137 - TE PVC, SOLDAVEL, COM BUCHA DE LATAO NA BOLSA CENTRAL, 90 GRAUS, 25 MM X 1/2", PARA AGUA FRIA PREDIAL </t>
  </si>
  <si>
    <t xml:space="preserve">Item:  16.  1. 32.             </t>
  </si>
  <si>
    <t xml:space="preserve">Serviço:  REGISTRO GLOBO 1" </t>
  </si>
  <si>
    <t xml:space="preserve">06019 - REGISTRO GAVETA BRUTO EM LATAO FORJADO, BITOLA 1 " (REF 1509) </t>
  </si>
  <si>
    <t xml:space="preserve">Item:  16.  1. 33.             </t>
  </si>
  <si>
    <t xml:space="preserve">Serviço:  REGISTRO GLOBO 1 1/2" </t>
  </si>
  <si>
    <t xml:space="preserve">06010 - REGISTRO GAVETA BRUTO EM LATAO FORJADO, BITOLA 1 1/2 " (REF 1509) </t>
  </si>
  <si>
    <t xml:space="preserve">Item:  16.  1. 34.             </t>
  </si>
  <si>
    <t xml:space="preserve">Serviço:  REGISTRO GLOBO 3/4" </t>
  </si>
  <si>
    <t xml:space="preserve">11753 - REGISTRO PRESSAO BRUTO EM LATAO FORJADO, BITOLA 3/4 " (REF 1400) </t>
  </si>
  <si>
    <t xml:space="preserve">Item:  16.  1. 35.             </t>
  </si>
  <si>
    <t xml:space="preserve">Serviço:  ADAPT SOLD. C/ FLANGE LIVRE P/ CX. D´ÁGUA 60 MM - 2" </t>
  </si>
  <si>
    <t xml:space="preserve">00101/ORSE - ADAPTADOR PVC SOLDAVEL, COM FLANGES LIVRES, 60 MM X 2", PARA CAIXA D' AGUA </t>
  </si>
  <si>
    <t xml:space="preserve">Item:  16.  1. 37.             </t>
  </si>
  <si>
    <t xml:space="preserve">Serviço:  ADAPT SOLD.CURTO C/BOLSA-ROSCA P REGISTRO 32 MM - 1" </t>
  </si>
  <si>
    <t xml:space="preserve">00108 - ADAPTADOR PVC SOLDAVEL CURTO COM BOLSA E ROSCA, 32 MM X 1", PARA AGUA FRIA </t>
  </si>
  <si>
    <t xml:space="preserve">Item:  16.  1. 38.             </t>
  </si>
  <si>
    <t xml:space="preserve">Serviço:  ADAPT SOLD.CURTO C/BOLSA-ROSCA P REGISTRO 50 MM - 1 1/2" </t>
  </si>
  <si>
    <t xml:space="preserve">00112 - ADAPTADOR PVC SOLDAVEL CURTO COM BOLSA E ROSCA, 50 MM X1 1/2", PARA AGUA FRIA </t>
  </si>
  <si>
    <t xml:space="preserve">Item:  16.  1. 39.             </t>
  </si>
  <si>
    <t xml:space="preserve">BASE 90375         </t>
  </si>
  <si>
    <t xml:space="preserve">Serviço:  BUCHA DE REDUÇÃO SOLD. CURTA 60MM - 50MM </t>
  </si>
  <si>
    <t xml:space="preserve">00818 - BUCHA DE REDUCAO DE PVC, SOLDAVEL, CURTA, COM 60 X 50 MM, PARA AGUA FRIA PREDIAL </t>
  </si>
  <si>
    <t xml:space="preserve">Item:  16.  1. 40.             </t>
  </si>
  <si>
    <t xml:space="preserve">Serviço:  RESERVATÓRIO CILÍNDRICO  FIBRA DE VIDRO 5000L </t>
  </si>
  <si>
    <t xml:space="preserve">93287 - GUINDASTE HIDRÁULICO AUTOPROPELIDO, COM LANÇA TELESCÓPICA 40 M, CAPACIDADE MÁXIMA 60 T, POTÊNCIA 260 KW - CHP DIURNO. AF_03/2016 </t>
  </si>
  <si>
    <t xml:space="preserve">93288 - GUINDASTE HIDRÁULICO AUTOPROPELIDO, COM LANÇA TELESCÓPICA 40 M, CAPACIDADE MÁXIMA 60 T, POTÊNCIA 260 KW - CHI DIURNO. AF_03/2016 </t>
  </si>
  <si>
    <t xml:space="preserve">37105 - CAIXA D'AGUA FIBRA DE VIDRO PARA 5000 LITROS, COM TAMPA </t>
  </si>
  <si>
    <t xml:space="preserve">Item:  16.  2.  1.             </t>
  </si>
  <si>
    <t xml:space="preserve">Serviço:  TUBO PVC PONTA-BOLSA C/ VIROLA 100 MM - 4" </t>
  </si>
  <si>
    <t xml:space="preserve">09836 - TUBO PVC  SERIE NORMAL, DN 100 MM, PARA ESGOTO  PREDIAL (NBR 5688) </t>
  </si>
  <si>
    <t xml:space="preserve">Item:  16.  2.  2.             </t>
  </si>
  <si>
    <t xml:space="preserve">Serviço:  TUBO PVC PONTA-BOLSA C/ VIROLA 150 MM - 6" </t>
  </si>
  <si>
    <t xml:space="preserve">20065 - TUBO PVC  SERIE NORMAL, DN 150 MM, PARA ESGOTO  PREDIAL (NBR 5688) </t>
  </si>
  <si>
    <t xml:space="preserve">Item:  16.  2.  3.             </t>
  </si>
  <si>
    <t xml:space="preserve">Serviço:  TUBO PVC PONTA-BOLSA C/ VIROLA 40 MM </t>
  </si>
  <si>
    <t xml:space="preserve">09835 - TUBO PVC  SERIE NORMAL, DN 40 MM, PARA ESGOTO  PREDIAL (NBR 5688) </t>
  </si>
  <si>
    <t xml:space="preserve">Item:  16.  2.  4.             </t>
  </si>
  <si>
    <t xml:space="preserve">Serviço:  TUBO PVC PONTA-BOLSA C/ VIROLA 50 MM - 2" </t>
  </si>
  <si>
    <t xml:space="preserve">09838 - TUBO PVC SERIE NORMAL, DN 50 MM, PARA ESGOTO PREDIAL (NBR 5688) </t>
  </si>
  <si>
    <t xml:space="preserve">Item:  16.  2.  5.             </t>
  </si>
  <si>
    <t xml:space="preserve">Serviço:  TUBO PVC PONTA-BOLSA C/ VIROLA 75 MM - 3" </t>
  </si>
  <si>
    <t xml:space="preserve">09837 - TUBO PVC SERIE NORMAL, DN 75 MM, PARA ESGOTO PREDIAL (NBR 5688) </t>
  </si>
  <si>
    <t xml:space="preserve">Item:  16.  2.  6.             </t>
  </si>
  <si>
    <t xml:space="preserve">Serviço:  TUBO PVC RÍGIDO SÉRIE R PONTA - BOLSA 100MM </t>
  </si>
  <si>
    <t xml:space="preserve">09841 - TUBO PVC, SERIE R, DN 100 MM, PARA ESGOTO OU AGUAS PLUVIAIS PREDIAL (NBR 5688) </t>
  </si>
  <si>
    <t xml:space="preserve">Item:  16.  2.  7.             </t>
  </si>
  <si>
    <t xml:space="preserve">Serviço:  TUBO PVC RÍGIDO SÉRIE R PONTA - BOLSA 75MM </t>
  </si>
  <si>
    <t xml:space="preserve">09839 - TUBO PVC, SERIE R, DN 75 MM, PARA ESGOTO OU AGUAS PLUVIAIS PREDIAL (NBR 5688) </t>
  </si>
  <si>
    <t xml:space="preserve">Item:  16.  2.  8.             </t>
  </si>
  <si>
    <t xml:space="preserve">Serviço:  TUBO PVC RÍGIDO SÉRIE R PONTA LISA 40MM </t>
  </si>
  <si>
    <t xml:space="preserve">20067 - TUBO PVC, SERIE R, DN 40 MM, PARA ESGOTO OU AGUAS PLUVIAIS PREDIAL (NBR 5688) </t>
  </si>
  <si>
    <t xml:space="preserve">Item:  16.  2.  9.             </t>
  </si>
  <si>
    <t xml:space="preserve">Serviço:  TUBO PVC RÍGIDO SÉRIE R PONTA LISA 50MM </t>
  </si>
  <si>
    <t xml:space="preserve">20068 - TUBO PVC, SERIE R, DN 50 MM, PARA ESGOTO OU AGUAS PLUVIAIS PREDIAL (NBR 5688) </t>
  </si>
  <si>
    <t xml:space="preserve">Item:  16.  2. 12.             </t>
  </si>
  <si>
    <t xml:space="preserve">Serviço:  CAIXA DE AREIA PLUVIAL 30 CM </t>
  </si>
  <si>
    <t xml:space="preserve">97734 - PEÇA RETANGULAR PRÉ-MOLDADA, VOLUME DE CONCRETO DE 10 A 30 LITROS, TAXA DE AÇO APROXIMADA DE 30KG/M³. AF_01/2018 </t>
  </si>
  <si>
    <t xml:space="preserve">101616 - PREPARO DE FUNDO DE VALA COM LARGURA MENOR QUE 1,5 M (ACERTO DO SOLO NATURAL). AF_08/2020 </t>
  </si>
  <si>
    <t xml:space="preserve">87316 - ARGAMASSA TRAÇO 1:4 (EM VOLUME DE CIMENTO E AREIA GROSSA ÚMIDA) PARA CHAPISCO CONVENCIONAL, PREPARO MECÂNICO COM BETONEIRA 400 L. AF_08/2019 </t>
  </si>
  <si>
    <t xml:space="preserve">05069 - PREGO DE ACO POLIDO COM CABECA 17 X 27 (2 1/2 X 11) </t>
  </si>
  <si>
    <t xml:space="preserve">06193 - TABUA DE MADEIRA NAO APARELHADA *2,5 X 20* CM, CEDRINHO OU EQUIVALENTE DA REGIAO </t>
  </si>
  <si>
    <t xml:space="preserve">07258 - TIJOLO CERAMICO MACICO *5 X 10 X 20* CM </t>
  </si>
  <si>
    <t xml:space="preserve">Item:  16.  2. 13.             </t>
  </si>
  <si>
    <t xml:space="preserve">Serviço:  CAIXA DE AREIA PLUVIAL SEM GRELHA CA- 60X60CM </t>
  </si>
  <si>
    <t xml:space="preserve">97735 - PEÇA RETANGULAR PRÉ-MOLDADA, VOLUME DE CONCRETO DE 30 A 100 LITROS, TAXA DE AÇO APROXIMADA DE 30KG/M³. AF_01/2018 </t>
  </si>
  <si>
    <t xml:space="preserve">5678 - RETROESCAVADEIRA SOBRE RODAS COM CARREGADEIRA, TRAÇÃO 4X4, POTÊNCIA LÍQ. 88 HP, CAÇAMBA CARREG. CAP. MÍN. 1 M3, CAÇAMBA RETRO CAP. 0,26 M3, PESO OPERACIONAL MÍN. 6.674 KG, PROFUNDIDADE ESCAVAÇÃO MÁX. 4,37 M - CHP DIURNO. AF_06/2014 </t>
  </si>
  <si>
    <t xml:space="preserve">5679 - RETROESCAVADEIRA SOBRE RODAS COM CARREGADEIRA, TRAÇÃO 4X4, POTÊNCIA LÍQ. 88 HP, CAÇAMBA CARREG. CAP. MÍN. 1 M3, CAÇAMBA RETRO CAP. 0,26 M3, PESO OPERACIONAL MÍN. 6.674 KG, PROFUNDIDADE ESCAVAÇÃO MÁX. 4,37 M - CHI DIURNO. AF_06/2014 </t>
  </si>
  <si>
    <t xml:space="preserve">Item:  16.  2. 14.             </t>
  </si>
  <si>
    <t xml:space="preserve">Serviço:  CAIXA DE GORDURA PVC CG 30 CM </t>
  </si>
  <si>
    <t xml:space="preserve">35277 - CAIXA DE GORDURA EM PVC, DIAMETRO MINIMO 300 MM, DIAMETRO DE SAIDA 100 MM, CAPACIDADE  APROXIMADA 18 LITROS, COM TAMPA </t>
  </si>
  <si>
    <t xml:space="preserve">Item:  16.  2. 17.             </t>
  </si>
  <si>
    <t xml:space="preserve">Serviço:  CAIXA DE INTERLIGAÇÃO CI - DN 100 </t>
  </si>
  <si>
    <t xml:space="preserve">89998 - ARMAÇÃO DE CINTA DE ALVENARIA ESTRUTURAL  DIÂMETRO DE 10,0 MM. AF_01/2015 </t>
  </si>
  <si>
    <t xml:space="preserve">89995 - GRAUTEAMENTO DE CINTA SUPERIOR OU DE VERGA EM ALVENARIA ESTRUTURAL. AF_01/2015 </t>
  </si>
  <si>
    <t xml:space="preserve">88628 - ARGAMASSA TRAÇO 1:3 (EM VOLUME DE CIMENTO E AREIA MÉDIA ÚMIDA), PREPARO MECÂNICO COM BETONEIRA 400 L. AF_08/2019 </t>
  </si>
  <si>
    <t xml:space="preserve">25067 - BLOCO CONCRETO ESTRUTURAL 19 X 19 X 39 CM, FBK 4,5 MPA (NBR 6136) </t>
  </si>
  <si>
    <t xml:space="preserve">00660 - CANALETA CONCRETO 19 X 19 X 19 CM (CLASSE C - NBR 6136) </t>
  </si>
  <si>
    <t xml:space="preserve">Item:  16.  2. 18.             </t>
  </si>
  <si>
    <t xml:space="preserve">BASE 89482         </t>
  </si>
  <si>
    <t xml:space="preserve">Serviço:  CAIXA SIFONADA 150X150X50 COM GRELHA </t>
  </si>
  <si>
    <t xml:space="preserve">20085 - ANEL BORRACHA, DN 50 MM, PARA TUBO SERIE REFORCADA ESGOTO PREDIAL </t>
  </si>
  <si>
    <t xml:space="preserve">11717 - CAIXA SIFONADA PVC, 150 X 150 X 50 MM, COM GRELHA REDONDA BRANCA </t>
  </si>
  <si>
    <t xml:space="preserve">20078 - PASTA LUBRIFICANTE PARA TUBOS E CONEXOES COM JUNTA ELASTICA (USO EM PVC, ACO, POLIETILENO E OUTROS) ( DE *400* G) </t>
  </si>
  <si>
    <t xml:space="preserve">Item:  16.  2. 19.             </t>
  </si>
  <si>
    <t xml:space="preserve">Serviço:  GRELHA QUADR. P/ RALO DE TERRAÇO - CX .SIFO. 100 MM </t>
  </si>
  <si>
    <t xml:space="preserve">01076/ORSE - GRELHA PVC REDONDA, BRANCA, P/CAIXA E RALOS, D=100MM </t>
  </si>
  <si>
    <t xml:space="preserve">Item:  16.  2. 20.             </t>
  </si>
  <si>
    <t xml:space="preserve">Serviço:  RALO ABACAXI 100MM </t>
  </si>
  <si>
    <t xml:space="preserve">11708 - RALO FOFO SEMIESFERICO, 100 MM, PARA LAJES/ CALHAS </t>
  </si>
  <si>
    <t xml:space="preserve">Item:  16.  2. 21.             </t>
  </si>
  <si>
    <t xml:space="preserve">Serviço:  RALO CORPO CAIXA SECA 100X100X40MM </t>
  </si>
  <si>
    <t xml:space="preserve">11739 - RALO SECO PVC CONICO, 100 X 40 MM,  COM GRELHA REDONDA BRANCA </t>
  </si>
  <si>
    <t xml:space="preserve">Item:  16.  2. 22.             </t>
  </si>
  <si>
    <t xml:space="preserve">Serviço:  RALO CORPO SIFONADO CILÍNDRICO 100X40MM </t>
  </si>
  <si>
    <t xml:space="preserve">11741 - RALO SIFONADO PVC CILINDRICO, 100 X 40 MM,  COM GRELHA REDONDA BRANCA </t>
  </si>
  <si>
    <t xml:space="preserve">Item:  16.  2. 23.             </t>
  </si>
  <si>
    <t xml:space="preserve">Serviço:  RALO SIFONADO ALT. REG. SAÍDA 40 100 MM - 40 MM </t>
  </si>
  <si>
    <t xml:space="preserve">Item:  16.  2. 24.             </t>
  </si>
  <si>
    <t xml:space="preserve">Serviço:  SIFÃO DE COPO P/ PIA E LAVATÓRIO 1" - 1.1/2" </t>
  </si>
  <si>
    <t xml:space="preserve">6149 - SIFAO PLASTICO FLEXIVEL SAIDA VERTICAL PARA COLUNA LAVATORIO, 1 X 1.1/2 " </t>
  </si>
  <si>
    <t xml:space="preserve">Item:  16.  2. 25.             </t>
  </si>
  <si>
    <t xml:space="preserve">Serviço:  SIFÃO DE COPO P/ PIA E LAVATÓRIO 1" - 2" </t>
  </si>
  <si>
    <t xml:space="preserve">06146 - SIFAO PLASTICO TIPO COPO PARA TANQUE, 1.1/4 X 1.1/2 " </t>
  </si>
  <si>
    <t xml:space="preserve">Item:  16.  2. 26.             </t>
  </si>
  <si>
    <t xml:space="preserve">BASE 86882         </t>
  </si>
  <si>
    <t xml:space="preserve">Serviço:  SIFÃO FLEXÍVEL C/ ADAPTADOR 1.1/4" - 2" </t>
  </si>
  <si>
    <t xml:space="preserve">00076/SINAPI - ADAPTADOR PVC PARA SIFAO, ROSCAVEL, 40 MM X 1 1/4" </t>
  </si>
  <si>
    <t xml:space="preserve">Item:  16.  2. 27.             </t>
  </si>
  <si>
    <t xml:space="preserve">Serviço:  VÁLVULA P/ LAVATÓRIO E TANQUE 1" </t>
  </si>
  <si>
    <t xml:space="preserve">06153 - VALVULA EM PLASTICO BRANCO PARA TANQUE OU LAVATORIO 1 ", SEM UNHO E SEM LADRAO </t>
  </si>
  <si>
    <t xml:space="preserve">Item:  16.  2. 30.             </t>
  </si>
  <si>
    <t xml:space="preserve">Serviço:  BUCHA DE REDUÇÃO LONGA 50 MM - 40 MM </t>
  </si>
  <si>
    <t xml:space="preserve">38418 - BUCHA DE REDUCAO, PVC, LONGA, SERIE R, DN 50 X 40 MM, PARA ESGOTO PREDIAL </t>
  </si>
  <si>
    <t xml:space="preserve">Item:  16.  2. 31.             </t>
  </si>
  <si>
    <t xml:space="preserve">Serviço:  CAP 75MM </t>
  </si>
  <si>
    <t xml:space="preserve">TCPO14.001.0006 - Cap PVC roscável Ø 3" </t>
  </si>
  <si>
    <t xml:space="preserve">Item:  16.  2. 32.             </t>
  </si>
  <si>
    <t xml:space="preserve">BASE 89748         </t>
  </si>
  <si>
    <t xml:space="preserve">Serviço:  CURVA 45 CURTA AMANCO 100 MM </t>
  </si>
  <si>
    <t xml:space="preserve">00301 - ANEL BORRACHA PARA TUBO ESGOTO PREDIAL, DN 100 MM (NBR 5688) </t>
  </si>
  <si>
    <t xml:space="preserve">00795/ORSE - CURVA 45 CURTA PVC SANITARIO D= 100MM </t>
  </si>
  <si>
    <t xml:space="preserve">Item:  16.  2. 33.             </t>
  </si>
  <si>
    <t xml:space="preserve">Serviço:  CURVA 45 CURTA AMANCO 75 MM </t>
  </si>
  <si>
    <t xml:space="preserve">00297 - ANEL BORRACHA PARA TUBO ESGOTO PREDIAL DN 75 MM (NBR 5688) </t>
  </si>
  <si>
    <t xml:space="preserve">COTAÇÃO - CURVA PVC, 45 GRAUS, CURTA, DN 75 MM, PARA ESGOTO PREDIAL </t>
  </si>
  <si>
    <t xml:space="preserve">Item:  16.  2. 34.             </t>
  </si>
  <si>
    <t xml:space="preserve">Serviço:  CURVA 45 LONGA 100 MM </t>
  </si>
  <si>
    <t xml:space="preserve">1965 - CURVA PVC LONGA 45 GRAUS, 100 MM, PARA ESGOTO PREDIAL </t>
  </si>
  <si>
    <t xml:space="preserve">Item:  16.  2. 35.             </t>
  </si>
  <si>
    <t xml:space="preserve">BASE 89750         </t>
  </si>
  <si>
    <t xml:space="preserve">Serviço:  CURVA 45 LONGA 150 MM </t>
  </si>
  <si>
    <t xml:space="preserve">00300 - ANEL BORRACHA, DN 150 MM, PARA TUBO SERIE REFORCADA ESGOTO PREDIAL </t>
  </si>
  <si>
    <t xml:space="preserve">TCPO14.001.0010 - CURVA 45º PVC PBV LONGA PARA ESGOTO Ø 150 MM </t>
  </si>
  <si>
    <t xml:space="preserve">Item:  16.  2. 36.             </t>
  </si>
  <si>
    <t xml:space="preserve">BASE 89733         </t>
  </si>
  <si>
    <t xml:space="preserve">Serviço:  CURVA 45 LONGA 50 MM </t>
  </si>
  <si>
    <t xml:space="preserve">00296 - ANEL BORRACHA PARA TUBO ESGOTO PREDIAL DN 50 MM (NBR 5688) </t>
  </si>
  <si>
    <t xml:space="preserve">TCPO14.001.0010 - Curva 45º PVC PBV longa para esgoto Ø 50 mm </t>
  </si>
  <si>
    <t xml:space="preserve">Item:  16.  2. 38.             </t>
  </si>
  <si>
    <t xml:space="preserve">BASE 89743         </t>
  </si>
  <si>
    <t xml:space="preserve">Serviço:  CURVA 45 LONGA AMANCO 40 MM </t>
  </si>
  <si>
    <t xml:space="preserve">TCPO14.001.0010 - Curva 45º PVC PBV longa para esgoto Ø 75 mm </t>
  </si>
  <si>
    <t xml:space="preserve">Item:  16.  2. 39.             </t>
  </si>
  <si>
    <t xml:space="preserve">Serviço:  CURVA 90 CURTA 100 MM </t>
  </si>
  <si>
    <t xml:space="preserve">01966 - CURVA PVC CURTA 90 GRAUS, 100 MM, PARA ESGOTO PREDIAL </t>
  </si>
  <si>
    <t xml:space="preserve">Item:  16.  2. 40.             </t>
  </si>
  <si>
    <t xml:space="preserve">Serviço:  CURVA 90 CURTA 40 MM </t>
  </si>
  <si>
    <t xml:space="preserve">01933 - CURVA PVC CURTA 90 GRAUS, DN 40 MM, PARA ESGOTO PREDIAL </t>
  </si>
  <si>
    <t xml:space="preserve">Item:  16.  2. 41.             </t>
  </si>
  <si>
    <t xml:space="preserve">Serviço:  CURVA 90 CURTA 50 MM </t>
  </si>
  <si>
    <t xml:space="preserve">01932 - CURVA PVC CURTA 90 G, DN 50 MM, PARA ESGOTO PREDIAL </t>
  </si>
  <si>
    <t xml:space="preserve">Item:  16.  2. 42.             </t>
  </si>
  <si>
    <t xml:space="preserve">Serviço:  CURVA 90 LONGA 50 MM </t>
  </si>
  <si>
    <t xml:space="preserve">01968 - CURVA PVC LONGA 90 GRAUS, 50 MM, PARA ESGOTO PREDIAL </t>
  </si>
  <si>
    <t xml:space="preserve">Item:  16.  2. 43.             </t>
  </si>
  <si>
    <t xml:space="preserve">Serviço:  CURVA 90 LONGA 75 MM </t>
  </si>
  <si>
    <t xml:space="preserve">01969 - CURVA PVC LONGA 90 GRAUS, 75 MM, PARA ESGOTO PREDIAL </t>
  </si>
  <si>
    <t xml:space="preserve">Item:  16.  2. 44.             </t>
  </si>
  <si>
    <t xml:space="preserve">Serviço:  CURVA 90 LONGA 100 MM </t>
  </si>
  <si>
    <t xml:space="preserve">01970 - CURVA PVC LONGA 90 GRAUS, 100 MM, PARA ESGOTO PREDIAL </t>
  </si>
  <si>
    <t xml:space="preserve">Item:  16.  2. 45.             </t>
  </si>
  <si>
    <t xml:space="preserve">Serviço:  JOELHO 45 100 MM </t>
  </si>
  <si>
    <t xml:space="preserve">03528 - JOELHO PVC, SOLDAVEL, PB, 45 GRAUS, DN 100 MM, PARA ESGOTO PREDIAL </t>
  </si>
  <si>
    <t xml:space="preserve">Item:  16.  2. 46.             </t>
  </si>
  <si>
    <t xml:space="preserve">Serviço:  JOELHO 45 40 MM </t>
  </si>
  <si>
    <t xml:space="preserve">03516 - JOELHO PVC, SOLDAVEL, BB, 45 GRAUS, DN 40 MM, PARA ESGOTO PREDIAL </t>
  </si>
  <si>
    <t xml:space="preserve">Item:  16.  2. 47.             </t>
  </si>
  <si>
    <t xml:space="preserve">Serviço:  JOELHO 45 50 MM </t>
  </si>
  <si>
    <t xml:space="preserve">03518 - JOELHO PVC, SOLDAVEL, PB, 45 GRAUS, DN 50 MM, PARA ESGOTO PREDIAL </t>
  </si>
  <si>
    <t xml:space="preserve">Item:  16.  2. 48.             </t>
  </si>
  <si>
    <t xml:space="preserve">Serviço:  JOELHO 90 100 MM </t>
  </si>
  <si>
    <t xml:space="preserve">03520 - JOELHO PVC, SOLDAVEL, PB, 90 GRAUS, DN 100 MM, PARA ESGOTO PREDIAL </t>
  </si>
  <si>
    <t xml:space="preserve">Item:  16.  2. 49.             </t>
  </si>
  <si>
    <t xml:space="preserve">Serviço:  JOELHO 90 40 MM </t>
  </si>
  <si>
    <t xml:space="preserve">03517 - JOELHO PVC, SOLDAVEL, BB, 90 GRAUS, DN 40 MM, PARA ESGOTO PREDIAL </t>
  </si>
  <si>
    <t xml:space="preserve">Item:  16.  2. 50.             </t>
  </si>
  <si>
    <t xml:space="preserve">Serviço:  JOELHO 90 50 MM </t>
  </si>
  <si>
    <t xml:space="preserve">03526 - JOELHO PVC, SOLDAVEL, PB, 90 GRAUS, DN 50 MM, PARA ESGOTO PREDIAL </t>
  </si>
  <si>
    <t xml:space="preserve">Item:  16.  2. 51.             </t>
  </si>
  <si>
    <t xml:space="preserve">Serviço:  JOELHO 90 75 MM </t>
  </si>
  <si>
    <t xml:space="preserve">03509 - JOELHO PVC, SOLDAVEL, PB, 90 GRAUS, DN 75 MM, PARA ESGOTO PREDIAL </t>
  </si>
  <si>
    <t xml:space="preserve">Item:  16.  2. 52.             </t>
  </si>
  <si>
    <t xml:space="preserve">BASE 89810         </t>
  </si>
  <si>
    <t xml:space="preserve">Serviço:  JOELHO 90 C/ VISITA 100 MM - 50 MM </t>
  </si>
  <si>
    <t xml:space="preserve">10836 - JOELHO PVC COM VISITA, 90 GRAUS, DN 100 X 50 MM, SERIE NORMAL, PARA ESGOTO PREDIAL </t>
  </si>
  <si>
    <t xml:space="preserve">Item:  16.  2. 53.             </t>
  </si>
  <si>
    <t xml:space="preserve">BASE 89724         </t>
  </si>
  <si>
    <t xml:space="preserve">Serviço:  JOELHO 90 C/ANEL P/ ESGOTO SECUNDÁRIO 40 MM - 1.1/2" </t>
  </si>
  <si>
    <t xml:space="preserve">10835 - JOELHO PVC, COM BOLSA E ANEL, 90 GRAUS, DN 40 X *38* MM, SERIE NORMAL, PARA ESGOTO PREDIAL </t>
  </si>
  <si>
    <t xml:space="preserve">Item:  16.  2. 54.             </t>
  </si>
  <si>
    <t xml:space="preserve">BASE 89797         </t>
  </si>
  <si>
    <t xml:space="preserve">Serviço:  JUNÇÃO SIMPLES 100 MM - 50 MM </t>
  </si>
  <si>
    <t xml:space="preserve">03659 - JUNCAO SIMPLES, PVC, DN 100 X 50 MM, SERIE NORMAL PARA ESGOTO PREDIAL </t>
  </si>
  <si>
    <t xml:space="preserve">Item:  16.  2. 55.             </t>
  </si>
  <si>
    <t xml:space="preserve">Serviço:  JUNÇÃO SIMPLES 100 MM - 100 MM </t>
  </si>
  <si>
    <t xml:space="preserve">03670 - JUNCAO SIMPLES, PVC, 45 GRAUS, DN 100 X 100 MM, SERIE NORMAL PARA ESGOTO PREDIAL </t>
  </si>
  <si>
    <t xml:space="preserve">Item:  16.  2. 56.             </t>
  </si>
  <si>
    <t xml:space="preserve">Serviço:  JUNÇÃO SIMPLES 150 MM </t>
  </si>
  <si>
    <t xml:space="preserve">20146 - JUNCAO SIMPLES, PVC SERIE R, DN 150 X 150 MM, PARA ESGOTO PREDIAL </t>
  </si>
  <si>
    <t xml:space="preserve">Item:  16.  2. 57.             </t>
  </si>
  <si>
    <t xml:space="preserve">Serviço:  JUNÇÃO SIMPLES 150 MM - 100MM </t>
  </si>
  <si>
    <t xml:space="preserve">20145 - JUNCAO SIMPLES, PVC SERIE R, DN 150 X 100 MM, PARA ESGOTO PREDIAL </t>
  </si>
  <si>
    <t xml:space="preserve">Item:  16.  2. 58.             </t>
  </si>
  <si>
    <t xml:space="preserve">Serviço:  JUNÇÃO SIMPLES 150 MM - 75MM </t>
  </si>
  <si>
    <t xml:space="preserve">89557 - REDUÇÃO EXCÊNTRICA, PVC, SERIE R, ÁGUA PLUVIAL, DN 100 X 75 MM, JUNTA ELÁSTICA, FORNECIDO E INSTALADO EM RAMAL DE ENCAMINHAMENTO. AF_12/2014 </t>
  </si>
  <si>
    <t xml:space="preserve">Item:  16.  2. 59.             </t>
  </si>
  <si>
    <t xml:space="preserve">Serviço:  JUNÇÃO SIMPLES 40 MM - 40MM </t>
  </si>
  <si>
    <t xml:space="preserve">03666 - JUNCAO SIMPLES, PVC, 45 GRAUS, DN 40 X 40 MM, SERIE NORMAL PARA ESGOTO PREDIAL </t>
  </si>
  <si>
    <t xml:space="preserve">Item:  16.  2. 60.             </t>
  </si>
  <si>
    <t xml:space="preserve">Serviço:  JUNÇÃO SIMPLES 50 MM - 50MM </t>
  </si>
  <si>
    <t xml:space="preserve">03662 - JUNCAO SIMPLES, PVC, DN 50 X 50 MM, SERIE NORMAL PARA ESGOTO PREDIAL </t>
  </si>
  <si>
    <t xml:space="preserve">Item:  16.  2. 61.             </t>
  </si>
  <si>
    <t xml:space="preserve">BASE 89830         </t>
  </si>
  <si>
    <t xml:space="preserve">Serviço:  JUNÇÃO SIMPLES 75 MM - 50MM </t>
  </si>
  <si>
    <t xml:space="preserve">TCPO 14.001.000 - Junção 45º PVC PBV para esgoto com redução Ø 75 mm x 50 mm </t>
  </si>
  <si>
    <t xml:space="preserve">Item:  16.  2. 62.             </t>
  </si>
  <si>
    <t xml:space="preserve">Serviço:  JUNÇÃO SIMPLES 75 MM - 75MM </t>
  </si>
  <si>
    <t xml:space="preserve">03658 - JUNCAO SIMPLES, PVC, DN 75 X 75 MM, SERIE NORMAL PARA ESGOTO PREDIAL </t>
  </si>
  <si>
    <t xml:space="preserve">Item:  16.  2. 63.             </t>
  </si>
  <si>
    <t xml:space="preserve">Serviço:  LUVA SIMPLES 100 MM </t>
  </si>
  <si>
    <t xml:space="preserve">03899 - LUVA SIMPLES, PVC, SOLDAVEL, DN 100 MM, SERIE NORMAL, PARA ESGOTO PREDIAL </t>
  </si>
  <si>
    <t xml:space="preserve">Item:  16.  2. 64.             </t>
  </si>
  <si>
    <t xml:space="preserve">Serviço:  LUVA SIMPLES 150 MM </t>
  </si>
  <si>
    <t xml:space="preserve">00305 - ANEL BORRACHA, PARA TUBO PVC, REDE COLETOR ESGOTO, DN 150 MM (NBR 7362) </t>
  </si>
  <si>
    <t xml:space="preserve">38676 - LUVA SIMPLES, PVC, SOLDAVEL, DN 150 MM, SERIE NORMAL, PARA ESGOTO PREDIAL </t>
  </si>
  <si>
    <t xml:space="preserve">Item:  16.  2. 65.             </t>
  </si>
  <si>
    <t xml:space="preserve">Serviço:  LUVA SIMPLES 50 MM </t>
  </si>
  <si>
    <t xml:space="preserve">03875 - LUVA SIMPLES, PVC, SOLDAVEL, DN 50 MM, SERIE NORMAL, PARA ESGOTO PREDIAL </t>
  </si>
  <si>
    <t xml:space="preserve">Item:  16.  2. 66.             </t>
  </si>
  <si>
    <t xml:space="preserve">Serviço:  LUVA SIMPLES 75 MM </t>
  </si>
  <si>
    <t xml:space="preserve">03898 - LUVA SIMPLES, PVC, SOLDAVEL, DN 75 MM, SERIE NORMAL, PARA ESGOTO PREDIAL </t>
  </si>
  <si>
    <t xml:space="preserve">Item:  16.  2. 67.             </t>
  </si>
  <si>
    <t xml:space="preserve">Serviço:  REDUÇÃO EXCÊNTRICA 150 MM - 100 MM </t>
  </si>
  <si>
    <t xml:space="preserve">20047 - REDUCAO EXCENTRICA PVC, SERIE R, DN 150 X 100 MM, PARA ESGOTO PREDIAL </t>
  </si>
  <si>
    <t xml:space="preserve">Item:  16.  2. 68.             </t>
  </si>
  <si>
    <t xml:space="preserve">Serviço:  REDUÇÃO EXCÊNTRICA 75 MM - 50 MM </t>
  </si>
  <si>
    <t xml:space="preserve">00298 - ANEL BORRACHA DN 75 MM, PARA TUBO SERIE REFORCADA ESGOTO PREDIAL </t>
  </si>
  <si>
    <t xml:space="preserve">20045 - REDUCAO EXCENTRICA PVC, SERIE R, DN 75 X 50 MM, PARA ESGOTO PREDIAL </t>
  </si>
  <si>
    <t xml:space="preserve">Item:  16.  2. 69.             </t>
  </si>
  <si>
    <t xml:space="preserve">Serviço:  TÊ SANITÁRIO 100MM - 100MM </t>
  </si>
  <si>
    <t xml:space="preserve">07091 - TE SANITARIO, PVC, DN 100 X 100 MM, SERIE NORMAL, PARA ESGOTO PREDIAL </t>
  </si>
  <si>
    <t xml:space="preserve">Item:  16.  2. 70.             </t>
  </si>
  <si>
    <t xml:space="preserve">BASE 89796         </t>
  </si>
  <si>
    <t xml:space="preserve">Serviço:  TÊ SANITÁRIO 100MM - 50MM </t>
  </si>
  <si>
    <t xml:space="preserve">11655 - TE SANITARIO, PVC, DN 100 X 50 MM, SERIE NORMAL, PARA ESGOTO PREDIAL </t>
  </si>
  <si>
    <t xml:space="preserve">Item:  16.  2. 71.             </t>
  </si>
  <si>
    <t xml:space="preserve">Serviço:  TÊ SANITÁRIO 50MM - 50MM </t>
  </si>
  <si>
    <t xml:space="preserve">07097 - TE SANITARIO, PVC, DN 50 X 50 MM, SERIE NORMAL, PARA ESGOTO PREDIAL </t>
  </si>
  <si>
    <t xml:space="preserve">Item:  16.  2. 72.             </t>
  </si>
  <si>
    <t xml:space="preserve">Serviço:  TÊ SANITÁRIO 75MM - 75MM </t>
  </si>
  <si>
    <t xml:space="preserve">11658 - TE SANITARIO, PVC, DN 75 X 75 MM, SERIE NORMAL PARA ESGOTO PREDIAL </t>
  </si>
  <si>
    <t xml:space="preserve">Item:  16.  2. 73.             </t>
  </si>
  <si>
    <t xml:space="preserve">BASE 89786         </t>
  </si>
  <si>
    <t xml:space="preserve">Serviço:  TÊ SANITÁRIO 75MM - 50MM </t>
  </si>
  <si>
    <t xml:space="preserve">TCPO14.001.0009 - Tê 90º PVC PBV de redução para esgoto Ø 75 mm x 50 mm </t>
  </si>
  <si>
    <t xml:space="preserve">Item:  16.  2. 74.             </t>
  </si>
  <si>
    <t xml:space="preserve">Serviço:  TÊ SANITÁRIO 40MM - 40MM </t>
  </si>
  <si>
    <t xml:space="preserve">07116 - TE PVC SOLDAVEL, BBB, 90 GRAUS, DN 40 MM, PARA ESGOTO SECUNDARIO PREDIAL </t>
  </si>
  <si>
    <t xml:space="preserve">Item:  16.  2. 75.             </t>
  </si>
  <si>
    <t xml:space="preserve">Serviço:  JOELHO 45° SÉRIE R 100MM </t>
  </si>
  <si>
    <t xml:space="preserve">20151 - JOELHO, PVC SERIE R, 45 GRAUS, DN 100 MM, PARA ESGOTO PREDIAL </t>
  </si>
  <si>
    <t xml:space="preserve">Item:  16.  2. 76.             </t>
  </si>
  <si>
    <t xml:space="preserve">Serviço:  JOELHO 45° SÉRIE R 40MM </t>
  </si>
  <si>
    <t xml:space="preserve">20148 - JOELHO, PVC SERIE R, 45 GRAUS, DN 40 MM, PARA ESGOTO PREDIAL </t>
  </si>
  <si>
    <t xml:space="preserve">Item:  16.  2. 77.             </t>
  </si>
  <si>
    <t xml:space="preserve">Serviço:  JOELHO 45° SÉRIE R 75MM </t>
  </si>
  <si>
    <t xml:space="preserve">20150 - JOELHO, PVC SERIE R, 45 GRAUS, DN 75 MM, PARA ESGOTO PREDIAL </t>
  </si>
  <si>
    <t xml:space="preserve">Item:  16.  2. 78.             </t>
  </si>
  <si>
    <t xml:space="preserve">Serviço:  JOELHO 90° SÉRIE R 75MM </t>
  </si>
  <si>
    <t xml:space="preserve">20156 - JOELHO, PVC SERIE R, 90 GRAUS, DN 75 MM, PARA ESGOTO PREDIAL </t>
  </si>
  <si>
    <t xml:space="preserve">Item:  16.  2. 79.             </t>
  </si>
  <si>
    <t xml:space="preserve">Serviço:  JUNÇÃO SIMPLES SÉRIE R 100MM - 100MM </t>
  </si>
  <si>
    <t xml:space="preserve">20144 - JUNCAO SIMPLES, PVC SERIE R, DN 100 X 100 MM, PARA ESGOTO PREDIAL </t>
  </si>
  <si>
    <t xml:space="preserve">Item:  16.  2. 80.             </t>
  </si>
  <si>
    <t xml:space="preserve">Serviço:  JUNÇÃO SIMPLES SÉRIE R 75MM - 50MM </t>
  </si>
  <si>
    <t xml:space="preserve">89665 - REDUÇÃO EXCÊNTRICA, PVC, SERIE R, ÁGUA PLUVIAL, DN 75 X 50 MM, JUNTA ELÁSTICA, FORNECIDO E INSTALADO EM CONDUTORES VERTICAIS DE ÁGUAS PLUVIAIS. AF_12/2014 </t>
  </si>
  <si>
    <t xml:space="preserve">20142 - JUNCAO SIMPLES, PVC SERIE R, DN 75 X 75 MM, PARA ESGOTO PREDIAL </t>
  </si>
  <si>
    <t xml:space="preserve">Item:  16.  2. 81.             </t>
  </si>
  <si>
    <t xml:space="preserve">01594/ORSE         </t>
  </si>
  <si>
    <t xml:space="preserve">Serviço:  TERMINAL DE VENTILAÇÃO 50MM </t>
  </si>
  <si>
    <t xml:space="preserve">39319 - TERMINAL DE VENTILACAO, 50 MM, SERIE NORMAL, ESGOTO PREDIAL </t>
  </si>
  <si>
    <t xml:space="preserve">Item:  17.  1.                 </t>
  </si>
  <si>
    <t xml:space="preserve">Serviço:  EQUIPAMENTOS DE CONDICIONADOR DE AR TIPO SPLIT, DE 09.000BTU`S, COM 1 CONDENSADOR E 1 EVAPORADOR </t>
  </si>
  <si>
    <t xml:space="preserve">EMOP RJ 7776 - CONDICIONADOR DE AR TIPO SPLIT, DE 09.000BTU`S, COM 1 CONDENSADOR E 1 EVAPORADOR </t>
  </si>
  <si>
    <t xml:space="preserve">Item:  17.  2.                 </t>
  </si>
  <si>
    <t xml:space="preserve">Serviço:  EQUIPAMENTOS DE CONDICIONADOR DE AR, TIPO SPLIT, 12.000BTU`S, COM 1 CONDENSADOR E 1 VAPORIZADOR </t>
  </si>
  <si>
    <t xml:space="preserve">EMOP RJ 7777 - CONDICIONADOR DE AR, TIPO SPLIT, 12.000BTU`S, COM 1 CONDENSADOR E 1 VAPORIZADOR </t>
  </si>
  <si>
    <t xml:space="preserve">Item:  17.  3.                 </t>
  </si>
  <si>
    <t xml:space="preserve">Serviço:  EQUIPAMENTOS DE CONDICIONADOR DE AR TIPO SPLIT, DE 22.000BTU`S, COM 1 CONDENSADOR E 1 EVAPORADOR </t>
  </si>
  <si>
    <t xml:space="preserve">COTAÇÃO - CONDICIONADOR DE AR TIPO SPLIT, DE 22.000BTU`S, COM 1 CONDENSADOR E 1 EVAPORADOR </t>
  </si>
  <si>
    <t xml:space="preserve">Item:  17.  4.                 </t>
  </si>
  <si>
    <t xml:space="preserve">Serviço:  CONDICIONADOR DE AR TIPO SPLIT, DE 30.000BTU`S, COM 1 CONDENSADOR E 1 EVAPORADOR </t>
  </si>
  <si>
    <t xml:space="preserve">EMOP RJ 7782 - CONDICIONADOR DE AR TIPO SPLIT, DE 30.000BTU`S, COM 1 CONDENSADOR E 1 EVAPORADOR </t>
  </si>
  <si>
    <t xml:space="preserve">Item:  17.  5.                 </t>
  </si>
  <si>
    <t xml:space="preserve">Serviço:  Evaporadora PISO TETO 32.000 BTU/h </t>
  </si>
  <si>
    <t xml:space="preserve">Q.01.000.091679 - Ar condicionado a frio, tipo split piso teto, capacidade de 36.000 BTU/h, com controle remoto, ref. Samsung, Carrier, LG, Consul ou equivalente CPOS Q.01.000.091679 </t>
  </si>
  <si>
    <t xml:space="preserve">Item:  17.  6.                 </t>
  </si>
  <si>
    <t xml:space="preserve">BASE 91926         </t>
  </si>
  <si>
    <t xml:space="preserve">Serviço:  CABO PP TETRAPOLAR ISOL.PVC - 0,6/1KV # 2,5 MM2 </t>
  </si>
  <si>
    <t xml:space="preserve">COTAÇÃO - CABO PP TETRAPOLAR ISOL.PVC - 0,6/1KV # 2,5 MM2 </t>
  </si>
  <si>
    <t xml:space="preserve">Item:  17.  7.                 </t>
  </si>
  <si>
    <t xml:space="preserve">BASE 91929         </t>
  </si>
  <si>
    <t xml:space="preserve">Serviço:  CABO PP TETRAPOLAR ISOL.PVC - 0,6/1KV # 4 MM2 </t>
  </si>
  <si>
    <t xml:space="preserve">COTAÇÃO - CABO PP TETRAPOLAR ISOL.PVC - 0,6/1KV # 4 MM2 </t>
  </si>
  <si>
    <t xml:space="preserve">Item:  17.  8.                 </t>
  </si>
  <si>
    <t xml:space="preserve">Serviço:  CABO DE COBRE FLEXÍVEL ISOLADO, 70 MM², ANTI-CHAMA 0,6/1,0 KV, PARA DISTRIBUIÇÃO - FORNECIMENTO E INSTALAÇÃO. AF_12/2015 </t>
  </si>
  <si>
    <t xml:space="preserve">00977 - CABO DE COBRE, FLEXIVEL, CLASSE 4 OU 5, ISOLACAO EM PVC/A, ANTICHAMA BWF-B, COBERTURA PVC-ST1, ANTICHAMA BWF-B, 1 CONDUTOR, 0,6/1 KV, SECAO NOMINAL 70 MM2 </t>
  </si>
  <si>
    <t xml:space="preserve">Item:  17.  9.                 </t>
  </si>
  <si>
    <t xml:space="preserve">Serviço:  TUBO DE COBRE FLEXÍVEL COM TUBO ISOLANTE ESPONJOSO 1/2" </t>
  </si>
  <si>
    <t xml:space="preserve">91166 - FIXAÇÃO DE TUBOS HORIZONTAIS DE PEX DIAMETROS IGUAIS OU INFERIORES A 40 MM COM ABRAÇADEIRA PLÁSTICA 390 MM, FIXADA EM LAJE. AF_05/2015 </t>
  </si>
  <si>
    <t xml:space="preserve">97333 - TUBO EM COBRE FLEXÍVEL, DN 1/2", COM ISOLAMENTO, INSTALADO EM RAMAL DE ALIMENTAÇÃO DE AR CONDICIONADO COM CONDENSADORA CENTRAL ? FORNECIMENTO E INSTALAÇÃO. AF_12/2015 </t>
  </si>
  <si>
    <t xml:space="preserve">Item:  17. 10.                 </t>
  </si>
  <si>
    <t xml:space="preserve">Serviço:  TUBO DE COBRE FLEXÍVEL COM TUBO ISOLANTE ESPONJOSO 1/4" </t>
  </si>
  <si>
    <t xml:space="preserve">97331 - TUBO EM COBRE FLEXÍVEL, DN 1/4", COM ISOLAMENTO, INSTALADO EM RAMAL DE ALIMENTAÇÃO DE AR CONDICIONADO COM CONDENSADORA CENTRAL ? FORNECIMENTO E INSTALAÇÃO. AF_12/2015 </t>
  </si>
  <si>
    <t xml:space="preserve">Item:  17. 11.                 </t>
  </si>
  <si>
    <t xml:space="preserve">BASE 103290        </t>
  </si>
  <si>
    <t xml:space="preserve">Serviço:  TUBO DE COBRE FLEXÍVEL COM TUBO ISOLANTE ESPONJOSO 3/4" </t>
  </si>
  <si>
    <t xml:space="preserve">39666 - TUBO DE COBRE FLEXIVEL, D = 3/4 ", E = 0,79 MM, PARA AR-CONDICIONADO/ INSTALACOES GAS RESIDENCIAIS E COMERCIAIS </t>
  </si>
  <si>
    <t xml:space="preserve">39715 - TUBO DE ESPUMA DE POLIETILENO EXPANDIDO FLEXIVEL PARA ISOLAMENTO TERMICO DE TUBULACAO DE AR CONDICIONADO, AGUA QUENTE,  DN 3/4", E= 10 MM </t>
  </si>
  <si>
    <t xml:space="preserve">Item:  17. 12.                 </t>
  </si>
  <si>
    <t xml:space="preserve">Serviço:  TUBO DE COBRE FLEXÍVEL COM TUBO ISOLANTE ESPONJOSO 3/8" </t>
  </si>
  <si>
    <t xml:space="preserve">97332 - TUBO EM COBRE FLEXÍVEL, DN 3/8", COM ISOLAMENTO, INSTALADO EM RAMAL DE ALIMENTAÇÃO DE AR CONDICIONADO COM CONDENSADORA CENTRAL ? FORNECIMENTO E INSTALAÇÃO. AF_12/2015 </t>
  </si>
  <si>
    <t xml:space="preserve">Item:  17. 13.                 </t>
  </si>
  <si>
    <t xml:space="preserve">Serviço:  TUBO DE COBRE FLEXÍVEL COM TUBO ISOLANTE ESPONJOSO 5/8" </t>
  </si>
  <si>
    <t xml:space="preserve">97334 - TUBO EM COBRE FLEXÍVEL, DN 5/8?, COM ISOLAMENTO, INSTALADO EM RAMAL DE ALIMENTAÇÃO DE AR CONDICIONADO COM CONDENSADORA CENTRAL FORNECIMENTO E INSTALAÇÃO. AF_12/2015 </t>
  </si>
  <si>
    <t xml:space="preserve">Item:  17. 14.                 </t>
  </si>
  <si>
    <t xml:space="preserve">Serviço:  CALÇOS DE BORRACHA </t>
  </si>
  <si>
    <t xml:space="preserve">07198/ORSE - CALÇO DE NEOPRENE 100X100X25MM </t>
  </si>
  <si>
    <t xml:space="preserve">Item:  18.  1.                 </t>
  </si>
  <si>
    <t xml:space="preserve">Serviço:  EXTINTOR PÓ QUIMICO SECO ABC 6KG </t>
  </si>
  <si>
    <t xml:space="preserve">04350 - BUCHA DE NYLON, DIAMETRO DO FURO 8 MM, COMPRIMENTO 40 MM, COM PARAFUSO DE ROSCA SOBERBA, CABECA CHATA, FENDA SIMPLES, 4,8 X 50 MM </t>
  </si>
  <si>
    <t xml:space="preserve">10892 - EXTINTOR DE INCENDIO PORTATIL COM CARGA DE PO QUIMICO SECO (PQS) DE 6 KG, CLASSE BC </t>
  </si>
  <si>
    <t xml:space="preserve">Item:  18.  2.                 </t>
  </si>
  <si>
    <t xml:space="preserve">BASE 101907        </t>
  </si>
  <si>
    <t xml:space="preserve">Serviço:  EXTINTOR DE INCÊNDIO TIPO K CAPACIDADE 6 LITROS - FORNECIMENTO E INSTALAÇÃO. </t>
  </si>
  <si>
    <t xml:space="preserve">COTAÇÃO - EXTINTOR DE INCÊNDIO TIPO K CAPACIDADE 6 LITROS - FORNECIMENTO E INSTALAÇÃO. </t>
  </si>
  <si>
    <t xml:space="preserve">Item:  18.  3.                 </t>
  </si>
  <si>
    <t xml:space="preserve">Serviço:  PLACA DE SINALIZAÇÃO DE EMERGÊNCIA FOTOLUMINESCENTE RETANGULAR COR VERDE ROTA DE FUGA </t>
  </si>
  <si>
    <t xml:space="preserve">37556 - PLACA DE SINALIZACAO DE SEGURANCA CONTRA INCENDIO, FOTOLUMINESCENTE, QUADRADA, *20 X 20* CM, EM PVC *2* MM ANTI-CHAMAS (SIMBOLOS, CORES E PICTOGRAMAS CONFORME NBR 13434) </t>
  </si>
  <si>
    <t xml:space="preserve">Item:  18.  6.                 </t>
  </si>
  <si>
    <t xml:space="preserve">Serviço:  SINALIZAÇÃO DE EXTINTOR NO PISO 100X100MM </t>
  </si>
  <si>
    <t xml:space="preserve">COTAÇÃO - SINALIZAÇÃO DE EXTINTOR NO PISO 100X100MM </t>
  </si>
  <si>
    <t xml:space="preserve">Item:  18.  7.                 </t>
  </si>
  <si>
    <t xml:space="preserve">Serviço:  LUMINÁRIA DE EMERGÊNCIA, COM 30 LÂMPADAS LED DE 2 W, SEM REATOR - FORNECIMENTO E INSTALAÇÃO. AF_02/2020 </t>
  </si>
  <si>
    <t xml:space="preserve">38774 - LUMINARIA DE EMERGENCIA 30 LEDS, POTENCIA 2 W, BATERIA DE LITIO, AUTONOMIA DE 6 HORAS </t>
  </si>
  <si>
    <t xml:space="preserve">Item:  19.  1.                 </t>
  </si>
  <si>
    <t xml:space="preserve">Serviço:  TUBO DE AÇO GALVANIZADO COM COSTURA, CLASSE MÉDIA, CONEXÃO ROSQUEADA, DN 15 (1/2"), INSTALADO EM RAMAIS E SUB-RAMAIS DE GÁS - FORNECIMENTO E INSTALAÇÃO. AF_12/2015 </t>
  </si>
  <si>
    <t xml:space="preserve">07691 - TUBO ACO GALVANIZADO COM COSTURA, CLASSE MEDIA, DN 1/2", E = *2,65* MM, PESO *1,22* KG/M (NBR 5580) </t>
  </si>
  <si>
    <t xml:space="preserve">Item:  19.  2.                 </t>
  </si>
  <si>
    <t xml:space="preserve">Serviço:  TUBO, PEX, MONOCAMADA, DN 20, INSTALADO EM RAMAL OU SUB-RAMAL DE ÁGUA ? FORNECIMENTO E INSTALAÇÃO. AF_06/2015 </t>
  </si>
  <si>
    <t xml:space="preserve">38825 - TUBO MONOCAMADA PEX, DN 20 MM </t>
  </si>
  <si>
    <t xml:space="preserve">Item:  19.  3.                 </t>
  </si>
  <si>
    <t xml:space="preserve">Serviço:  JOELHO 90 GRAUS, EM FERRO GALVANIZADO, CONEXÃO ROSQUEADA, DN 15 (1/2"), INSTALADO EM RAMAIS E SUB-RAMAIS DE GÁS - FORNECIMENTO E INSTALAÇÃO. AF_12/2015 </t>
  </si>
  <si>
    <t xml:space="preserve">03455 - COTOVELO 90 GRAUS DE FERRO GALVANIZADO, COM ROSCA BSP, DE 1/2" </t>
  </si>
  <si>
    <t xml:space="preserve">Item:  19.  4.                 </t>
  </si>
  <si>
    <t xml:space="preserve">Serviço:  TÊ, EM FERRO GALVANIZADO, CONEXÃO ROSQUEADA, DN 15 (1/2"), INSTALADO EM RAMAIS E SUB-RAMAIS DE GÁS - FORNECIMENTO E INSTALAÇÃO. AF_12/2015 </t>
  </si>
  <si>
    <t xml:space="preserve">06294 - TE DE FERRO GALVANIZADO, DE 1/2" </t>
  </si>
  <si>
    <t xml:space="preserve">Item:  19.  5.                 </t>
  </si>
  <si>
    <t xml:space="preserve">Serviço:  LUVA, EM FERRO GALVANIZADO, CONEXÃO ROSQUEADA, DN 15 (1/2"), INSTALADO EM RAMAIS E SUB-RAMAIS DE GÁS - FORNECIMENTO E INSTALAÇÃO. AF_12/2015 </t>
  </si>
  <si>
    <t xml:space="preserve">03908 - LUVA DE FERRO GALVANIZADO, COM ROSCA BSP, DE 1/2" </t>
  </si>
  <si>
    <t xml:space="preserve">Item:  19.  6.                 </t>
  </si>
  <si>
    <t xml:space="preserve">Serviço:  REGISTRO OU REGULADOR DE GÁS DE COZINHA - FORNECIMENTO E INSTALAÇÃO. AF_08/2021 </t>
  </si>
  <si>
    <t xml:space="preserve">11756 - REGISTRO OU REGULADOR DE GAS COZINHA, VAZAO DE 2 KG/H, 2,8 KPA </t>
  </si>
  <si>
    <t xml:space="preserve">Item:  19.  7.                 </t>
  </si>
  <si>
    <t xml:space="preserve">Serviço:  LUVA PARA INSTALAÇÕES EM PEX, DN 20 MM, CONEXÃO POR CRIMPAGEM   FORNECIMENTO E INSTALAÇÃO. AF_06/2015 </t>
  </si>
  <si>
    <t xml:space="preserve">39309 - LUVA PARA TUBO PEX, PLASTICA, PARA CONEXAO COM CRIMPAGEM, DN 20 MM </t>
  </si>
  <si>
    <t xml:space="preserve">Item:  19.  8.                 </t>
  </si>
  <si>
    <t xml:space="preserve">Serviço:  NIPLE DUPLO DE LATÃO 1/2 </t>
  </si>
  <si>
    <t xml:space="preserve">01632/ORSE - Niple duplo de ferro galvanizado d=1/2" </t>
  </si>
  <si>
    <t xml:space="preserve">Item:  19.  9.                 </t>
  </si>
  <si>
    <t xml:space="preserve">Serviço:  TÊ, PARA INSTALAÇÕES EM PEX, DN 20 MM, CONEXÃO POR CRIMPAGEM ? FORNECIMENTO E INSTALAÇÃO. AF_06/2015 </t>
  </si>
  <si>
    <t xml:space="preserve">39289 - TE, PLASTICO, DN 20 MM, PARA CONEXAO COM CRIMPAGEM EM TUBO PEX </t>
  </si>
  <si>
    <t xml:space="preserve">Item:  19. 10.                 </t>
  </si>
  <si>
    <t xml:space="preserve">Serviço:  JOELHO 90 GRAUS, PARA INSTALAÇÕES EM PEX, DN 20 MM, CONEXÃO POR CRIMPAGEM FORNECIMENTO E INSTALAÇÃO. AF_06/2015 </t>
  </si>
  <si>
    <t xml:space="preserve">39301 - JOELHO 90 GRAUS, PLASTICO, PARA CONEXAO COM CRIMPAGEM EM TUBO PEX, DN 20 MM </t>
  </si>
  <si>
    <t xml:space="preserve">Item:  19. 11.                 </t>
  </si>
  <si>
    <t xml:space="preserve">Serviço:  JOELHO 90 GRAUS, ROSCA FÊMEA TERMINAL, PARA INSTALAÇÕES EM PEX, DN 20MM X 1/2", CONEXÃO POR CRIMPAGEM ? FORNECIMENTO E INSTALAÇÃO. AF_06/2015 </t>
  </si>
  <si>
    <t xml:space="preserve">39305 - JOELHO 90 GRAUS, ROSCA FEMEA TERMINAL, PLASTICO, PARA CONEXAO COM CRIMPAGEM EM TUBO PEX, DN 20 MM X 1/2" </t>
  </si>
  <si>
    <t xml:space="preserve">Item:  19. 13.                 </t>
  </si>
  <si>
    <t xml:space="preserve">Serviço:  MANGUEIRA PARA GAS - GLP, PVC, TRANCADA, DIAMETRO DE 3/8", COMPRIMENTO DE 1M (NORMATIZADA) </t>
  </si>
  <si>
    <t xml:space="preserve">20260 - MANGUEIRA PARA GAS - GLP, PVC, TRANCADA, DIAMETRO DE 3/8", COMPRIMENTO DE 1M (NORMATIZADA) </t>
  </si>
  <si>
    <t xml:space="preserve">Item:  19. 14.                 </t>
  </si>
  <si>
    <t xml:space="preserve">Serviço:  TE BUCHA DE LATÃO 25MM X 1/2" </t>
  </si>
  <si>
    <t xml:space="preserve">03778/ORSE - TE BUCHA DE LATÃO 25MM X 1/2" </t>
  </si>
  <si>
    <t xml:space="preserve">Item:  19. 15.                 </t>
  </si>
  <si>
    <t xml:space="preserve">Serviço:  NIPLE DUPLO CONEXÃO LATÃO 1/2 NPT INSTALAÇÃO GÁS             </t>
  </si>
  <si>
    <t xml:space="preserve">COTAÇÃO - NIPLE DUPLO CONEXÃO LATÃO 1/2 NPT INSTALAÇÃO GÁS </t>
  </si>
  <si>
    <t xml:space="preserve">Item:  19. 17.                 </t>
  </si>
  <si>
    <t xml:space="preserve">BASE 101917        </t>
  </si>
  <si>
    <t xml:space="preserve">Serviço:  MANÔMETRO 0 A 300 PSI - CONEXÃO 1/4" BSP </t>
  </si>
  <si>
    <t xml:space="preserve">09281/ORSE - MANÔMETRO 0 A 300 PSI - CONEXÃO 1/4" BSP </t>
  </si>
  <si>
    <t xml:space="preserve">Item:  19. 18.                 </t>
  </si>
  <si>
    <t xml:space="preserve">COTAÇÃO - REGISTRO INDUSTRIAL DE GÁS ALIANÇA 76511 AMARELO OU EQUIV </t>
  </si>
  <si>
    <t xml:space="preserve">Item:  20.  1.                 </t>
  </si>
  <si>
    <t xml:space="preserve">Serviço:  GERADOR 125KVA CABINADO DIESEL                               </t>
  </si>
  <si>
    <t xml:space="preserve">COTAÇÃO - GERADOR 125KVA CABINADO DIESEL </t>
  </si>
  <si>
    <t xml:space="preserve">Item:  20.  2.                 </t>
  </si>
  <si>
    <t xml:space="preserve">Serviço:  ELEVADOR CONFORME PROJETO                                    </t>
  </si>
  <si>
    <t xml:space="preserve">COTAÇÃO - ELEVADOR CONFORME PROJETO </t>
  </si>
  <si>
    <t xml:space="preserve">Item:  20.  3.                 </t>
  </si>
  <si>
    <t xml:space="preserve">Serviço:  MONTA-CARGA, CAPACIDADE 30 KG, ABERTURAS OPOSTAS, MEDINDO L=46CM X P=42CM X A=50CM, INCLUSO MONTAGEM </t>
  </si>
  <si>
    <t xml:space="preserve">04529/ORSE - MONTA-CARGA, CAPACIDADE 30 KG, ABERTURAS OPOSTAS, MEDINDO L=46CM X P=42CM X A=50CM, INCLUSO MONTAGEM </t>
  </si>
  <si>
    <t xml:space="preserve">Item:  20.  4.                 </t>
  </si>
  <si>
    <t xml:space="preserve">Serviço:  ESCADA METÁLICA C/PISO EM CHAPA TIPO Z, 3.0MM, PATAMAR, 4.8MM, H = TOTAL= 2,90M VIGA E PILAR METÁLICO </t>
  </si>
  <si>
    <t xml:space="preserve">13529/ORSE - ESCADA METÁLICA C/PISO EM CHAPA TIPO Z, 3.0MM, PATAMAR, 4.8MM, H = TOTAL= 3,60M VIGA E PILAR METÁLICO  (PREÇO AJUSTADO PARA ALTURA PD = 2,90M) </t>
  </si>
  <si>
    <t xml:space="preserve">Item:  20.  5.                 </t>
  </si>
  <si>
    <t xml:space="preserve">Serviço:  BALCAO EM MADEIRA / MÁRMORE BRANCO CONFORME PROJETO          </t>
  </si>
  <si>
    <t xml:space="preserve">COTAÇÃO - BALCAO EM MADEIRA / MÁRMORE BRANCO CONFORME PROJETO </t>
  </si>
  <si>
    <t xml:space="preserve">Item:  21.  1.                 </t>
  </si>
  <si>
    <t xml:space="preserve">03167/ORSE         </t>
  </si>
  <si>
    <t xml:space="preserve">Serviço:  PLACA DE INAUGURAÇÃO EM DURALUMÍNIO 80 X 60 CM </t>
  </si>
  <si>
    <t xml:space="preserve">02614/ORSE - PLACA DE INAUGURAÇÃO EM ALUMÍNIO FUNDIDO COM 0.60 X 0.80 M </t>
  </si>
  <si>
    <t xml:space="preserve">Item:  22.  1.                 </t>
  </si>
  <si>
    <t xml:space="preserve">SETOP ED-50266     </t>
  </si>
  <si>
    <t xml:space="preserve">Serviço:  LIMPEZA FINAL DA OBRA </t>
  </si>
  <si>
    <t xml:space="preserve">00003 - ACIDO MURIATICO, DILUICAO 10% A 12% PARA USO EM LIMPEZA </t>
  </si>
  <si>
    <t xml:space="preserve">00013 - ESTOPA </t>
  </si>
  <si>
    <t xml:space="preserve">Composição:  91341             </t>
  </si>
  <si>
    <t xml:space="preserve">Serviço:  PORTA EM ALUMÍNIO DE ABRIR TIPO VENEZIANA COM GUARNIÇÃO, FIXAÇÃO COM PARAFUSOS - FORNECIMENTO E INSTALAÇÃO. AF_12/2019 </t>
  </si>
  <si>
    <t xml:space="preserve">39025 - PORTA DE ABRIR EM ALUMINIO TIPO VENEZIANA, ACABAMENTO ANODIZADO NATURAL, SEM GUARNICAO/ALIZAR/VISTA, 87 X 210 CM </t>
  </si>
  <si>
    <t xml:space="preserve">36888 - GUARNICAO/MOLDURA DE ACABAMENTO PARA ESQUADRIA DE ALUMINIO ANODIZADO NATURAL, PARA 1 FACE </t>
  </si>
  <si>
    <t xml:space="preserve">Composição:  89998             </t>
  </si>
  <si>
    <t xml:space="preserve">Serviço:  ARMAÇÃO DE CINTA DE ALVENARIA ESTRUTURAL  DIÂMETRO DE 10,0 MM. AF_01/2015 </t>
  </si>
  <si>
    <t xml:space="preserve">00034 - ACO CA-50, 10,0 MM, VERGALHAO </t>
  </si>
  <si>
    <t xml:space="preserve">Composição:  89995             </t>
  </si>
  <si>
    <t xml:space="preserve">Serviço:  GRAUTEAMENTO DE CINTA SUPERIOR OU DE VERGA EM ALVENARIA ESTRUTURAL. AF_01/2015 </t>
  </si>
  <si>
    <t xml:space="preserve">90279 - GRAUTE FGK=20 MPA  TRAÇO 1:0,04:1,6:1,9 (CIMENTO/ CAL/ AREIA GROSSA/ BRITA 0) - PREPARO MECÂNICO COM BETONEIRA 400 L. AF_02/2015 </t>
  </si>
  <si>
    <t xml:space="preserve">Composição:  92263             </t>
  </si>
  <si>
    <t xml:space="preserve">Serviço:  FABRICAÇÃO DE FÔRMA PARA PILARES E ESTRUTURAS SIMILARES, EM CHAPA DE MADEIRA COMPENSADA RESINADA, E = 17 MM. AF_12/2015 </t>
  </si>
  <si>
    <t xml:space="preserve">05068 - PREGO DE ACO POLIDO COM CABECA 17 X 21 (2 X 11) </t>
  </si>
  <si>
    <t xml:space="preserve">Composição:  92266             </t>
  </si>
  <si>
    <t xml:space="preserve">Serviço:  FABRICAÇÃO DE FÔRMA PARA VIGAS, EM CHAPA DE MADEIRA COMPENSADA PLASTIFICADA, E = 18 MM. AF_12/2015 </t>
  </si>
  <si>
    <t xml:space="preserve">01345 - CHAPA DE MADEIRA COMPENSADA PLASTIFICADA PARA FORMA DE CONCRETO, DE 2,20 x 1,10 M, E = 18 MM </t>
  </si>
  <si>
    <t xml:space="preserve">Composição:  92267             </t>
  </si>
  <si>
    <t xml:space="preserve">Serviço:  FABRICAÇÃO DE FÔRMA PARA LAJES, EM CHAPA DE MADEIRA COMPENSADA RESINADA, E = 17 MM. AF_12/2015 </t>
  </si>
  <si>
    <t xml:space="preserve">Composição:  92270             </t>
  </si>
  <si>
    <t xml:space="preserve">Serviço:  FABRICAÇÃO DE FÔRMA PARA VIGAS, COM MADEIRA SERRADA, E = 25 MM. AF_12/2015 </t>
  </si>
  <si>
    <t xml:space="preserve">Composição:  92791             </t>
  </si>
  <si>
    <t xml:space="preserve">Serviço:  CORTE E DOBRA DE AÇO CA-60, DIÂMETRO DE 5,0 MM, UTILIZADO EM ESTRUTURAS DIVERSAS, EXCETO LAJES. AF_12/2015 </t>
  </si>
  <si>
    <t xml:space="preserve">43059 - ACO CA-60, 4,2 MM, OU 5,0 MM, OU 6,0 MM, OU 7,0 MM, VERGALHAO </t>
  </si>
  <si>
    <t xml:space="preserve">Composição:  92792             </t>
  </si>
  <si>
    <t xml:space="preserve">Serviço:  CORTE E DOBRA DE AÇO CA-50, DIÂMETRO DE 6,3 MM, UTILIZADO EM ESTRUTURAS DIVERSAS, EXCETO LAJES. AF_12/2015 </t>
  </si>
  <si>
    <t xml:space="preserve">00032 - ACO CA-50, 6,3 MM, VERGALHAO </t>
  </si>
  <si>
    <t xml:space="preserve">Composição:  92793             </t>
  </si>
  <si>
    <t xml:space="preserve">Serviço:  CORTE E DOBRA DE AÇO CA-50, DIÂMETRO DE 8,0 MM, UTILIZADO EM ESTRUTURAS DIVERSAS, EXCETO LAJES. AF_12/2015 </t>
  </si>
  <si>
    <t xml:space="preserve">00033 - ACO CA-50, 8,0 MM, VERGALHAO </t>
  </si>
  <si>
    <t xml:space="preserve">Composição:  92794             </t>
  </si>
  <si>
    <t xml:space="preserve">Serviço:  CORTE E DOBRA DE AÇO CA-50, DIÂMETRO DE 10,0 MM, UTILIZADO EM ESTRUTURAS DIVERSAS, EXCETO LAJES. AF_12/2015 </t>
  </si>
  <si>
    <t xml:space="preserve">Composição:  92795             </t>
  </si>
  <si>
    <t xml:space="preserve">Serviço:  CORTE E DOBRA DE AÇO CA-50, DIÂMETRO DE 12,5 MM, UTILIZADO EM ESTRUTURAS DIVERSAS, EXCETO LAJES. AF_12/2015 </t>
  </si>
  <si>
    <t xml:space="preserve">43055 - ACO CA-50, 12,5 MM OU 16,0 MM, VERGALHAO </t>
  </si>
  <si>
    <t xml:space="preserve">Composição:  92796             </t>
  </si>
  <si>
    <t xml:space="preserve">Serviço:  CORTE E DOBRA DE AÇO CA-50, DIÂMETRO DE 16,0 MM, UTILIZADO EM ESTRUTURAS DIVERSAS, EXCETO LAJES. AF_12/2015 </t>
  </si>
  <si>
    <t xml:space="preserve">Composição:  92797             </t>
  </si>
  <si>
    <t xml:space="preserve">Serviço:  CORTE E DOBRA DE AÇO CA-50, DIÂMETRO DE 20,0 MM, UTILIZADO EM ESTRUTURAS DIVERSAS, EXCETO LAJES. AF_12/2015 </t>
  </si>
  <si>
    <t xml:space="preserve">43056 - ACO CA-50, 20,0 MM OU 25,0 MM, VERGALHAO </t>
  </si>
  <si>
    <t xml:space="preserve">Composição:  92799             </t>
  </si>
  <si>
    <t xml:space="preserve">Serviço:  CORTE E DOBRA DE AÇO CA-60, DIÂMETRO DE 4,2 MM, UTILIZADO EM LAJE. AF_12/2015 </t>
  </si>
  <si>
    <t xml:space="preserve">Composição:  92800             </t>
  </si>
  <si>
    <t xml:space="preserve">Serviço:  CORTE E DOBRA DE AÇO CA-60, DIÂMETRO DE 5,0 MM, UTILIZADO EM LAJE. AF_12/2015 </t>
  </si>
  <si>
    <t xml:space="preserve">Composição:  92801             </t>
  </si>
  <si>
    <t xml:space="preserve">Serviço:  CORTE E DOBRA DE AÇO CA-50, DIÂMETRO DE 6,3 MM, UTILIZADO EM LAJE. AF_12/2015 </t>
  </si>
  <si>
    <t xml:space="preserve">Composição:  92802             </t>
  </si>
  <si>
    <t xml:space="preserve">Serviço:  CORTE E DOBRA DE AÇO CA-50, DIÂMETRO DE 8,0 MM, UTILIZADO EM LAJE. AF_12/2015 </t>
  </si>
  <si>
    <t xml:space="preserve">Composição:  92803             </t>
  </si>
  <si>
    <t xml:space="preserve">Serviço:  CORTE E DOBRA DE AÇO CA-50, DIÂMETRO DE 10,0 MM, UTILIZADO EM LAJE. AF_12/2015 </t>
  </si>
  <si>
    <t xml:space="preserve">Composição:  92804             </t>
  </si>
  <si>
    <t xml:space="preserve">Serviço:  CORTE E DOBRA DE AÇO CA-50, DIÂMETRO DE 12,5 MM, UTILIZADO EM LAJE. AF_12/2015 </t>
  </si>
  <si>
    <t xml:space="preserve">Composição:  94968             </t>
  </si>
  <si>
    <t xml:space="preserve">Serviço:  CONCRETO MAGRO PARA LASTRO, TRAÇO 1:4,5:4,5 (CIMENTO/ AREIA MÉDIA/ BRITA 1)  - PREPARO MECÂNICO COM BETONEIRA 600 L. AF_07/2016 </t>
  </si>
  <si>
    <t xml:space="preserve">88377 - OPERADOR DE BETONEIRA ESTACIONÁRIA/MISTURADOR COM ENCARGOS COMPLEMENTARES </t>
  </si>
  <si>
    <t xml:space="preserve">89225 - BETONEIRA CAPACIDADE NOMINAL DE 600 L, CAPACIDADE DE MISTURA 360 L, MOTOR ELÉTRICO TRIFÁSICO POTÊNCIA DE 4 CV, SEM CARREGADOR - CHP DIURNO. AF_11/2014 </t>
  </si>
  <si>
    <t xml:space="preserve">89226 - BETONEIRA CAPACIDADE NOMINAL DE 600 L, CAPACIDADE DE MISTURA 360 L, MOTOR ELÉTRICO TRIFÁSICO POTÊNCIA DE 4 CV, SEM CARREGADOR - CHI DIURNO. AF_11/2014 </t>
  </si>
  <si>
    <t xml:space="preserve">04721 - PEDRA BRITADA N. 1 (9,5 a 19 MM) POSTO PEDREIRA/FORNECEDOR, SEM FRETE </t>
  </si>
  <si>
    <t xml:space="preserve">Composição:  94970             </t>
  </si>
  <si>
    <t xml:space="preserve">Serviço:  CONCRETO FCK = 20MPA, TRAÇO 1:2,7:3 (CIMENTO/ AREIA MÉDIA/ BRITA 1)  - PREPARO MECÂNICO COM BETONEIRA 600 L. AF_07/2016 </t>
  </si>
  <si>
    <t xml:space="preserve">Composição:  94972             </t>
  </si>
  <si>
    <t xml:space="preserve">Serviço:  CONCRETO FCK = 30MPA, TRAÇO 1:2,1:2,5 (CIMENTO/ AREIA MÉDIA/ BRITA 1)  - PREPARO MECÂNICO COM BETONEIRA 600 L. AF_07/2016 </t>
  </si>
  <si>
    <t xml:space="preserve">Composição:  94974             </t>
  </si>
  <si>
    <t xml:space="preserve">Serviço:  CONCRETO MAGRO PARA LASTRO, TRAÇO 1:4,5:4,5 (CIMENTO/ AREIA MÉDIA/ BRITA 1)  - PREPARO MANUAL. AF_07/2016 </t>
  </si>
  <si>
    <t xml:space="preserve">Composição:  97734             </t>
  </si>
  <si>
    <t xml:space="preserve">Serviço:  PEÇA RETANGULAR PRÉ-MOLDADA, VOLUME DE CONCRETO DE 10 A 30 LITROS, TAXA DE AÇO APROXIMADA DE 30KG/M³. AF_01/2018 </t>
  </si>
  <si>
    <t xml:space="preserve">92783 - ARMAÇÃO DE LAJE DE UMA ESTRUTURA CONVENCIONAL DE CONCRETO ARMADO EM UMA EDIFICAÇÃO TÉRREA OU SOBRADO UTILIZANDO AÇO CA-60 DE 4,2 MM - MONTAGEM. AF_12/2015 </t>
  </si>
  <si>
    <t xml:space="preserve">94971 - CONCRETO FCK = 25MPA, TRAÇO 1:2,3:2,7 (CIMENTO/ AREIA MÉDIA/ BRITA 1)  - PREPARO MECÂNICO COM BETONEIRA 600 L. AF_07/2016 </t>
  </si>
  <si>
    <t xml:space="preserve">Composição:  97735             </t>
  </si>
  <si>
    <t xml:space="preserve">Serviço:  PEÇA RETANGULAR PRÉ-MOLDADA, VOLUME DE CONCRETO DE 30 A 100 LITROS, TAXA DE AÇO APROXIMADA DE 30KG/M³. AF_01/2018 </t>
  </si>
  <si>
    <t xml:space="preserve">Composição:  91946             </t>
  </si>
  <si>
    <t xml:space="preserve">Serviço:  SUPORTE PARAFUSADO COM PLACA DE ENCAIXE 4" X 2" MÉDIO (1,30 M DO PISO) PARA PONTO ELÉTRICO - FORNECIMENTO E INSTALAÇÃO. AF_12/2015 </t>
  </si>
  <si>
    <t xml:space="preserve">38099 - SUPORTE DE FIXACAO PARA ESPELHO / PLACA 4" X 2", PARA 3 MODULOS, PARA INSTALACAO DE TOMADAS E INTERRUPTORES (SOMENTE SUPORTE) </t>
  </si>
  <si>
    <t xml:space="preserve">Composição:  91994             </t>
  </si>
  <si>
    <t xml:space="preserve">Serviço:  TOMADA MÉDIA DE EMBUTIR (1 MÓDULO), 2P+T 10 A, SEM SUPORTE E SEM PLACA - FORNECIMENTO E INSTALAÇÃO. AF_12/2015 </t>
  </si>
  <si>
    <t xml:space="preserve">Composição:  98463             </t>
  </si>
  <si>
    <t xml:space="preserve">Serviço:  SUPORTE ISOLADOR PARA CORDOALHA DE COBRE - FORNECIMENTO E INSTALAÇÃO. AF_12/2017 </t>
  </si>
  <si>
    <t xml:space="preserve">04356 - PARAFUSO DE ACO ZINCADO COM ROSCA SOBERBA, CABECA CHATA E FENDA SIMPLES, DIAMETRO 4,8 MM, COMPRIMENTO 45 MM </t>
  </si>
  <si>
    <t xml:space="preserve">07572 - SUPORTE ISOLADOR REFORCADO DIAMETRO NOMINAL 5/16", COM ROSCA SOBERBA E BUCHA </t>
  </si>
  <si>
    <t xml:space="preserve">Composição:  89557             </t>
  </si>
  <si>
    <t xml:space="preserve">Serviço:  REDUÇÃO EXCÊNTRICA, PVC, SERIE R, ÁGUA PLUVIAL, DN 100 X 75 MM, JUNTA ELÁSTICA, FORNECIDO E INSTALADO EM RAMAL DE ENCAMINHAMENTO. AF_12/2014 </t>
  </si>
  <si>
    <t xml:space="preserve">20046 - REDUCAO EXCENTRICA PVC, SERIE R, DN 100 X 75 MM, PARA ESGOTO PREDIAL </t>
  </si>
  <si>
    <t xml:space="preserve">Composição:  91166             </t>
  </si>
  <si>
    <t xml:space="preserve">Serviço:  FIXAÇÃO DE TUBOS HORIZONTAIS DE PEX DIAMETROS IGUAIS OU INFERIORES A 40 MM COM ABRAÇADEIRA PLÁSTICA 390 MM, FIXADA EM LAJE. AF_05/2015 </t>
  </si>
  <si>
    <t xml:space="preserve">Composição:  91170             </t>
  </si>
  <si>
    <t xml:space="preserve">Serviço:  FIXAÇÃO DE TUBOS HORIZONTAIS DE PVC, CPVC OU COBRE DIÂMETROS MENORES OU IGUAIS A 40 MM OU ELETROCALHAS ATÉ 150MM DE LARGURA, COM ABRAÇADEIRA METÁLICA RÍGIDA TIPO D 1/2?, FIXADA EM PERFILADO EM LAJE. AF_05/2015 </t>
  </si>
  <si>
    <t xml:space="preserve">00392 - ABRACADEIRA EM ACO PARA AMARRACAO DE ELETRODUTOS, TIPO D, COM 1/2" E PARAFUSO DE FIXACAO </t>
  </si>
  <si>
    <t xml:space="preserve">Composição:  97331             </t>
  </si>
  <si>
    <t xml:space="preserve">Serviço:  TUBO EM COBRE FLEXÍVEL, DN 1/4", COM ISOLAMENTO, INSTALADO EM RAMAL DE ALIMENTAÇÃO DE AR CONDICIONADO COM CONDENSADORA CENTRAL ? FORNECIMENTO E INSTALAÇÃO. AF_12/2015 </t>
  </si>
  <si>
    <t xml:space="preserve">39662 - TUBO DE COBRE FLEXIVEL, D = 1/4 ", E = 0,79 MM, PARA AR-CONDICIONADO/ INSTALACOES GAS RESIDENCIAIS E COMERCIAIS </t>
  </si>
  <si>
    <t xml:space="preserve">39738 - TUBO DE BORRACHA ELASTOMERICA FLEXIVEL, PRETA, PARA ISOLAMENTO TERMICO DE TUBULACAO, DN 1/4" (6 MM), E= 9 MM, COEFICIENTE DE CONDUTIVIDADE TERMICA 0,036W/mK, VAPOR DE AGUA MAIOR OU IGUAL A 10.000 </t>
  </si>
  <si>
    <t xml:space="preserve">Composição:  97332             </t>
  </si>
  <si>
    <t xml:space="preserve">Serviço:  TUBO EM COBRE FLEXÍVEL, DN 3/8", COM ISOLAMENTO, INSTALADO EM RAMAL DE ALIMENTAÇÃO DE AR CONDICIONADO COM CONDENSADORA CENTRAL ? FORNECIMENTO E INSTALAÇÃO. AF_12/2015 </t>
  </si>
  <si>
    <t xml:space="preserve">39664 - TUBO DE COBRE FLEXIVEL, D = 3/8 ", E = 0,79 MM, PARA AR-CONDICIONADO/ INSTALACOES GAS RESIDENCIAIS E COMERCIAIS </t>
  </si>
  <si>
    <t xml:space="preserve">39741 - TUBO DE BORRACHA ELASTOMERICA FLEXIVEL, PRETA, PARA ISOLAMENTO TERMICO DE TUBULACAO, DN 3/8" (10 MM), E= 19 MM, COEFICIENTE DE CONDUTIVIDADE TERMICA 0,036W/mK, VAPOR DE AGUA MAIOR OU IGUAL A 10.000 </t>
  </si>
  <si>
    <t xml:space="preserve">Composição:  97333             </t>
  </si>
  <si>
    <t xml:space="preserve">Serviço:  TUBO EM COBRE FLEXÍVEL, DN 1/2", COM ISOLAMENTO, INSTALADO EM RAMAL DE ALIMENTAÇÃO DE AR CONDICIONADO COM CONDENSADORA CENTRAL ? FORNECIMENTO E INSTALAÇÃO. AF_12/2015 </t>
  </si>
  <si>
    <t xml:space="preserve">39660 - TUBO DE COBRE FLEXIVEL, D = 1/2 ", E = 0,79 MM, PARA AR-CONDICIONADO/ INSTALACOES GAS RESIDENCIAIS E COMERCIAIS </t>
  </si>
  <si>
    <t xml:space="preserve">39737 - TUBO DE BORRACHA ELASTOMERICA FLEXIVEL, PRETA, PARA ISOLAMENTO TERMICO DE TUBULACAO, DN 1/2" (12 MM), E= 19 MM, COEFICIENTE DE CONDUTIVIDADE TERMICA 0,036W/mK, VAPOR DE AGUA MAIOR OU IGUAL A 10.000 </t>
  </si>
  <si>
    <t xml:space="preserve">Composição:  97334             </t>
  </si>
  <si>
    <t xml:space="preserve">Serviço:  TUBO EM COBRE FLEXÍVEL, DN 5/8?, COM ISOLAMENTO, INSTALADO EM RAMAL DE ALIMENTAÇÃO DE AR CONDICIONADO COM CONDENSADORA CENTRAL FORNECIMENTO E INSTALAÇÃO. AF_12/2015 </t>
  </si>
  <si>
    <t xml:space="preserve">39665 - TUBO DE COBRE FLEXIVEL, D = 5/8 ", E = 0,79 MM, PARA AR-CONDICIONADO/ INSTALACOES GAS RESIDENCIAIS E COMERCIAIS </t>
  </si>
  <si>
    <t xml:space="preserve">39853 - TUBO DE BORRACHA ELASTOMERICA FLEXIVEL, PRETA, PARA ISOLAMENTO TERMICO DE TUBULACAO, DN 5/8" (15 MM), E= 19 MM, COEFICIENTE DE CONDUTIVIDADE TERMICA 0,036W/MK, VAPOR DE AGUA MAIOR OU IGUAL A 10.000 </t>
  </si>
  <si>
    <t xml:space="preserve">Composição:  101616            </t>
  </si>
  <si>
    <t xml:space="preserve">Serviço:  PREPARO DE FUNDO DE VALA COM LARGURA MENOR QUE 1,5 M (ACERTO DO SOLO NATURAL). AF_08/2020 </t>
  </si>
  <si>
    <t xml:space="preserve">Composição:  101618            </t>
  </si>
  <si>
    <t xml:space="preserve">Serviço:  PREPARO DE FUNDO DE VALA COM LARGURA MENOR QUE 1,5 M, COM CAMADA DE AREIA, LANÇAMENTO MANUAL. AF_08/2020 </t>
  </si>
  <si>
    <t xml:space="preserve">Composição:  88488             </t>
  </si>
  <si>
    <t xml:space="preserve">Serviço:  APLICAÇÃO MANUAL DE PINTURA COM TINTA LÁTEX ACRÍLICA EM TETO, DUAS DEMÃOS. AF_06/2014 </t>
  </si>
  <si>
    <t xml:space="preserve">Composição:  88494             </t>
  </si>
  <si>
    <t xml:space="preserve">Serviço:  APLICAÇÃO E LIXAMENTO DE MASSA LÁTEX EM TETO, UMA DEMÃO. AF_06/2014 </t>
  </si>
  <si>
    <t xml:space="preserve">Composição:  102194            </t>
  </si>
  <si>
    <t xml:space="preserve">Serviço:  LIXAMENTO DE MASSA PARA MADEIRA. AF_01/2021 </t>
  </si>
  <si>
    <t xml:space="preserve">Composição:  102197            </t>
  </si>
  <si>
    <t xml:space="preserve">Serviço:  PINTURA FUNDO NIVELADOR ALQUÍDICO BRANCO EM MADEIRA. AF_01/2021 </t>
  </si>
  <si>
    <t xml:space="preserve">43653 - FUNDO SINTETICO NIVELADOR BRANCO FOSCO PARA MADEIRA </t>
  </si>
  <si>
    <t xml:space="preserve">Composição:  102218            </t>
  </si>
  <si>
    <t xml:space="preserve">Serviço:  PINTURA TINTA DE ACABAMENTO (PIGMENTADA) ESMALTE SINTÉTICO FOSCO EM MADEIRA, 2 DEMÃOS. AF_01/2021 </t>
  </si>
  <si>
    <t xml:space="preserve">07288 - TINTA ESMALTE SINTETICO PREMIUM FOSCO </t>
  </si>
  <si>
    <t xml:space="preserve">Composição:  5631              </t>
  </si>
  <si>
    <t xml:space="preserve">Serviço:  ESCAVADEIRA HIDRÁULICA SOBRE ESTEIRAS, CAÇAMBA 0,80 M3, PESO OPERACIONAL 17 T, POTENCIA BRUTA 111 HP - CHP DIURNO. AF_06/2014 </t>
  </si>
  <si>
    <t xml:space="preserve">Unid: CHP   </t>
  </si>
  <si>
    <t xml:space="preserve">5627 - ESCAVADEIRA HIDRÁULICA SOBRE ESTEIRAS, CAÇAMBA 0,80 M3, PESO OPERACIONAL 17 T, POTENCIA BRUTA 111 HP - DEPRECIAÇÃO. AF_06/2014 </t>
  </si>
  <si>
    <t xml:space="preserve">5628 - ESCAVADEIRA HIDRÁULICA SOBRE ESTEIRAS, CAÇAMBA 0,80 M3, PESO OPERACIONAL 17 T, POTENCIA BRUTA 111 HP - JUROS. AF_06/2014 </t>
  </si>
  <si>
    <t xml:space="preserve">5629 - ESCAVADEIRA HIDRÁULICA SOBRE ESTEIRAS, CAÇAMBA 0,80 M3, PESO OPERACIONAL 17 T, POTENCIA BRUTA 111 HP - MANUTENÇÃO. AF_06/2014 </t>
  </si>
  <si>
    <t xml:space="preserve">5630 - ESCAVADEIRA HIDRÁULICA SOBRE ESTEIRAS, CAÇAMBA 0,80 M3, PESO OPERACIONAL 17 T, POTENCIA BRUTA 111 HP - MATERIAIS NA OPERAÇÃO. AF_06/2014 </t>
  </si>
  <si>
    <t xml:space="preserve">88294 - OPERADOR DE ESCAVADEIRA COM ENCARGOS COMPLEMENTARES </t>
  </si>
  <si>
    <t xml:space="preserve">Composição:  5632              </t>
  </si>
  <si>
    <t xml:space="preserve">Serviço:  ESCAVADEIRA HIDRÁULICA SOBRE ESTEIRAS, CAÇAMBA 0,80 M3, PESO OPERACIONAL 17 T, POTENCIA BRUTA 111 HP - CHI DIURNO. AF_06/2014 </t>
  </si>
  <si>
    <t xml:space="preserve">Unid: CHI   </t>
  </si>
  <si>
    <t xml:space="preserve">Composição:  5678              </t>
  </si>
  <si>
    <t xml:space="preserve">Serviço:  RETROESCAVADEIRA SOBRE RODAS COM CARREGADEIRA, TRAÇÃO 4X4, POTÊNCIA LÍQ. 88 HP, CAÇAMBA CARREG. CAP. MÍN. 1 M3, CAÇAMBA RETRO CAP. 0,26 M3, PESO OPERACIONAL MÍN. 6.674 KG, PROFUNDIDADE ESCAVAÇÃO MÁX. 4,37 M - CHP DIURNO. AF_06/2014 </t>
  </si>
  <si>
    <t xml:space="preserve">5664 - RETROESCAVADEIRA SOBRE RODAS COM CARREGADEIRA, TRAÇÃO 4X4, POTÊNCIA LÍQ. 88 HP, CAÇAMBA CARREG. CAP. MÍN. 1 M3, CAÇAMBA RETRO CAP. 0,26 M3, PESO OPERACIONAL MÍN. 6.674 KG, PROFUNDIDADE ESCAVAÇÃO MÁX. 4,37 M - MANUTENÇÃO. AF_06/2014 </t>
  </si>
  <si>
    <t xml:space="preserve">53786 - RETROESCAVADEIRA SOBRE RODAS COM CARREGADEIRA, TRAÇÃO 4X4, POTÊNCIA LÍQ. 88 HP, CAÇAMBA CARREG. CAP. MÍN. 1 M3, CAÇAMBA RETRO CAP. 0,26 M3, PESO OPERACIONAL MÍN. 6.674 KG, PROFUNDIDADE ESCAVAÇÃO MÁX. 4,37 M - MATERIAIS NA OPERAÇÃO. AF_06/2014 </t>
  </si>
  <si>
    <t xml:space="preserve">88857 - RETROESCAVADEIRA SOBRE RODAS COM CARREGADEIRA, TRAÇÃO 4X4, POTÊNCIA LÍQ. 88 HP, CAÇAMBA CARREG. CAP. MÍN. 1 M3, CAÇAMBA RETRO CAP. 0,26 M3, PESO OPERACIONAL MÍN. 6.674 KG, PROFUNDIDADE ESCAVAÇÃO MÁX. 4,37 M - DEPRECIAÇÃO. AF_06/2014 </t>
  </si>
  <si>
    <t xml:space="preserve">88858 - RETROESCAVADEIRA SOBRE RODAS COM CARREGADEIRA, TRAÇÃO 4X4, POTÊNCIA LÍQ. 88 HP, CAÇAMBA CARREG. CAP. MÍN. 1 M3, CAÇAMBA RETRO CAP. 0,26 M3, PESO OPERACIONAL MÍN. 6.674 KG, PROFUNDIDADE ESCAVAÇÃO MÁX. 4,37 M - JUROS. AF_06/2014 </t>
  </si>
  <si>
    <t xml:space="preserve">Composição:  5679              </t>
  </si>
  <si>
    <t xml:space="preserve">Serviço:  RETROESCAVADEIRA SOBRE RODAS COM CARREGADEIRA, TRAÇÃO 4X4, POTÊNCIA LÍQ. 88 HP, CAÇAMBA CARREG. CAP. MÍN. 1 M3, CAÇAMBA RETRO CAP. 0,26 M3, PESO OPERACIONAL MÍN. 6.674 KG, PROFUNDIDADE ESCAVAÇÃO MÁX. 4,37 M - CHI DIURNO. AF_06/2014 </t>
  </si>
  <si>
    <t xml:space="preserve">Composição:  5928              </t>
  </si>
  <si>
    <t xml:space="preserve">Serviço:  GUINDAUTO HIDRÁULICO, CAPACIDADE MÁXIMA DE CARGA 6200 KG, MOMENTO MÁXIMO DE CARGA 11,7 TM, ALCANCE MÁXIMO HORIZONTAL 9,70 M, INCLUSIVE CAMINHÃO TOCO PBT 16.000 KG, POTÊNCIA DE 189 CV - CHP DIURNO. AF_06/2014 </t>
  </si>
  <si>
    <t xml:space="preserve">88286 - MOTORISTA OPERADOR DE MUNCK COM ENCARGOS COMPLEMENTARES </t>
  </si>
  <si>
    <t xml:space="preserve">89259 - GUINDAUTO HIDRÁULICO, CAPACIDADE MÁXIMA DE CARGA 6200 KG, MOMENTO MÁXIMO DE CARGA 11,7 TM, ALCANCE MÁXIMO HORIZONTAL 9,70 M, INCLUSIVE CAMINHÃO TOCO PBT 16.000 KG, POTÊNCIA DE 189 CV - DEPRECIAÇÃO. AF_06/2014 </t>
  </si>
  <si>
    <t xml:space="preserve">89260 - GUINDAUTO HIDRÁULICO, CAPACIDADE MÁXIMA DE CARGA 6200 KG, MOMENTO MÁXIMO DE CARGA 11,7 TM, ALCANCE MÁXIMO HORIZONTAL 9,70 M, INCLUSIVE CAMINHÃO TOCO PBT 16.000 KG, POTÊNCIA DE 189 CV - JUROS. AF_06/2014 </t>
  </si>
  <si>
    <t xml:space="preserve">89262 - GUINDAUTO HIDRÁULICO, CAPACIDADE MÁXIMA DE CARGA 6200 KG, MOMENTO MÁXIMO DE CARGA 11,7 TM, ALCANCE MÁXIMO HORIZONTAL 9,70 M, INCLUSIVE CAMINHÃO TOCO PBT 16.000 KG, POTÊNCIA DE 189 CV - MANUTENÇÃO. AF_06/2014 </t>
  </si>
  <si>
    <t xml:space="preserve">91466 - GUINDAUTO HIDRÁULICO, CAPACIDADE MÁXIMA DE CARGA 6200 KG, MOMENTO MÁXIMO DE CARGA 11,7 TM, ALCANCE MÁXIMO HORIZONTAL 9,70 M, INCLUSIVE CAMINHÃO TOCO PBT 16.000 KG, POTÊNCIA DE 189 CV - IMPOSTOS E SEGUROS. AF_08/2015 </t>
  </si>
  <si>
    <t xml:space="preserve">91467 - GUINDAUTO HIDRÁULICO, CAPACIDADE MÁXIMA DE CARGA 6200 KG, MOMENTO MÁXIMO DE CARGA 11,7 TM, ALCANCE MÁXIMO HORIZONTAL 9,70 M, INCLUSIVE CAMINHÃO TOCO PBT 16.000 KG, POTÊNCIA DE 189 CV - MATERIAIS NA OPERAÇÃO. AF_08/2015 </t>
  </si>
  <si>
    <t xml:space="preserve">Composição:  67826             </t>
  </si>
  <si>
    <t xml:space="preserve">Serviço:  CAMINHÃO BASCULANTE 6 M3 TOCO, PESO BRUTO TOTAL 16.000 KG, CARGA ÚTIL MÁXIMA 11.130 KG, DISTÂNCIA ENTRE EIXOS 5,36 M, POTÊNCIA 185 CV, INCLUSIVE CAÇAMBA METÁLICA - CHP DIURNO. AF_06/2014 </t>
  </si>
  <si>
    <t xml:space="preserve">7058 - CAMINHÃO BASCULANTE 6 M3 TOCO, PESO BRUTO TOTAL 16.000 KG, CARGA ÚTIL MÁXIMA 11.130 KG, DISTÂNCIA ENTRE EIXOS 5,36 M, POTÊNCIA 185 CV, INCLUSIVE CAÇAMBA METÁLICA - DEPRECIAÇÃO. AF_06/2014 </t>
  </si>
  <si>
    <t xml:space="preserve">7059 - CAMINHÃO BASCULANTE 6 M3 TOCO, PESO BRUTO TOTAL 16.000 KG, CARGA ÚTIL MÁXIMA 11.130 KG, DISTÂNCIA ENTRE EIXOS 5,36 M, POTÊNCIA 185 CV, INCLUSIVE CAÇAMBA METÁLICA - JUROS. AF_06/2014 </t>
  </si>
  <si>
    <t xml:space="preserve">7060 - CAMINHÃO BASCULANTE 6 M3 TOCO, PESO BRUTO TOTAL 16.000 KG, CARGA ÚTIL MÁXIMA 11.130 KG, DISTÂNCIA ENTRE EIXOS 5,36 M, POTÊNCIA 185 CV, INCLUSIVE CAÇAMBA METÁLICA - MANUTENÇÃO. AF_06/2014 </t>
  </si>
  <si>
    <t xml:space="preserve">7061 - CAMINHÃO BASCULANTE 6 M3 TOCO, PESO BRUTO TOTAL 16.000 KG, CARGA ÚTIL MÁXIMA 11.130 KG, DISTÂNCIA ENTRE EIXOS 5,36 M, POTÊNCIA 185 CV, INCLUSIVE CAÇAMBA METÁLICA - MATERIAIS NA OPERAÇÃO. AF_06/2014 </t>
  </si>
  <si>
    <t xml:space="preserve">88281 - MOTORISTA DE BASCULANTE COM ENCARGOS COMPLEMENTARES </t>
  </si>
  <si>
    <t xml:space="preserve">91402 - CAMINHÃO BASCULANTE 6 M3 TOCO, PESO BRUTO TOTAL 16.000 KG, CARGA ÚTIL MÁXIMA 11.130 KG, DISTÂNCIA ENTRE EIXOS 5,36 M, POTÊNCIA 185 CV, INCLUSIVE CAÇAMBA METÁLICA - IMPOSTOS E SEGUROS. AF_06/2014 </t>
  </si>
  <si>
    <t xml:space="preserve">Composição:  67827             </t>
  </si>
  <si>
    <t xml:space="preserve">Serviço:  CAMINHÃO BASCULANTE 6 M3 TOCO, PESO BRUTO TOTAL 16.000 KG, CARGA ÚTIL MÁXIMA 11.130 KG, DISTÂNCIA ENTRE EIXOS 5,36 M, POTÊNCIA 185 CV, INCLUSIVE CAÇAMBA METÁLICA - CHI DIURNO. AF_06/2014 </t>
  </si>
  <si>
    <t xml:space="preserve">Composição:  87292             </t>
  </si>
  <si>
    <t xml:space="preserve">Serviço:  ARGAMASSA TRAÇO 1:2:8 (EM VOLUME DE CIMENTO, CAL E AREIA MÉDIA ÚMIDA) PARA EMBOÇO/MASSA ÚNICA/ASSENTAMENTO DE ALVENARIA DE VEDAÇÃO, PREPARO MECÂNICO COM BETONEIRA 400 L. AF_08/2019 </t>
  </si>
  <si>
    <t xml:space="preserve">88830 - BETONEIRA CAPACIDADE NOMINAL DE 400 L, CAPACIDADE DE MISTURA 280 L, MOTOR ELÉTRICO TRIFÁSICO POTÊNCIA DE 2 CV, SEM CARREGADOR - CHP DIURNO. AF_10/2014 </t>
  </si>
  <si>
    <t xml:space="preserve">88831 - BETONEIRA CAPACIDADE NOMINAL DE 400 L, CAPACIDADE DE MISTURA 280 L, MOTOR ELÉTRICO TRIFÁSICO POTÊNCIA DE 2 CV, SEM CARREGADOR - CHI DIURNO. AF_10/2014 </t>
  </si>
  <si>
    <t xml:space="preserve">Composição:  87298             </t>
  </si>
  <si>
    <t xml:space="preserve">Serviço:  ARGAMASSA TRAÇO 1:3 (EM VOLUME DE CIMENTO E AREIA MÉDIA ÚMIDA) PARA CONTRAPISO, PREPARO MECÂNICO COM BETONEIRA 400 L. AF_08/2019 </t>
  </si>
  <si>
    <t xml:space="preserve">Composição:  87301             </t>
  </si>
  <si>
    <t xml:space="preserve">Serviço:  ARGAMASSA TRAÇO 1:4 (EM VOLUME DE CIMENTO E AREIA MÉDIA ÚMIDA) PARA CONTRAPISO, PREPARO MECÂNICO COM BETONEIRA 400 L. AF_08/2019 </t>
  </si>
  <si>
    <t xml:space="preserve">Composição:  87316             </t>
  </si>
  <si>
    <t xml:space="preserve">Serviço:  ARGAMASSA TRAÇO 1:4 (EM VOLUME DE CIMENTO E AREIA GROSSA ÚMIDA) PARA CHAPISCO CONVENCIONAL, PREPARO MECÂNICO COM BETONEIRA 400 L. AF_08/2019 </t>
  </si>
  <si>
    <t xml:space="preserve">00367 - AREIA GROSSA - POSTO JAZIDA/FORNECEDOR (RETIRADO NA JAZIDA, SEM TRANSPORTE) </t>
  </si>
  <si>
    <t xml:space="preserve">Composição:  87337             </t>
  </si>
  <si>
    <t xml:space="preserve">Serviço:  ARGAMASSA TRAÇO 1:2:9 (EM VOLUME DE CIMENTO, CAL E AREIA MÉDIA ÚMIDA) PARA EMBOÇO/MASSA ÚNICA/ASSENTAMENTO DE ALVENARIA DE VEDAÇÃO, PREPARO MECÂNICO COM MISTURADOR DE EIXO HORIZONTAL DE 300 KG. AF_08/2019 </t>
  </si>
  <si>
    <t xml:space="preserve">88386 - MISTURADOR DE ARGAMASSA, EIXO HORIZONTAL, CAPACIDADE DE MISTURA 300 KG, MOTOR ELÉTRICO POTÊNCIA 5 CV - CHP DIURNO. AF_06/2014 </t>
  </si>
  <si>
    <t xml:space="preserve">88392 - MISTURADOR DE ARGAMASSA, EIXO HORIZONTAL, CAPACIDADE DE MISTURA 300 KG, MOTOR ELÉTRICO POTÊNCIA 5 CV - CHI DIURNO. AF_06/2014 </t>
  </si>
  <si>
    <t xml:space="preserve">Composição:  87367             </t>
  </si>
  <si>
    <t xml:space="preserve">Serviço:  ARGAMASSA TRAÇO 1:1:6 (EM VOLUME DE CIMENTO, CAL E AREIA MÉDIA ÚMIDA) PARA EMBOÇO/MASSA ÚNICA/ASSENTAMENTO DE ALVENARIA DE VEDAÇÃO, PREPARO MANUAL. AF_08/2019 </t>
  </si>
  <si>
    <t xml:space="preserve">Composição:  88238             </t>
  </si>
  <si>
    <t xml:space="preserve">Serviço:  AJUDANTE DE ARMADOR COM ENCARGOS COMPLEMENTARES </t>
  </si>
  <si>
    <t xml:space="preserve">06114 - AJUDANTE DE ARMADOR </t>
  </si>
  <si>
    <t xml:space="preserve">95308 - CURSO DE CAPACITAÇÃO PARA AJUDANTE DE ARMADOR (ENCARGOS COMPLEMENTARES) - HORISTA </t>
  </si>
  <si>
    <t xml:space="preserve">43489 - EPI - FAMILIA PEDREIRO - HORISTA (ENCARGOS COMPLEMENTARES - COLETADO CAIXA) </t>
  </si>
  <si>
    <t xml:space="preserve">43465 - FERRAMENTAS - FAMILIA PEDREIRO - HORISTA (ENCARGOS COMPLEMENTARES - COLETADO CAIXA) </t>
  </si>
  <si>
    <t xml:space="preserve">Composição:  88239             </t>
  </si>
  <si>
    <t xml:space="preserve">Serviço:  AJUDANTE DE CARPINTEIRO COM ENCARGOS COMPLEMENTARES </t>
  </si>
  <si>
    <t xml:space="preserve">06117 - CARPINTEIRO AUXILIAR </t>
  </si>
  <si>
    <t xml:space="preserve">95309 - CURSO DE CAPACITAÇÃO PARA AJUDANTE DE CARPINTEIRO (ENCARGOS COMPLEMENTARES) - HORISTA </t>
  </si>
  <si>
    <t xml:space="preserve">43483 - EPI - FAMILIA CARPINTEIRO DE FORMAS - HORISTA (ENCARGOS COMPLEMENTARES - COLETADO CAIXA) </t>
  </si>
  <si>
    <t xml:space="preserve">43459 - FERRAMENTAS - FAMILIA CARPINTEIRO DE FORMAS - HORISTA (ENCARGOS COMPLEMENTARES - COLETADO CAIXA) </t>
  </si>
  <si>
    <t xml:space="preserve">Composição:  88243             </t>
  </si>
  <si>
    <t xml:space="preserve">Serviço:  AJUDANTE ESPECIALIZADO COM ENCARGOS COMPLEMENTARES </t>
  </si>
  <si>
    <t xml:space="preserve">00242 - AJUDANTE ESPECIALIZADO </t>
  </si>
  <si>
    <t xml:space="preserve">95313 - CURSO DE CAPACITAÇÃO PARA AJUDANTE ESPECIALIZADO (ENCARGOS COMPLEMENTARES) - HORISTA </t>
  </si>
  <si>
    <t xml:space="preserve">Composição:  88245             </t>
  </si>
  <si>
    <t xml:space="preserve">Serviço:  ARMADOR COM ENCARGOS COMPLEMENTARES </t>
  </si>
  <si>
    <t xml:space="preserve">00378 - ARMADOR </t>
  </si>
  <si>
    <t xml:space="preserve">95314 - CURSO DE CAPACITAÇÃO PARA ARMADOR (ENCARGOS COMPLEMENTARES) - HORISTA </t>
  </si>
  <si>
    <t xml:space="preserve">Composição:  88247             </t>
  </si>
  <si>
    <t xml:space="preserve">Serviço:  AUXILIAR DE ELETRICISTA COM ENCARGOS COMPLEMENTARES </t>
  </si>
  <si>
    <t xml:space="preserve">00247 - AJUDANTE DE ELETRICISTA </t>
  </si>
  <si>
    <t xml:space="preserve">95316 - CURSO DE CAPACITAÇÃO PARA AUXILIAR DE ELETRICISTA (ENCARGOS COMPLEMENTARES) - HORISTA </t>
  </si>
  <si>
    <t xml:space="preserve">43484 - EPI - FAMILIA ELETRICISTA - HORISTA (ENCARGOS COMPLEMENTARES - COLETADO CAIXA) </t>
  </si>
  <si>
    <t xml:space="preserve">43460 - FERRAMENTAS - FAMILIA ELETRICISTA - HORISTA (ENCARGOS COMPLEMENTARES - COLETADO CAIXA) </t>
  </si>
  <si>
    <t xml:space="preserve">Composição:  88248             </t>
  </si>
  <si>
    <t xml:space="preserve">Serviço:  AUXILIAR DE ENCANADOR OU BOMBEIRO HIDRÁULICO COM ENCARGOS COMPLEMENTARES </t>
  </si>
  <si>
    <t xml:space="preserve">00246 - AUXILIAR DE ENCANADOR OU BOMBEIRO HIDRAULICO </t>
  </si>
  <si>
    <t xml:space="preserve">95317 - CURSO DE CAPACITAÇÃO PARA AUXILIAR DE ENCANADOR OU BOMBEIRO HIDRÁULICO (ENCARGOS COMPLEMENTARES) - HORISTA </t>
  </si>
  <si>
    <t xml:space="preserve">43485 - EPI - FAMILIA ENCANADOR - HORISTA (ENCARGOS COMPLEMENTARES - COLETADO CAIXA) </t>
  </si>
  <si>
    <t xml:space="preserve">43461 - FERRAMENTAS - FAMILIA ENCANADOR - HORISTA (ENCARGOS COMPLEMENTARES - COLETADO CAIXA) </t>
  </si>
  <si>
    <t xml:space="preserve">Composição:  88256             </t>
  </si>
  <si>
    <t xml:space="preserve">Serviço:  AZULEJISTA OU LADRILHISTA COM ENCARGOS COMPLEMENTARES </t>
  </si>
  <si>
    <t xml:space="preserve">04760 - AZULEJISTA OU LADRILHEIRO </t>
  </si>
  <si>
    <t xml:space="preserve">95324 - CURSO DE CAPACITAÇÃO PARA AZULEJISTA OU LADRILHISTA (ENCARGOS COMPLEMENTARES) - HORISTA </t>
  </si>
  <si>
    <t xml:space="preserve">Composição:  88261             </t>
  </si>
  <si>
    <t xml:space="preserve">Serviço:  CARPINTEIRO DE ESQUADRIA COM ENCARGOS COMPLEMENTARES </t>
  </si>
  <si>
    <t xml:space="preserve">01214 - CARPINTEIRO DE ESQUADRIAS </t>
  </si>
  <si>
    <t xml:space="preserve">95329 - CURSO DE CAPACITAÇÃO PARA CARPINTEIRO DE ESQUADRIA (ENCARGOS COMPLEMENTARES) - HORISTA </t>
  </si>
  <si>
    <t xml:space="preserve">Composição:  88262             </t>
  </si>
  <si>
    <t xml:space="preserve">Serviço:  CARPINTEIRO DE FORMAS COM ENCARGOS COMPLEMENTARES </t>
  </si>
  <si>
    <t xml:space="preserve">01213 - CARPINTEIRO DE FORMAS </t>
  </si>
  <si>
    <t xml:space="preserve">95330 - CURSO DE CAPACITAÇÃO PARA CARPINTEIRO DE FÔRMAS (ENCARGOS COMPLEMENTARES) - HORISTA </t>
  </si>
  <si>
    <t xml:space="preserve">Composição:  88264             </t>
  </si>
  <si>
    <t xml:space="preserve">Serviço:  ELETRICISTA COM ENCARGOS COMPLEMENTARES </t>
  </si>
  <si>
    <t xml:space="preserve">02436 - ELETRICISTA </t>
  </si>
  <si>
    <t xml:space="preserve">95332 - CURSO DE CAPACITAÇÃO PARA ELETRICISTA (ENCARGOS COMPLEMENTARES) - HORISTA </t>
  </si>
  <si>
    <t xml:space="preserve">Composição:  88267             </t>
  </si>
  <si>
    <t xml:space="preserve">Serviço:  ENCANADOR OU BOMBEIRO HIDRÁULICO COM ENCARGOS COMPLEMENTARES </t>
  </si>
  <si>
    <t xml:space="preserve">02696 - ENCANADOR OU BOMBEIRO HIDRAULICO </t>
  </si>
  <si>
    <t xml:space="preserve">95335 - CURSO DE CAPACITAÇÃO PARA ENCANADOR OU BOMBEIRO HIDRÁULICO (ENCARGOS COMPLEMENTARES) - HORISTA </t>
  </si>
  <si>
    <t xml:space="preserve">Composição:  88270             </t>
  </si>
  <si>
    <t xml:space="preserve">Serviço:  IMPERMEABILIZADOR COM ENCARGOS COMPLEMENTARES </t>
  </si>
  <si>
    <t xml:space="preserve">12873 - IMPERMEABILIZADOR </t>
  </si>
  <si>
    <t xml:space="preserve">95338 - CURSO DE CAPACITAÇÃO PARA IMPERMEABILIZADOR (ENCARGOS COMPLEMENTARES) - HORISTA </t>
  </si>
  <si>
    <t xml:space="preserve">Composição:  88274             </t>
  </si>
  <si>
    <t xml:space="preserve">Serviço:  MARMORISTA/GRANITEIRO COM ENCARGOS COMPLEMENTARES </t>
  </si>
  <si>
    <t xml:space="preserve">04755 - MARMORISTA / GRANITEIRO </t>
  </si>
  <si>
    <t xml:space="preserve">95341 - CURSO DE CAPACITAÇÃO PARA MARMORISTA/GRANITEIRO (ENCARGOS COMPLEMENTARES) - HORISTA </t>
  </si>
  <si>
    <t xml:space="preserve">Composição:  88278             </t>
  </si>
  <si>
    <t xml:space="preserve">Serviço:  MONTADOR DE ESTRUTURA METÁLICA COM ENCARGOS COMPLEMENTARES </t>
  </si>
  <si>
    <t xml:space="preserve">44497 - MONTADOR DE ESTRUTURAS METALICAS HORISTA </t>
  </si>
  <si>
    <t xml:space="preserve">95344 - CURSO DE CAPACITAÇÃO PARA MONTADOR DE ESTRUTURA METÁLICA (ENCARGOS COMPLEMENTARES) - HORISTA </t>
  </si>
  <si>
    <t xml:space="preserve">43488 - EPI - FAMILIA OPERADOR ESCAVADEIRA - HORISTA (ENCARGOS COMPLEMENTARES - COLETADO CAIXA) </t>
  </si>
  <si>
    <t xml:space="preserve">43464 - FERRAMENTAS - FAMILIA OPERADOR ESCAVADEIRA - HORISTA (ENCARGOS COMPLEMENTARES - COLETADO CAIXA) </t>
  </si>
  <si>
    <t xml:space="preserve">Composição:  88309             </t>
  </si>
  <si>
    <t xml:space="preserve">Serviço:  PEDREIRO COM ENCARGOS COMPLEMENTARES </t>
  </si>
  <si>
    <t xml:space="preserve">04750 - PEDREIRO </t>
  </si>
  <si>
    <t xml:space="preserve">95371 - CURSO DE CAPACITAÇÃO PARA PEDREIRO (ENCARGOS COMPLEMENTARES) - HORISTA </t>
  </si>
  <si>
    <t xml:space="preserve">Composição:  88310             </t>
  </si>
  <si>
    <t xml:space="preserve">Serviço:  PINTOR COM ENCARGOS COMPLEMENTARES </t>
  </si>
  <si>
    <t xml:space="preserve">04783 - PINTOR </t>
  </si>
  <si>
    <t xml:space="preserve">95372 - CURSO DE CAPACITAÇÃO PARA PINTOR (ENCARGOS COMPLEMENTARES) - HORISTA </t>
  </si>
  <si>
    <t xml:space="preserve">43490 - EPI - FAMILIA PINTOR - HORISTA (ENCARGOS COMPLEMENTARES - COLETADO CAIXA) </t>
  </si>
  <si>
    <t xml:space="preserve">43466 - FERRAMENTAS - FAMILIA PINTOR - HORISTA (ENCARGOS COMPLEMENTARES - COLETADO CAIXA) </t>
  </si>
  <si>
    <t xml:space="preserve">Composição:  88323             </t>
  </si>
  <si>
    <t xml:space="preserve">Serviço:  TELHADISTA COM ENCARGOS COMPLEMENTARES </t>
  </si>
  <si>
    <t xml:space="preserve">12869 - TELHADOR </t>
  </si>
  <si>
    <t xml:space="preserve">95385 - CURSO DE CAPACITAÇÃO PARA TELHADISTA (ENCARGOS COMPLEMENTARES) - HORISTA </t>
  </si>
  <si>
    <t xml:space="preserve">Composição:  88325             </t>
  </si>
  <si>
    <t xml:space="preserve">Serviço:  VIDRACEIRO COM ENCARGOS COMPLEMENTARES </t>
  </si>
  <si>
    <t xml:space="preserve">10489 - VIDRACEIRO </t>
  </si>
  <si>
    <t xml:space="preserve">95387 - CURSO DE CAPACITAÇÃO PARA VIDRACEIRO (ENCARGOS COMPLEMENTARES) - HORISTA </t>
  </si>
  <si>
    <t xml:space="preserve">Composição:  88316             </t>
  </si>
  <si>
    <t xml:space="preserve">Serviço:  SERVENTE COM ENCARGOS COMPLEMENTARES </t>
  </si>
  <si>
    <t xml:space="preserve">06111 - SERVENTE DE OBRAS </t>
  </si>
  <si>
    <t xml:space="preserve">95378 - CURSO DE CAPACITAÇÃO PARA SERVENTE (ENCARGOS COMPLEMENTARES) - HORISTA </t>
  </si>
  <si>
    <t xml:space="preserve">Composição:  88628             </t>
  </si>
  <si>
    <t xml:space="preserve">Serviço:  ARGAMASSA TRAÇO 1:3 (EM VOLUME DE CIMENTO E AREIA MÉDIA ÚMIDA), PREPARO MECÂNICO COM BETONEIRA 400 L. AF_08/2019 </t>
  </si>
  <si>
    <t xml:space="preserve">Composição:  88629             </t>
  </si>
  <si>
    <t xml:space="preserve">Serviço:  ARGAMASSA TRAÇO 1:3 (EM VOLUME DE CIMENTO E AREIA MÉDIA ÚMIDA), PREPARO MANUAL. AF_08/2019 </t>
  </si>
  <si>
    <t xml:space="preserve">Composição:  88630             </t>
  </si>
  <si>
    <t xml:space="preserve">Serviço:  ARGAMASSA TRAÇO 1:4 (CIMENTO E AREIA MÉDIA), PREPARO MECÂNICO COM BETONEIRA 400 L. AF_08/2014 </t>
  </si>
  <si>
    <t xml:space="preserve">Composição:  90772             </t>
  </si>
  <si>
    <t xml:space="preserve">Serviço:  AUXILIAR DE ESCRITORIO COM ENCARGOS COMPLEMENTARES </t>
  </si>
  <si>
    <t xml:space="preserve">02350 - AUXILIAR DE ESCRITORIO </t>
  </si>
  <si>
    <t xml:space="preserve">95398 - CURSO DE CAPACITAÇÃO PARA AUXILIAR DE ESCRITÓRIO (ENCARGOS COMPLEMENTARES) - HORISTA </t>
  </si>
  <si>
    <t xml:space="preserve">43482 - EPI - FAMILIA ALMOXARIFE - HORISTA (ENCARGOS COMPLEMENTARES - COLETADO CAIXA) </t>
  </si>
  <si>
    <t xml:space="preserve">43458 - FERRAMENTAS - FAMILIA ALMOXARIFE - HORISTA (ENCARGOS COMPLEMENTARES - COLETADO CAIXA) </t>
  </si>
  <si>
    <t xml:space="preserve">Composição:  90775             </t>
  </si>
  <si>
    <t xml:space="preserve">Serviço:  DESENHISTA PROJETISTA COM ENCARGOS COMPLEMENTARES </t>
  </si>
  <si>
    <t xml:space="preserve">02358 - DESENHISTA PROJETISTA </t>
  </si>
  <si>
    <t xml:space="preserve">95400 - CURSO DE CAPACITAÇÃO PARA DESENHISTA PROJETISTA (ENCARGOS COMPLEMENTARES) - HORISTA </t>
  </si>
  <si>
    <t xml:space="preserve">43493 - EPI - FAMILIA TOPOGRAFO - HORISTA (ENCARGOS COMPLEMENTARES - COLETADO CAIXA) </t>
  </si>
  <si>
    <t xml:space="preserve">43469 - FERRAMENTAS - FAMILIA TOPOGRAFO - HORISTA (ENCARGOS COMPLEMENTARES - COLETADO CAIXA) </t>
  </si>
  <si>
    <t xml:space="preserve">Composição:  90778             </t>
  </si>
  <si>
    <t xml:space="preserve">Serviço:  ENGENHEIRO CIVIL DE OBRA PLENO COM ENCARGOS COMPLEMENTARES </t>
  </si>
  <si>
    <t xml:space="preserve">02707 - ENGENHEIRO CIVIL DE OBRA PLENO </t>
  </si>
  <si>
    <t xml:space="preserve">95403 - CURSO DE CAPACITAÇÃO PARA ENGENHEIRO CIVIL DE OBRA PLENO (ENCARGOS COMPLEMENTARES) - HORISTA </t>
  </si>
  <si>
    <t xml:space="preserve">43486 - EPI - FAMILIA ENGENHEIRO CIVIL - HORISTA (ENCARGOS COMPLEMENTARES - COLETADO CAIXA) </t>
  </si>
  <si>
    <t xml:space="preserve">43462 - FERRAMENTAS - FAMILIA ENGENHEIRO CIVIL - HORISTA (ENCARGOS COMPLEMENTARES - COLETADO CAIXA) </t>
  </si>
  <si>
    <t xml:space="preserve">Composição:  95388             </t>
  </si>
  <si>
    <t xml:space="preserve">Serviço:  CURSO DE CAPACITAÇÃO PARA VIGIA NOTURNO (ENCARGOS COMPLEMENTARES) - HORISTA </t>
  </si>
  <si>
    <t xml:space="preserve">Composição:  95416             </t>
  </si>
  <si>
    <t xml:space="preserve">Serviço:  CURSO DE CAPACITAÇÃO PARA AUXILIAR DE ESCRITÓRIO (ENCARGOS COMPLEMENTARES) - MENSALISTA </t>
  </si>
  <si>
    <t xml:space="preserve">Composição:  95423             </t>
  </si>
  <si>
    <t xml:space="preserve">Serviço:  CURSO DE CAPACITAÇÃO PARA MESTRE DE OBRAS (ENCARGOS COMPLEMENTARES) - MENSALISTA </t>
  </si>
  <si>
    <t xml:space="preserve">Composição:  100251            </t>
  </si>
  <si>
    <t xml:space="preserve">Serviço:  TRANSPORTE HORIZONTAL MANUAL, DE TUBO DE AÇO CARBONO LEVE OU MÉDIO, PRETO OU GALVANIZADO, COM DIÂMETRO MAIOR QUE 32 MM E MENOR OU IGUAL A 65 MM (UNIDADE: MXKM). AF_07/2019 </t>
  </si>
  <si>
    <t xml:space="preserve">Unid: MXKM  </t>
  </si>
  <si>
    <t xml:space="preserve">Composição:  100301            </t>
  </si>
  <si>
    <t xml:space="preserve">Serviço:  AJUDANTE DE PINTOR COM ENCARGOS COMPLEMENTARES </t>
  </si>
  <si>
    <t xml:space="preserve">34466 - AJUDANTE DE PINTOR </t>
  </si>
  <si>
    <t xml:space="preserve">100291 - CURSO DE CAPACITAÇÃO PARA AJUDANTE DE PINTOR (ENCARGOS COMPLEMENTARES) - HORISTA </t>
  </si>
  <si>
    <t xml:space="preserve">Composição:  100306            </t>
  </si>
  <si>
    <t xml:space="preserve">Serviço:  ENGENHEIRO CIVIL PLENO COM ENCARGOS COMPLEMENTARES </t>
  </si>
  <si>
    <t xml:space="preserve">34780 - ENGENHEIRO CIVIL PLENO </t>
  </si>
  <si>
    <t xml:space="preserve">100297 - CURSO DE CAPACITAÇÃO PARA ENGENHEIRO CIVIL PLENO (ENCARGOS COMPLEMENTARES) - HORISTA </t>
  </si>
  <si>
    <t xml:space="preserve">Composição:  100314            </t>
  </si>
  <si>
    <t xml:space="preserve">Serviço:  CURSO DE CAPACITAÇÃO PARA ENGENHEIRO CIVIL PLENO (ENCARGOS COMPLEMENTARES) - MENSALISTA </t>
  </si>
  <si>
    <t xml:space="preserve">Composição:  100315            </t>
  </si>
  <si>
    <t xml:space="preserve">Serviço:  CURSO DE CAPACITAÇÃO PARA TÉCNICO EM SEGURANÇA DO TRABALHO (ENCARGOS COMPLEMENTARES) - MENSALISTA </t>
  </si>
  <si>
    <t xml:space="preserve">Composição:  100533            </t>
  </si>
  <si>
    <t xml:space="preserve">Serviço:  TECNICO DE EDIFICACOES COM ENCARGOS COMPLEMENTARES </t>
  </si>
  <si>
    <t xml:space="preserve">40945 - TECNICO DE EDIFICACOES </t>
  </si>
  <si>
    <t xml:space="preserve">100535 - CURSO DE CAPACITAÇÃO PARA TECNICO DE EDIFICACOES (ENCARGOS COMPLEMENTARES) - HORISTA </t>
  </si>
  <si>
    <t xml:space="preserve">Composição:  101373            </t>
  </si>
  <si>
    <t xml:space="preserve">Serviço:  ENGENHEIRO CIVIL SENIOR COM ENCARGOS COMPLEMENTARES </t>
  </si>
  <si>
    <t xml:space="preserve">34782 - ENGENHEIRO CIVIL SENIOR </t>
  </si>
  <si>
    <t xml:space="preserve">101284 - CURSO DE CAPACITAÇÃO PARA ENGENHEIRO CIVIL SENIOR (ENCARGOS COMPLEMENTARES) - HORISTA </t>
  </si>
  <si>
    <t xml:space="preserve">Composição:  90586             </t>
  </si>
  <si>
    <t xml:space="preserve">Serviço:  VIBRADOR DE IMERSÃO, DIÂMETRO DE PONTEIRA 45MM, MOTOR ELÉTRICO TRIFÁSICO POTÊNCIA DE 2 CV - CHP DIURNO. AF_06/2015 </t>
  </si>
  <si>
    <t xml:space="preserve">90582 - VIBRADOR DE IMERSÃO, DIÂMETRO DE PONTEIRA 45MM, MOTOR ELÉTRICO TRIFÁSICO POTÊNCIA DE 2 CV - DEPRECIAÇÃO. AF_06/2015 </t>
  </si>
  <si>
    <t xml:space="preserve">90583 - VIBRADOR DE IMERSÃO, DIÂMETRO DE PONTEIRA 45MM, MOTOR ELÉTRICO TRIFÁSICO POTÊNCIA DE 2 CV - JUROS. AF_06/2015 </t>
  </si>
  <si>
    <t xml:space="preserve">90584 - VIBRADOR DE IMERSÃO, DIÂMETRO DE PONTEIRA 45MM, MOTOR ELÉTRICO TRIFÁSICO POTÊNCIA DE 2 CV - MANUTENÇÃO. AF_06/2015 </t>
  </si>
  <si>
    <t xml:space="preserve">90585 - VIBRADOR DE IMERSÃO, DIÂMETRO DE PONTEIRA 45MM, MOTOR ELÉTRICO TRIFÁSICO POTÊNCIA DE 2 CV - MATERIAIS NA OPERAÇÃO. AF_06/2015 </t>
  </si>
  <si>
    <t xml:space="preserve">Composição:  90587             </t>
  </si>
  <si>
    <t xml:space="preserve">Serviço:  VIBRADOR DE IMERSÃO, DIÂMETRO DE PONTEIRA 45MM, MOTOR ELÉTRICO TRIFÁSICO POTÊNCIA DE 2 CV - CHI DIURNO. AF_06/2015 </t>
  </si>
  <si>
    <t xml:space="preserve">Composição:  91533             </t>
  </si>
  <si>
    <t xml:space="preserve">Serviço:  COMPACTADOR DE SOLOS DE PERCUSSÃO (SOQUETE) COM MOTOR A GASOLINA 4 TEMPOS, POTÊNCIA 4 CV - CHP DIURNO. AF_08/2015 </t>
  </si>
  <si>
    <t xml:space="preserve">88297 - OPERADOR DE MÁQUINAS E EQUIPAMENTOS COM ENCARGOS COMPLEMENTARES </t>
  </si>
  <si>
    <t xml:space="preserve">91529 - COMPACTADOR DE SOLOS DE PERCUSSÃO (SOQUETE) COM MOTOR A GASOLINA 4 TEMPOS, POTÊNCIA 4 CV - DEPRECIAÇÃO. AF_08/2015 </t>
  </si>
  <si>
    <t xml:space="preserve">91530 - COMPACTADOR DE SOLOS DE PERCUSSÃO (SOQUETE) COM MOTOR A GASOLINA 4 TEMPOS, POTÊNCIA 4 CV - JUROS. AF_08/2015 </t>
  </si>
  <si>
    <t xml:space="preserve">91531 - COMPACTADOR DE SOLOS DE PERCUSSÃO (SOQUETE) COM MOTOR A GASOLINA 4 TEMPOS, POTÊNCIA 4 CV - MANUTENÇÃO. AF_08/2015 </t>
  </si>
  <si>
    <t xml:space="preserve">91532 - COMPACTADOR DE SOLOS DE PERCUSSÃO (SOQUETE) COM MOTOR A GASOLINA 4 TEMPOS, POTÊNCIA 4 CV - MATERIAIS NA OPERAÇÃO. AF_08/2015 </t>
  </si>
  <si>
    <t xml:space="preserve">Composição:  91534             </t>
  </si>
  <si>
    <t xml:space="preserve">Serviço:  COMPACTADOR DE SOLOS DE PERCUSSÃO (SOQUETE) COM MOTOR A GASOLINA 4 TEMPOS, POTÊNCIA 4 CV - CHI DIURNO. AF_08/2015 </t>
  </si>
  <si>
    <t xml:space="preserve">Composição:  91692             </t>
  </si>
  <si>
    <t xml:space="preserve">Serviço:  SERRA CIRCULAR DE BANCADA COM MOTOR ELÉTRICO POTÊNCIA DE 5HP, COM COIFA PARA DISCO 10" - CHP DIURNO. AF_08/2015 </t>
  </si>
  <si>
    <t xml:space="preserve">91688 - SERRA CIRCULAR DE BANCADA COM MOTOR ELÉTRICO POTÊNCIA DE 5HP, COM COIFA PARA DISCO 10" - DEPRECIAÇÃO. AF_08/2015 </t>
  </si>
  <si>
    <t xml:space="preserve">91689 - SERRA CIRCULAR DE BANCADA COM MOTOR ELÉTRICO POTÊNCIA DE 5HP, COM COIFA PARA DISCO 10" - JUROS. AF_08/2015 </t>
  </si>
  <si>
    <t xml:space="preserve">91690 - SERRA CIRCULAR DE BANCADA COM MOTOR ELÉTRICO POTÊNCIA DE 5HP, COM COIFA PARA DISCO 10" - MANUTENÇÃO. AF_08/2015 </t>
  </si>
  <si>
    <t xml:space="preserve">91691 - SERRA CIRCULAR DE BANCADA COM MOTOR ELÉTRICO POTÊNCIA DE 5HP, COM COIFA PARA DISCO 10" - MATERIAIS NA OPERAÇÃO. AF_08/2015 </t>
  </si>
  <si>
    <t xml:space="preserve">Composição:  91693             </t>
  </si>
  <si>
    <t xml:space="preserve">Serviço:  SERRA CIRCULAR DE BANCADA COM MOTOR ELÉTRICO POTÊNCIA DE 5HP, COM COIFA PARA DISCO 10" - CHI DIURNO. AF_08/2015 </t>
  </si>
  <si>
    <t xml:space="preserve">Composição:  93281             </t>
  </si>
  <si>
    <t xml:space="preserve">Serviço:  GUINCHO ELÉTRICO DE COLUNA, CAPACIDADE 400 KG, COM MOTO FREIO, MOTOR TRIFÁSICO DE 1,25 CV - CHP DIURNO. AF_03/2016 </t>
  </si>
  <si>
    <t xml:space="preserve">88295 - OPERADOR DE GUINCHO COM ENCARGOS COMPLEMENTARES </t>
  </si>
  <si>
    <t xml:space="preserve">93277 - GUINCHO ELÉTRICO DE COLUNA, CAPACIDADE 400 KG, COM MOTO FREIO, MOTOR TRIFÁSICO DE 1,25 CV - DEPRECIAÇÃO. AF_03/2016 </t>
  </si>
  <si>
    <t xml:space="preserve">93278 - GUINCHO ELÉTRICO DE COLUNA, CAPACIDADE 400 KG, COM MOTO FREIO, MOTOR TRIFÁSICO DE 1,25 CV - JUROS. AF_03/2016 </t>
  </si>
  <si>
    <t xml:space="preserve">93279 - GUINCHO ELÉTRICO DE COLUNA, CAPACIDADE 400 KG, COM MOTO FREIO, MOTOR TRIFÁSICO DE 1,25 CV - MANUTENÇÃO. AF_03/2016 </t>
  </si>
  <si>
    <t xml:space="preserve">93280 - GUINCHO ELÉTRICO DE COLUNA, CAPACIDADE 400 KG, COM MOTO FREIO, MOTOR TRIFÁSICO DE 1,25 CV - MATERIAIS NA OPERAÇÃO. AF_03/2016 </t>
  </si>
  <si>
    <t xml:space="preserve">Composição:  93287             </t>
  </si>
  <si>
    <t xml:space="preserve">Serviço:  GUINDASTE HIDRÁULICO AUTOPROPELIDO, COM LANÇA TELESCÓPICA 40 M, CAPACIDADE MÁXIMA 60 T, POTÊNCIA 260 KW - CHP DIURNO. AF_03/2016 </t>
  </si>
  <si>
    <t xml:space="preserve">88296 - OPERADOR DE GUINDASTE COM ENCARGOS COMPLEMENTARES </t>
  </si>
  <si>
    <t xml:space="preserve">93283 - GUINDASTE HIDRÁULICO AUTOPROPELIDO, COM LANÇA TELESCÓPICA 40 M, CAPACIDADE MÁXIMA 60 T, POTÊNCIA 260 KW - DEPRECIAÇÃO. AF_03/2016 </t>
  </si>
  <si>
    <t xml:space="preserve">93284 - GUINDASTE HIDRÁULICO AUTOPROPELIDO, COM LANÇA TELESCÓPICA 40 M, CAPACIDADE MÁXIMA 60 T, POTÊNCIA 260 KW - JUROS. AF_03/2016 </t>
  </si>
  <si>
    <t xml:space="preserve">93285 - GUINDASTE HIDRÁULICO AUTOPROPELIDO, COM LANÇA TELESCÓPICA 40 M, CAPACIDADE MÁXIMA 60 T, POTÊNCIA 260 KW - MANUTENÇÃO. AF_03/2016 </t>
  </si>
  <si>
    <t xml:space="preserve">93286 - GUINDASTE HIDRÁULICO AUTOPROPELIDO, COM LANÇA TELESCÓPICA 40 M, CAPACIDADE MÁXIMA 60 T, POTÊNCIA 260 KW - MATERIAIS NA OPERAÇÃO. AF_03/2016 </t>
  </si>
  <si>
    <t xml:space="preserve">93296 - GUINDASTE HIDRÁULICO AUTOPROPELIDO, COM LANÇA TELESCÓPICA 40 M, CAPACIDADE MÁXIMA 60 T, POTÊNCIA 260 KW - IMPOSTOS E SEGUROS. AF_03/2016 </t>
  </si>
  <si>
    <t xml:space="preserve">Composição:  93282             </t>
  </si>
  <si>
    <t xml:space="preserve">Serviço:  GUINCHO ELÉTRICO DE COLUNA, CAPACIDADE 400 KG, COM MOTO FREIO, MOTOR TRIFÁSICO DE 1,25 CV - CHI DIURNO. AF_03/2016 </t>
  </si>
  <si>
    <t xml:space="preserve">Composição:  93288             </t>
  </si>
  <si>
    <t xml:space="preserve">Serviço:  GUINDASTE HIDRÁULICO AUTOPROPELIDO, COM LANÇA TELESCÓPICA 40 M, CAPACIDADE MÁXIMA 60 T, POTÊNCIA 260 KW - CHI DIURNO. AF_03/2016 </t>
  </si>
  <si>
    <t xml:space="preserve">Composição:  90279             </t>
  </si>
  <si>
    <t xml:space="preserve">Serviço:  GRAUTE FGK=20 MPA  TRAÇO 1:0,04:1,6:1,9 (CIMENTO/ CAL/ AREIA GROSSA/ BRITA 0) - PREPARO MECÂNICO COM BETONEIRA 400 L. AF_02/2015 </t>
  </si>
  <si>
    <t xml:space="preserve">04720 - PEDRA BRITADA N. 0, OU PEDRISCO (4,8 A 9,5 MM) POSTO PEDREIRA/FORNECEDOR, SEM FRETE </t>
  </si>
  <si>
    <t xml:space="preserve">Composição:  92783             </t>
  </si>
  <si>
    <t xml:space="preserve">Serviço:  ARMAÇÃO DE LAJE DE UMA ESTRUTURA CONVENCIONAL DE CONCRETO ARMADO EM UMA EDIFICAÇÃO TÉRREA OU SOBRADO UTILIZANDO AÇO CA-60 DE 4,2 MM - MONTAGEM. AF_12/2015 </t>
  </si>
  <si>
    <t xml:space="preserve">Composição:  94971             </t>
  </si>
  <si>
    <t xml:space="preserve">Serviço:  CONCRETO FCK = 25MPA, TRAÇO 1:2,3:2,7 (CIMENTO/ AREIA MÉDIA/ BRITA 1)  - PREPARO MECÂNICO COM BETONEIRA 600 L. AF_07/2016 </t>
  </si>
  <si>
    <t xml:space="preserve">Composição:  5627              </t>
  </si>
  <si>
    <t xml:space="preserve">Serviço:  ESCAVADEIRA HIDRÁULICA SOBRE ESTEIRAS, CAÇAMBA 0,80 M3, PESO OPERACIONAL 17 T, POTENCIA BRUTA 111 HP - DEPRECIAÇÃO. AF_06/2014 </t>
  </si>
  <si>
    <t xml:space="preserve">10685 - ESCAVADEIRA HIDRAULICA SOBRE ESTEIRAS, CACAMBA 0,80M3, PESO OPERACIONAL 17T, POTENCIA BRUTA 111HP </t>
  </si>
  <si>
    <t xml:space="preserve">Composição:  5628              </t>
  </si>
  <si>
    <t xml:space="preserve">Serviço:  ESCAVADEIRA HIDRÁULICA SOBRE ESTEIRAS, CAÇAMBA 0,80 M3, PESO OPERACIONAL 17 T, POTENCIA BRUTA 111 HP - JUROS. AF_06/2014 </t>
  </si>
  <si>
    <t xml:space="preserve">Composição:  5629              </t>
  </si>
  <si>
    <t xml:space="preserve">Serviço:  ESCAVADEIRA HIDRÁULICA SOBRE ESTEIRAS, CAÇAMBA 0,80 M3, PESO OPERACIONAL 17 T, POTENCIA BRUTA 111 HP - MANUTENÇÃO. AF_06/2014 </t>
  </si>
  <si>
    <t xml:space="preserve">Composição:  5630              </t>
  </si>
  <si>
    <t xml:space="preserve">Serviço:  ESCAVADEIRA HIDRÁULICA SOBRE ESTEIRAS, CAÇAMBA 0,80 M3, PESO OPERACIONAL 17 T, POTENCIA BRUTA 111 HP - MATERIAIS NA OPERAÇÃO. AF_06/2014 </t>
  </si>
  <si>
    <t xml:space="preserve">04221 - OLEO DIESEL COMBUSTIVEL COMUM </t>
  </si>
  <si>
    <t xml:space="preserve">Composição:  5664              </t>
  </si>
  <si>
    <t xml:space="preserve">Serviço:  RETROESCAVADEIRA SOBRE RODAS COM CARREGADEIRA, TRAÇÃO 4X4, POTÊNCIA LÍQ. 88 HP, CAÇAMBA CARREG. CAP. MÍN. 1 M3, CAÇAMBA RETRO CAP. 0,26 M3, PESO OPERACIONAL MÍN. 6.674 KG, PROFUNDIDADE ESCAVAÇÃO MÁX. 4,37 M - MANUTENÇÃO. AF_06/2014 </t>
  </si>
  <si>
    <t xml:space="preserve">36531 - RETROESCAVADEIRA SOBRE RODAS COM CARREGADEIRA, TRACAO 4 X 4, POTENCIA LIQUIDA 88 HP, PESO OPERACIONAL MINIMO DE 6674 KG, CAPACIDADE DA CARREGADEIRA DE 1,00 M3 E DA RETROESCAVADEIRA MINIMA DE 0,26 M3, PROFUNDIDADE DE ESCAVACAO MAXIMA DE 4,37 M </t>
  </si>
  <si>
    <t xml:space="preserve">Composição:  7058              </t>
  </si>
  <si>
    <t xml:space="preserve">Serviço:  CAMINHÃO BASCULANTE 6 M3 TOCO, PESO BRUTO TOTAL 16.000 KG, CARGA ÚTIL MÁXIMA 11.130 KG, DISTÂNCIA ENTRE EIXOS 5,36 M, POTÊNCIA 185 CV, INCLUSIVE CAÇAMBA METÁLICA - DEPRECIAÇÃO. AF_06/2014 </t>
  </si>
  <si>
    <t xml:space="preserve">37733 - CACAMBA METALICA BASCULANTE COM CAPACIDADE DE 6 M3 (INCLUI MONTAGEM, NAO INCLUI CAMINHAO) </t>
  </si>
  <si>
    <t xml:space="preserve">37752 - CAMINHAO TOCO, PESO BRUTO TOTAL 16000 KG, CARGA UTIL MAXIMA 11130 KG, DISTANCIA ENTRE EIXOS 5,36 M, POTENCIA 185 CV (INCLUI CABINE E CHASSI, NAO INCLUI CARROCERIA) </t>
  </si>
  <si>
    <t xml:space="preserve">Composição:  7059              </t>
  </si>
  <si>
    <t xml:space="preserve">Serviço:  CAMINHÃO BASCULANTE 6 M3 TOCO, PESO BRUTO TOTAL 16.000 KG, CARGA ÚTIL MÁXIMA 11.130 KG, DISTÂNCIA ENTRE EIXOS 5,36 M, POTÊNCIA 185 CV, INCLUSIVE CAÇAMBA METÁLICA - JUROS. AF_06/2014 </t>
  </si>
  <si>
    <t xml:space="preserve">Composição:  7060              </t>
  </si>
  <si>
    <t xml:space="preserve">Serviço:  CAMINHÃO BASCULANTE 6 M3 TOCO, PESO BRUTO TOTAL 16.000 KG, CARGA ÚTIL MÁXIMA 11.130 KG, DISTÂNCIA ENTRE EIXOS 5,36 M, POTÊNCIA 185 CV, INCLUSIVE CAÇAMBA METÁLICA - MANUTENÇÃO. AF_06/2014 </t>
  </si>
  <si>
    <t xml:space="preserve">Composição:  7061              </t>
  </si>
  <si>
    <t xml:space="preserve">Serviço:  CAMINHÃO BASCULANTE 6 M3 TOCO, PESO BRUTO TOTAL 16.000 KG, CARGA ÚTIL MÁXIMA 11.130 KG, DISTÂNCIA ENTRE EIXOS 5,36 M, POTÊNCIA 185 CV, INCLUSIVE CAÇAMBA METÁLICA - MATERIAIS NA OPERAÇÃO. AF_06/2014 </t>
  </si>
  <si>
    <t xml:space="preserve">Composição:  53786             </t>
  </si>
  <si>
    <t xml:space="preserve">Serviço:  RETROESCAVADEIRA SOBRE RODAS COM CARREGADEIRA, TRAÇÃO 4X4, POTÊNCIA LÍQ. 88 HP, CAÇAMBA CARREG. CAP. MÍN. 1 M3, CAÇAMBA RETRO CAP. 0,26 M3, PESO OPERACIONAL MÍN. 6.674 KG, PROFUNDIDADE ESCAVAÇÃO MÁX. 4,37 M - MATERIAIS NA OPERAÇÃO. AF_06/2014 </t>
  </si>
  <si>
    <t xml:space="preserve">Composição:  88281             </t>
  </si>
  <si>
    <t xml:space="preserve">Serviço:  MOTORISTA DE BASCULANTE COM ENCARGOS COMPLEMENTARES </t>
  </si>
  <si>
    <t xml:space="preserve">20020 - MOTORISTA DE CAMINHAO-BASCULANTE </t>
  </si>
  <si>
    <t xml:space="preserve">95346 - CURSO DE CAPACITAÇÃO PARA MOTORISTA DE BASCULANTE (ENCARGOS COMPLEMENTARES) - HORISTA </t>
  </si>
  <si>
    <t xml:space="preserve">Composição:  88286             </t>
  </si>
  <si>
    <t xml:space="preserve">Serviço:  MOTORISTA OPERADOR DE MUNCK COM ENCARGOS COMPLEMENTARES </t>
  </si>
  <si>
    <t xml:space="preserve">04096 - MOTORISTA OPERADOR DE CAMINHAO COM MUNCK </t>
  </si>
  <si>
    <t xml:space="preserve">95351 - CURSO DE CAPACITAÇÃO PARA MOTORISTA OPERADOR DE MUNCK (ENCARGOS COMPLEMENTARES) - HORISTA </t>
  </si>
  <si>
    <t xml:space="preserve">Composição:  88294             </t>
  </si>
  <si>
    <t xml:space="preserve">Serviço:  OPERADOR DE ESCAVADEIRA COM ENCARGOS COMPLEMENTARES </t>
  </si>
  <si>
    <t xml:space="preserve">04234 - OPERADOR DE ESCAVADEIRA </t>
  </si>
  <si>
    <t xml:space="preserve">95357 - CURSO DE CAPACITAÇÃO PARA OPERADOR DE ESCAVADEIRA (ENCARGOS COMPLEMENTARES) - HORISTA </t>
  </si>
  <si>
    <t xml:space="preserve">Composição:  88295             </t>
  </si>
  <si>
    <t xml:space="preserve">Serviço:  OPERADOR DE GUINCHO COM ENCARGOS COMPLEMENTARES </t>
  </si>
  <si>
    <t xml:space="preserve">04253 - OPERADOR DE GUINCHO OU GUINCHEIRO </t>
  </si>
  <si>
    <t xml:space="preserve">95358 - CURSO DE CAPACITAÇÃO PARA OPERADOR DE GUINCHO (ENCARGOS COMPLEMENTARES) - HORISTA </t>
  </si>
  <si>
    <t xml:space="preserve">Composição:  88296             </t>
  </si>
  <si>
    <t xml:space="preserve">Serviço:  OPERADOR DE GUINDASTE COM ENCARGOS COMPLEMENTARES </t>
  </si>
  <si>
    <t xml:space="preserve">04254 - OPERADOR DE GUINDASTE </t>
  </si>
  <si>
    <t xml:space="preserve">95359 - CURSO DE CAPACITAÇÃO PARA OPERADOR DE GUINDASTE (ENCARGOS COMPLEMENTARES) - HORISTA </t>
  </si>
  <si>
    <t xml:space="preserve">Composição:  88297             </t>
  </si>
  <si>
    <t xml:space="preserve">Serviço:  OPERADOR DE MÁQUINAS E EQUIPAMENTOS COM ENCARGOS COMPLEMENTARES </t>
  </si>
  <si>
    <t xml:space="preserve">04230 - OPERADOR DE MAQUINAS E TRATORES DIVERSOS (TERRAPLANAGEM) </t>
  </si>
  <si>
    <t xml:space="preserve">95360 - CURSO DE CAPACITAÇÃO PARA OPERADOR DE MÁQUINAS E EQUIPAMENTOS (ENCARGOS COMPLEMENTARES) - HORISTA </t>
  </si>
  <si>
    <t xml:space="preserve">Composição:  88377             </t>
  </si>
  <si>
    <t xml:space="preserve">Serviço:  OPERADOR DE BETONEIRA ESTACIONÁRIA/MISTURADOR COM ENCARGOS COMPLEMENTARES </t>
  </si>
  <si>
    <t xml:space="preserve">37666 - OPERADOR DE BETONEIRA ESTACIONARIA / MISTURADOR </t>
  </si>
  <si>
    <t xml:space="preserve">95389 - CURSO DE CAPACITAÇÃO PARA OPERADOR DE BETONEIRA ESTACIONÁRIA/MISTURADOR (ENCARGOS COMPLEMENTARES) - HORISTA </t>
  </si>
  <si>
    <t xml:space="preserve">Composição:  95308             </t>
  </si>
  <si>
    <t xml:space="preserve">Serviço:  CURSO DE CAPACITAÇÃO PARA AJUDANTE DE ARMADOR (ENCARGOS COMPLEMENTARES) - HORISTA </t>
  </si>
  <si>
    <t xml:space="preserve">Composição:  95309             </t>
  </si>
  <si>
    <t xml:space="preserve">Serviço:  CURSO DE CAPACITAÇÃO PARA AJUDANTE DE CARPINTEIRO (ENCARGOS COMPLEMENTARES) - HORISTA </t>
  </si>
  <si>
    <t xml:space="preserve">Composição:  95313             </t>
  </si>
  <si>
    <t xml:space="preserve">Serviço:  CURSO DE CAPACITAÇÃO PARA AJUDANTE ESPECIALIZADO (ENCARGOS COMPLEMENTARES) - HORISTA </t>
  </si>
  <si>
    <t xml:space="preserve">Composição:  95314             </t>
  </si>
  <si>
    <t xml:space="preserve">Serviço:  CURSO DE CAPACITAÇÃO PARA ARMADOR (ENCARGOS COMPLEMENTARES) - HORISTA </t>
  </si>
  <si>
    <t xml:space="preserve">Composição:  95316             </t>
  </si>
  <si>
    <t xml:space="preserve">Serviço:  CURSO DE CAPACITAÇÃO PARA AUXILIAR DE ELETRICISTA (ENCARGOS COMPLEMENTARES) - HORISTA </t>
  </si>
  <si>
    <t xml:space="preserve">Composição:  95317             </t>
  </si>
  <si>
    <t xml:space="preserve">Serviço:  CURSO DE CAPACITAÇÃO PARA AUXILIAR DE ENCANADOR OU BOMBEIRO HIDRÁULICO (ENCARGOS COMPLEMENTARES) - HORISTA </t>
  </si>
  <si>
    <t xml:space="preserve">Composição:  95324             </t>
  </si>
  <si>
    <t xml:space="preserve">Serviço:  CURSO DE CAPACITAÇÃO PARA AZULEJISTA OU LADRILHISTA (ENCARGOS COMPLEMENTARES) - HORISTA </t>
  </si>
  <si>
    <t xml:space="preserve">Composição:  95329             </t>
  </si>
  <si>
    <t xml:space="preserve">Serviço:  CURSO DE CAPACITAÇÃO PARA CARPINTEIRO DE ESQUADRIA (ENCARGOS COMPLEMENTARES) - HORISTA </t>
  </si>
  <si>
    <t xml:space="preserve">Composição:  95330             </t>
  </si>
  <si>
    <t xml:space="preserve">Serviço:  CURSO DE CAPACITAÇÃO PARA CARPINTEIRO DE FÔRMAS (ENCARGOS COMPLEMENTARES) - HORISTA </t>
  </si>
  <si>
    <t xml:space="preserve">Composição:  95332             </t>
  </si>
  <si>
    <t xml:space="preserve">Serviço:  CURSO DE CAPACITAÇÃO PARA ELETRICISTA (ENCARGOS COMPLEMENTARES) - HORISTA </t>
  </si>
  <si>
    <t xml:space="preserve">Composição:  95335             </t>
  </si>
  <si>
    <t xml:space="preserve">Serviço:  CURSO DE CAPACITAÇÃO PARA ENCANADOR OU BOMBEIRO HIDRÁULICO (ENCARGOS COMPLEMENTARES) - HORISTA </t>
  </si>
  <si>
    <t xml:space="preserve">Composição:  95338             </t>
  </si>
  <si>
    <t xml:space="preserve">Serviço:  CURSO DE CAPACITAÇÃO PARA IMPERMEABILIZADOR (ENCARGOS COMPLEMENTARES) - HORISTA </t>
  </si>
  <si>
    <t xml:space="preserve">Composição:  95341             </t>
  </si>
  <si>
    <t xml:space="preserve">Serviço:  CURSO DE CAPACITAÇÃO PARA MARMORISTA/GRANITEIRO (ENCARGOS COMPLEMENTARES) - HORISTA </t>
  </si>
  <si>
    <t xml:space="preserve">Composição:  95344             </t>
  </si>
  <si>
    <t xml:space="preserve">Serviço:  CURSO DE CAPACITAÇÃO PARA MONTADOR DE ESTRUTURA METÁLICA (ENCARGOS COMPLEMENTARES) - HORISTA </t>
  </si>
  <si>
    <t xml:space="preserve">Composição:  95371             </t>
  </si>
  <si>
    <t xml:space="preserve">Serviço:  CURSO DE CAPACITAÇÃO PARA PEDREIRO (ENCARGOS COMPLEMENTARES) - HORISTA </t>
  </si>
  <si>
    <t xml:space="preserve">Composição:  95372             </t>
  </si>
  <si>
    <t xml:space="preserve">Serviço:  CURSO DE CAPACITAÇÃO PARA PINTOR (ENCARGOS COMPLEMENTARES) - HORISTA </t>
  </si>
  <si>
    <t xml:space="preserve">Composição:  95378             </t>
  </si>
  <si>
    <t xml:space="preserve">Serviço:  CURSO DE CAPACITAÇÃO PARA SERVENTE (ENCARGOS COMPLEMENTARES) - HORISTA </t>
  </si>
  <si>
    <t xml:space="preserve">Composição:  95385             </t>
  </si>
  <si>
    <t xml:space="preserve">Serviço:  CURSO DE CAPACITAÇÃO PARA TELHADISTA (ENCARGOS COMPLEMENTARES) - HORISTA </t>
  </si>
  <si>
    <t xml:space="preserve">Composição:  95387             </t>
  </si>
  <si>
    <t xml:space="preserve">Serviço:  CURSO DE CAPACITAÇÃO PARA VIDRACEIRO (ENCARGOS COMPLEMENTARES) - HORISTA </t>
  </si>
  <si>
    <t xml:space="preserve">Composição:  95398             </t>
  </si>
  <si>
    <t xml:space="preserve">Serviço:  CURSO DE CAPACITAÇÃO PARA AUXILIAR DE ESCRITÓRIO (ENCARGOS COMPLEMENTARES) - HORISTA </t>
  </si>
  <si>
    <t xml:space="preserve">Composição:  95400             </t>
  </si>
  <si>
    <t xml:space="preserve">Serviço:  CURSO DE CAPACITAÇÃO PARA DESENHISTA PROJETISTA (ENCARGOS COMPLEMENTARES) - HORISTA </t>
  </si>
  <si>
    <t xml:space="preserve">Composição:  95403             </t>
  </si>
  <si>
    <t xml:space="preserve">Serviço:  CURSO DE CAPACITAÇÃO PARA ENGENHEIRO CIVIL DE OBRA PLENO (ENCARGOS COMPLEMENTARES) - HORISTA </t>
  </si>
  <si>
    <t xml:space="preserve">Composição:  100291            </t>
  </si>
  <si>
    <t xml:space="preserve">Serviço:  CURSO DE CAPACITAÇÃO PARA AJUDANTE DE PINTOR (ENCARGOS COMPLEMENTARES) - HORISTA </t>
  </si>
  <si>
    <t xml:space="preserve">Composição:  100297            </t>
  </si>
  <si>
    <t xml:space="preserve">Serviço:  CURSO DE CAPACITAÇÃO PARA ENGENHEIRO CIVIL PLENO (ENCARGOS COMPLEMENTARES) - HORISTA </t>
  </si>
  <si>
    <t xml:space="preserve">Composição:  100535            </t>
  </si>
  <si>
    <t xml:space="preserve">Serviço:  CURSO DE CAPACITAÇÃO PARA TECNICO DE EDIFICACOES (ENCARGOS COMPLEMENTARES) - HORISTA </t>
  </si>
  <si>
    <t xml:space="preserve">Composição:  101284            </t>
  </si>
  <si>
    <t xml:space="preserve">Serviço:  CURSO DE CAPACITAÇÃO PARA ENGENHEIRO CIVIL SENIOR (ENCARGOS COMPLEMENTARES) - HORISTA </t>
  </si>
  <si>
    <t xml:space="preserve">Composição:  88386             </t>
  </si>
  <si>
    <t xml:space="preserve">Serviço:  MISTURADOR DE ARGAMASSA, EIXO HORIZONTAL, CAPACIDADE DE MISTURA 300 KG, MOTOR ELÉTRICO POTÊNCIA 5 CV - CHP DIURNO. AF_06/2014 </t>
  </si>
  <si>
    <t xml:space="preserve">88387 - MISTURADOR DE ARGAMASSA, EIXO HORIZONTAL, CAPACIDADE DE MISTURA 300 KG, MOTOR ELÉTRICO POTÊNCIA 5 CV - DEPRECIAÇÃO. AF_06/2014 </t>
  </si>
  <si>
    <t xml:space="preserve">88389 - MISTURADOR DE ARGAMASSA, EIXO HORIZONTAL, CAPACIDADE DE MISTURA 300 KG, MOTOR ELÉTRICO POTÊNCIA 5 CV - JUROS. AF_06/2014 </t>
  </si>
  <si>
    <t xml:space="preserve">88390 - MISTURADOR DE ARGAMASSA, EIXO HORIZONTAL, CAPACIDADE DE MISTURA 300 KG, MOTOR ELÉTRICO POTÊNCIA 5 CV - MANUTENÇÃO. AF_06/2014 </t>
  </si>
  <si>
    <t xml:space="preserve">88391 - MISTURADOR DE ARGAMASSA, EIXO HORIZONTAL, CAPACIDADE DE MISTURA 300 KG, MOTOR ELÉTRICO POTÊNCIA 5 CV - MATERIAIS NA OPERAÇÃO. AF_06/2014 </t>
  </si>
  <si>
    <t xml:space="preserve">Composição:  88392             </t>
  </si>
  <si>
    <t xml:space="preserve">Serviço:  MISTURADOR DE ARGAMASSA, EIXO HORIZONTAL, CAPACIDADE DE MISTURA 300 KG, MOTOR ELÉTRICO POTÊNCIA 5 CV - CHI DIURNO. AF_06/2014 </t>
  </si>
  <si>
    <t xml:space="preserve">Composição:  88830             </t>
  </si>
  <si>
    <t xml:space="preserve">Serviço:  BETONEIRA CAPACIDADE NOMINAL DE 400 L, CAPACIDADE DE MISTURA 280 L, MOTOR ELÉTRICO TRIFÁSICO POTÊNCIA DE 2 CV, SEM CARREGADOR - CHP DIURNO. AF_10/2014 </t>
  </si>
  <si>
    <t xml:space="preserve">88826 - BETONEIRA CAPACIDADE NOMINAL DE 400 L, CAPACIDADE DE MISTURA 280 L, MOTOR ELÉTRICO TRIFÁSICO POTÊNCIA DE 2 CV, SEM CARREGADOR - DEPRECIAÇÃO. AF_10/2014 </t>
  </si>
  <si>
    <t xml:space="preserve">88827 - BETONEIRA CAPACIDADE NOMINAL DE 400 L, CAPACIDADE DE MISTURA 280 L, MOTOR ELÉTRICO TRIFÁSICO POTÊNCIA DE 2 CV, SEM CARREGADOR - JUROS. AF_10/2014 </t>
  </si>
  <si>
    <t xml:space="preserve">88828 - BETONEIRA CAPACIDADE NOMINAL DE 400 L, CAPACIDADE DE MISTURA 280 L, MOTOR ELÉTRICO TRIFÁSICO POTÊNCIA DE 2 CV, SEM CARREGADOR - MANUTENÇÃO. AF_10/2014 </t>
  </si>
  <si>
    <t xml:space="preserve">88829 - BETONEIRA CAPACIDADE NOMINAL DE 400 L, CAPACIDADE DE MISTURA 280 L, MOTOR ELÉTRICO TRIFÁSICO POTÊNCIA DE 2 CV, SEM CARREGADOR - MATERIAIS NA OPERAÇÃO. AF_10/2014 </t>
  </si>
  <si>
    <t xml:space="preserve">Composição:  88831             </t>
  </si>
  <si>
    <t xml:space="preserve">Serviço:  BETONEIRA CAPACIDADE NOMINAL DE 400 L, CAPACIDADE DE MISTURA 280 L, MOTOR ELÉTRICO TRIFÁSICO POTÊNCIA DE 2 CV, SEM CARREGADOR - CHI DIURNO. AF_10/2014 </t>
  </si>
  <si>
    <t xml:space="preserve">Composição:  88857             </t>
  </si>
  <si>
    <t xml:space="preserve">Serviço:  RETROESCAVADEIRA SOBRE RODAS COM CARREGADEIRA, TRAÇÃO 4X4, POTÊNCIA LÍQ. 88 HP, CAÇAMBA CARREG. CAP. MÍN. 1 M3, CAÇAMBA RETRO CAP. 0,26 M3, PESO OPERACIONAL MÍN. 6.674 KG, PROFUNDIDADE ESCAVAÇÃO MÁX. 4,37 M - DEPRECIAÇÃO. AF_06/2014 </t>
  </si>
  <si>
    <t xml:space="preserve">Composição:  88858             </t>
  </si>
  <si>
    <t xml:space="preserve">Serviço:  RETROESCAVADEIRA SOBRE RODAS COM CARREGADEIRA, TRAÇÃO 4X4, POTÊNCIA LÍQ. 88 HP, CAÇAMBA CARREG. CAP. MÍN. 1 M3, CAÇAMBA RETRO CAP. 0,26 M3, PESO OPERACIONAL MÍN. 6.674 KG, PROFUNDIDADE ESCAVAÇÃO MÁX. 4,37 M - JUROS. AF_06/2014 </t>
  </si>
  <si>
    <t xml:space="preserve">Composição:  89225             </t>
  </si>
  <si>
    <t xml:space="preserve">Serviço:  BETONEIRA CAPACIDADE NOMINAL DE 600 L, CAPACIDADE DE MISTURA 360 L, MOTOR ELÉTRICO TRIFÁSICO POTÊNCIA DE 4 CV, SEM CARREGADOR - CHP DIURNO. AF_11/2014 </t>
  </si>
  <si>
    <t xml:space="preserve">89221 - BETONEIRA CAPACIDADE NOMINAL DE 600 L, CAPACIDADE DE MISTURA 360 L, MOTOR ELÉTRICO TRIFÁSICO POTÊNCIA DE 4 CV, SEM CARREGADOR - DEPRECIAÇÃO. AF_11/2014 </t>
  </si>
  <si>
    <t xml:space="preserve">89222 - BETONEIRA CAPACIDADE NOMINAL DE 600 L, CAPACIDADE DE MISTURA 360 L, MOTOR ELÉTRICO TRIFÁSICO POTÊNCIA DE 4 CV, SEM CARREGADOR - JUROS. AF_11/2014 </t>
  </si>
  <si>
    <t xml:space="preserve">89223 - BETONEIRA CAPACIDADE NOMINAL DE 600 L, CAPACIDADE DE MISTURA 360 L, MOTOR ELÉTRICO TRIFÁSICO POTÊNCIA DE 4 CV, SEM CARREGADOR - MANUTENÇÃO. AF_11/2014 </t>
  </si>
  <si>
    <t xml:space="preserve">89224 - BETONEIRA CAPACIDADE NOMINAL DE 600 L, CAPACIDADE DE MISTURA 360 L, MOTOR ELÉTRICO TRIFÁSICO POTÊNCIA DE 4 CV, SEM CARREGADOR - MATERIAIS NA OPERAÇÃO. AF_11/2014 </t>
  </si>
  <si>
    <t xml:space="preserve">Composição:  89226             </t>
  </si>
  <si>
    <t xml:space="preserve">Serviço:  BETONEIRA CAPACIDADE NOMINAL DE 600 L, CAPACIDADE DE MISTURA 360 L, MOTOR ELÉTRICO TRIFÁSICO POTÊNCIA DE 4 CV, SEM CARREGADOR - CHI DIURNO. AF_11/2014 </t>
  </si>
  <si>
    <t xml:space="preserve">Composição:  89259             </t>
  </si>
  <si>
    <t xml:space="preserve">Serviço:  GUINDAUTO HIDRÁULICO, CAPACIDADE MÁXIMA DE CARGA 6200 KG, MOMENTO MÁXIMO DE CARGA 11,7 TM, ALCANCE MÁXIMO HORIZONTAL 9,70 M, INCLUSIVE CAMINHÃO TOCO PBT 16.000 KG, POTÊNCIA DE 189 CV - DEPRECIAÇÃO. AF_06/2014 </t>
  </si>
  <si>
    <t xml:space="preserve">03363 - GUINDAUTO HIDRAULICO, CAPACIDADE MAXIMA DE CARGA 6200 KG, MOMENTO MAXIMO DE CARGA 11,7 TM , ALCANCE MAXIMO HORIZONTAL  9,70 M, PARA MONTAGEM SOBRE CHASSI DE CAMINHAO PBT MINIMO 13000 KG (INCLUI MONTAGEM, NAO INCLUI CAMINHAO) </t>
  </si>
  <si>
    <t xml:space="preserve">Composição:  89260             </t>
  </si>
  <si>
    <t xml:space="preserve">Serviço:  GUINDAUTO HIDRÁULICO, CAPACIDADE MÁXIMA DE CARGA 6200 KG, MOMENTO MÁXIMO DE CARGA 11,7 TM, ALCANCE MÁXIMO HORIZONTAL 9,70 M, INCLUSIVE CAMINHÃO TOCO PBT 16.000 KG, POTÊNCIA DE 189 CV - JUROS. AF_06/2014 </t>
  </si>
  <si>
    <t xml:space="preserve">Composição:  89262             </t>
  </si>
  <si>
    <t xml:space="preserve">Serviço:  GUINDAUTO HIDRÁULICO, CAPACIDADE MÁXIMA DE CARGA 6200 KG, MOMENTO MÁXIMO DE CARGA 11,7 TM, ALCANCE MÁXIMO HORIZONTAL 9,70 M, INCLUSIVE CAMINHÃO TOCO PBT 16.000 KG, POTÊNCIA DE 189 CV - MANUTENÇÃO. AF_06/2014 </t>
  </si>
  <si>
    <t xml:space="preserve">Composição:  90582             </t>
  </si>
  <si>
    <t xml:space="preserve">Serviço:  VIBRADOR DE IMERSÃO, DIÂMETRO DE PONTEIRA 45MM, MOTOR ELÉTRICO TRIFÁSICO POTÊNCIA DE 2 CV - DEPRECIAÇÃO. AF_06/2015 </t>
  </si>
  <si>
    <t xml:space="preserve">13896 - VIBRADOR DE IMERSAO, DIAMETRO DA PONTEIRA DE *45* MM, COM MOTOR ELETRICO TRIFASICO DE 2 HP (2 CV) </t>
  </si>
  <si>
    <t xml:space="preserve">Composição:  90583             </t>
  </si>
  <si>
    <t xml:space="preserve">Serviço:  VIBRADOR DE IMERSÃO, DIÂMETRO DE PONTEIRA 45MM, MOTOR ELÉTRICO TRIFÁSICO POTÊNCIA DE 2 CV - JUROS. AF_06/2015 </t>
  </si>
  <si>
    <t xml:space="preserve">Composição:  90584             </t>
  </si>
  <si>
    <t xml:space="preserve">Serviço:  VIBRADOR DE IMERSÃO, DIÂMETRO DE PONTEIRA 45MM, MOTOR ELÉTRICO TRIFÁSICO POTÊNCIA DE 2 CV - MANUTENÇÃO. AF_06/2015 </t>
  </si>
  <si>
    <t xml:space="preserve">Composição:  90585             </t>
  </si>
  <si>
    <t xml:space="preserve">Serviço:  VIBRADOR DE IMERSÃO, DIÂMETRO DE PONTEIRA 45MM, MOTOR ELÉTRICO TRIFÁSICO POTÊNCIA DE 2 CV - MATERIAIS NA OPERAÇÃO. AF_06/2015 </t>
  </si>
  <si>
    <t xml:space="preserve">02705 - ENERGIA ELETRICA ATE 2000 KWH INDUSTRIAL, SEM DEMANDA </t>
  </si>
  <si>
    <t xml:space="preserve">Composição:  91402             </t>
  </si>
  <si>
    <t xml:space="preserve">Serviço:  CAMINHÃO BASCULANTE 6 M3 TOCO, PESO BRUTO TOTAL 16.000 KG, CARGA ÚTIL MÁXIMA 11.130 KG, DISTÂNCIA ENTRE EIXOS 5,36 M, POTÊNCIA 185 CV, INCLUSIVE CAÇAMBA METÁLICA - IMPOSTOS E SEGUROS. AF_06/2014 </t>
  </si>
  <si>
    <t xml:space="preserve">Composição:  91466             </t>
  </si>
  <si>
    <t xml:space="preserve">Serviço:  GUINDAUTO HIDRÁULICO, CAPACIDADE MÁXIMA DE CARGA 6200 KG, MOMENTO MÁXIMO DE CARGA 11,7 TM, ALCANCE MÁXIMO HORIZONTAL 9,70 M, INCLUSIVE CAMINHÃO TOCO PBT 16.000 KG, POTÊNCIA DE 189 CV - IMPOSTOS E SEGUROS. AF_08/2015 </t>
  </si>
  <si>
    <t xml:space="preserve">Composição:  91467             </t>
  </si>
  <si>
    <t xml:space="preserve">Serviço:  GUINDAUTO HIDRÁULICO, CAPACIDADE MÁXIMA DE CARGA 6200 KG, MOMENTO MÁXIMO DE CARGA 11,7 TM, ALCANCE MÁXIMO HORIZONTAL 9,70 M, INCLUSIVE CAMINHÃO TOCO PBT 16.000 KG, POTÊNCIA DE 189 CV - MATERIAIS NA OPERAÇÃO. AF_08/2015 </t>
  </si>
  <si>
    <t xml:space="preserve">Composição:  91529             </t>
  </si>
  <si>
    <t xml:space="preserve">Serviço:  COMPACTADOR DE SOLOS DE PERCUSSÃO (SOQUETE) COM MOTOR A GASOLINA 4 TEMPOS, POTÊNCIA 4 CV - DEPRECIAÇÃO. AF_08/2015 </t>
  </si>
  <si>
    <t xml:space="preserve">13458 - COMPACTADOR DE SOLOS DE PERCURSAO (SOQUETE) COM MOTOR A GASOLINA 4 TEMPOS DE 4 HP (4 CV) </t>
  </si>
  <si>
    <t xml:space="preserve">Composição:  91530             </t>
  </si>
  <si>
    <t xml:space="preserve">Serviço:  COMPACTADOR DE SOLOS DE PERCUSSÃO (SOQUETE) COM MOTOR A GASOLINA 4 TEMPOS, POTÊNCIA 4 CV - JUROS. AF_08/2015 </t>
  </si>
  <si>
    <t xml:space="preserve">Composição:  91531             </t>
  </si>
  <si>
    <t xml:space="preserve">Serviço:  COMPACTADOR DE SOLOS DE PERCUSSÃO (SOQUETE) COM MOTOR A GASOLINA 4 TEMPOS, POTÊNCIA 4 CV - MANUTENÇÃO. AF_08/2015 </t>
  </si>
  <si>
    <t xml:space="preserve">Composição:  91532             </t>
  </si>
  <si>
    <t xml:space="preserve">Serviço:  COMPACTADOR DE SOLOS DE PERCUSSÃO (SOQUETE) COM MOTOR A GASOLINA 4 TEMPOS, POTÊNCIA 4 CV - MATERIAIS NA OPERAÇÃO. AF_08/2015 </t>
  </si>
  <si>
    <t xml:space="preserve">04222 - GASOLINA COMUM </t>
  </si>
  <si>
    <t xml:space="preserve">Composição:  91688             </t>
  </si>
  <si>
    <t xml:space="preserve">Serviço:  SERRA CIRCULAR DE BANCADA COM MOTOR ELÉTRICO POTÊNCIA DE 5HP, COM COIFA PARA DISCO 10" - DEPRECIAÇÃO. AF_08/2015 </t>
  </si>
  <si>
    <t xml:space="preserve">14618 - SERRA CIRCULAR DE BANCADA COM MOTOR ELETRICO, POTENCIA DE *1600* W, PARA DISCO DE DIAMETRO DE 10" (250 MM) </t>
  </si>
  <si>
    <t xml:space="preserve">Composição:  91689             </t>
  </si>
  <si>
    <t xml:space="preserve">Serviço:  SERRA CIRCULAR DE BANCADA COM MOTOR ELÉTRICO POTÊNCIA DE 5HP, COM COIFA PARA DISCO 10" - JUROS. AF_08/2015 </t>
  </si>
  <si>
    <t xml:space="preserve">Composição:  91690             </t>
  </si>
  <si>
    <t xml:space="preserve">Serviço:  SERRA CIRCULAR DE BANCADA COM MOTOR ELÉTRICO POTÊNCIA DE 5HP, COM COIFA PARA DISCO 10" - MANUTENÇÃO. AF_08/2015 </t>
  </si>
  <si>
    <t xml:space="preserve">Composição:  91691             </t>
  </si>
  <si>
    <t xml:space="preserve">Serviço:  SERRA CIRCULAR DE BANCADA COM MOTOR ELÉTRICO POTÊNCIA DE 5HP, COM COIFA PARA DISCO 10" - MATERIAIS NA OPERAÇÃO. AF_08/2015 </t>
  </si>
  <si>
    <t xml:space="preserve">Composição:  93277             </t>
  </si>
  <si>
    <t xml:space="preserve">Serviço:  GUINCHO ELÉTRICO DE COLUNA, CAPACIDADE 400 KG, COM MOTO FREIO, MOTOR TRIFÁSICO DE 1,25 CV - DEPRECIAÇÃO. AF_03/2016 </t>
  </si>
  <si>
    <t xml:space="preserve">36487 - GUINCHO ELETRICO DE COLUNA, CAPACIDADE 400 KG, COM MOTO FREIO, MOTOR TRIFASICO DE 1,25 CV </t>
  </si>
  <si>
    <t xml:space="preserve">Composição:  93278             </t>
  </si>
  <si>
    <t xml:space="preserve">Serviço:  GUINCHO ELÉTRICO DE COLUNA, CAPACIDADE 400 KG, COM MOTO FREIO, MOTOR TRIFÁSICO DE 1,25 CV - JUROS. AF_03/2016 </t>
  </si>
  <si>
    <t xml:space="preserve">Composição:  93279             </t>
  </si>
  <si>
    <t xml:space="preserve">Serviço:  GUINCHO ELÉTRICO DE COLUNA, CAPACIDADE 400 KG, COM MOTO FREIO, MOTOR TRIFÁSICO DE 1,25 CV - MANUTENÇÃO. AF_03/2016 </t>
  </si>
  <si>
    <t xml:space="preserve">Composição:  93280             </t>
  </si>
  <si>
    <t xml:space="preserve">Serviço:  GUINCHO ELÉTRICO DE COLUNA, CAPACIDADE 400 KG, COM MOTO FREIO, MOTOR TRIFÁSICO DE 1,25 CV - MATERIAIS NA OPERAÇÃO. AF_03/2016 </t>
  </si>
  <si>
    <t xml:space="preserve">Composição:  93283             </t>
  </si>
  <si>
    <t xml:space="preserve">Serviço:  GUINDASTE HIDRÁULICO AUTOPROPELIDO, COM LANÇA TELESCÓPICA 40 M, CAPACIDADE MÁXIMA 60 T, POTÊNCIA 260 KW - DEPRECIAÇÃO. AF_03/2016 </t>
  </si>
  <si>
    <t xml:space="preserve">44474 - GUINDASTE HIDRAULICO AUTOPROPELIDO, COM LANCA TELESCOPICA 40 M, CAPACIDADE MAXIMA 60 T, POTENCIA 260 KW, TRACAO  6 X 6 </t>
  </si>
  <si>
    <t xml:space="preserve">Composição:  93284             </t>
  </si>
  <si>
    <t xml:space="preserve">Serviço:  GUINDASTE HIDRÁULICO AUTOPROPELIDO, COM LANÇA TELESCÓPICA 40 M, CAPACIDADE MÁXIMA 60 T, POTÊNCIA 260 KW - JUROS. AF_03/2016 </t>
  </si>
  <si>
    <t xml:space="preserve">Composição:  93285             </t>
  </si>
  <si>
    <t xml:space="preserve">Serviço:  GUINDASTE HIDRÁULICO AUTOPROPELIDO, COM LANÇA TELESCÓPICA 40 M, CAPACIDADE MÁXIMA 60 T, POTÊNCIA 260 KW - MANUTENÇÃO. AF_03/2016 </t>
  </si>
  <si>
    <t xml:space="preserve">Composição:  93286             </t>
  </si>
  <si>
    <t xml:space="preserve">Serviço:  GUINDASTE HIDRÁULICO AUTOPROPELIDO, COM LANÇA TELESCÓPICA 40 M, CAPACIDADE MÁXIMA 60 T, POTÊNCIA 260 KW - MATERIAIS NA OPERAÇÃO. AF_03/2016 </t>
  </si>
  <si>
    <t xml:space="preserve">Composição:  93296             </t>
  </si>
  <si>
    <t xml:space="preserve">Serviço:  GUINDASTE HIDRÁULICO AUTOPROPELIDO, COM LANÇA TELESCÓPICA 40 M, CAPACIDADE MÁXIMA 60 T, POTÊNCIA 260 KW - IMPOSTOS E SEGUROS. AF_03/2016 </t>
  </si>
  <si>
    <t xml:space="preserve">Composição:  95346             </t>
  </si>
  <si>
    <t xml:space="preserve">Serviço:  CURSO DE CAPACITAÇÃO PARA MOTORISTA DE BASCULANTE (ENCARGOS COMPLEMENTARES) - HORISTA </t>
  </si>
  <si>
    <t xml:space="preserve">Composição:  95351             </t>
  </si>
  <si>
    <t xml:space="preserve">Serviço:  CURSO DE CAPACITAÇÃO PARA MOTORISTA OPERADOR DE MUNCK (ENCARGOS COMPLEMENTARES) - HORISTA </t>
  </si>
  <si>
    <t xml:space="preserve">Composição:  95357             </t>
  </si>
  <si>
    <t xml:space="preserve">Serviço:  CURSO DE CAPACITAÇÃO PARA OPERADOR DE ESCAVADEIRA (ENCARGOS COMPLEMENTARES) - HORISTA </t>
  </si>
  <si>
    <t xml:space="preserve">Composição:  95358             </t>
  </si>
  <si>
    <t xml:space="preserve">Serviço:  CURSO DE CAPACITAÇÃO PARA OPERADOR DE GUINCHO (ENCARGOS COMPLEMENTARES) - HORISTA </t>
  </si>
  <si>
    <t xml:space="preserve">Composição:  95359             </t>
  </si>
  <si>
    <t xml:space="preserve">Serviço:  CURSO DE CAPACITAÇÃO PARA OPERADOR DE GUINDASTE (ENCARGOS COMPLEMENTARES) - HORISTA </t>
  </si>
  <si>
    <t xml:space="preserve">Composição:  95360             </t>
  </si>
  <si>
    <t xml:space="preserve">Serviço:  CURSO DE CAPACITAÇÃO PARA OPERADOR DE MÁQUINAS E EQUIPAMENTOS (ENCARGOS COMPLEMENTARES) - HORISTA </t>
  </si>
  <si>
    <t xml:space="preserve">Composição:  95389             </t>
  </si>
  <si>
    <t xml:space="preserve">Serviço:  CURSO DE CAPACITAÇÃO PARA OPERADOR DE BETONEIRA ESTACIONÁRIA/MISTURADOR (ENCARGOS COMPLEMENTARES) - HORISTA </t>
  </si>
  <si>
    <t xml:space="preserve">Composição:  88387             </t>
  </si>
  <si>
    <t xml:space="preserve">Serviço:  MISTURADOR DE ARGAMASSA, EIXO HORIZONTAL, CAPACIDADE DE MISTURA 300 KG, MOTOR ELÉTRICO POTÊNCIA 5 CV - DEPRECIAÇÃO. AF_06/2014 </t>
  </si>
  <si>
    <t xml:space="preserve">37544 - MISTURADOR DE ARGAMASSA, EIXO HORIZONTAL, CAPACIDADE DE MISTURA 300 KG, MOTOR ELETRICO TRIFASICO 220/380 V, POTENCIA 5 CV </t>
  </si>
  <si>
    <t xml:space="preserve">Composição:  88389             </t>
  </si>
  <si>
    <t xml:space="preserve">Serviço:  MISTURADOR DE ARGAMASSA, EIXO HORIZONTAL, CAPACIDADE DE MISTURA 300 KG, MOTOR ELÉTRICO POTÊNCIA 5 CV - JUROS. AF_06/2014 </t>
  </si>
  <si>
    <t xml:space="preserve">Composição:  88390             </t>
  </si>
  <si>
    <t xml:space="preserve">Serviço:  MISTURADOR DE ARGAMASSA, EIXO HORIZONTAL, CAPACIDADE DE MISTURA 300 KG, MOTOR ELÉTRICO POTÊNCIA 5 CV - MANUTENÇÃO. AF_06/2014 </t>
  </si>
  <si>
    <t xml:space="preserve">Composição:  88391             </t>
  </si>
  <si>
    <t xml:space="preserve">Serviço:  MISTURADOR DE ARGAMASSA, EIXO HORIZONTAL, CAPACIDADE DE MISTURA 300 KG, MOTOR ELÉTRICO POTÊNCIA 5 CV - MATERIAIS NA OPERAÇÃO. AF_06/2014 </t>
  </si>
  <si>
    <t xml:space="preserve">Composição:  88826             </t>
  </si>
  <si>
    <t xml:space="preserve">Serviço:  BETONEIRA CAPACIDADE NOMINAL DE 400 L, CAPACIDADE DE MISTURA 280 L, MOTOR ELÉTRICO TRIFÁSICO POTÊNCIA DE 2 CV, SEM CARREGADOR - DEPRECIAÇÃO. AF_10/2014 </t>
  </si>
  <si>
    <t xml:space="preserve">10535 - BETONEIRA CAPACIDADE NOMINAL 400 L, CAPACIDADE DE MISTURA 280 L, MOTOR ELETRICO TRIFASICO 220/380 V POTENCIA 2 CV, SEM CARREGADOR </t>
  </si>
  <si>
    <t xml:space="preserve">Composição:  88827             </t>
  </si>
  <si>
    <t xml:space="preserve">Serviço:  BETONEIRA CAPACIDADE NOMINAL DE 400 L, CAPACIDADE DE MISTURA 280 L, MOTOR ELÉTRICO TRIFÁSICO POTÊNCIA DE 2 CV, SEM CARREGADOR - JUROS. AF_10/2014 </t>
  </si>
  <si>
    <t xml:space="preserve">Composição:  88828             </t>
  </si>
  <si>
    <t xml:space="preserve">Serviço:  BETONEIRA CAPACIDADE NOMINAL DE 400 L, CAPACIDADE DE MISTURA 280 L, MOTOR ELÉTRICO TRIFÁSICO POTÊNCIA DE 2 CV, SEM CARREGADOR - MANUTENÇÃO. AF_10/2014 </t>
  </si>
  <si>
    <t xml:space="preserve">Composição:  88829             </t>
  </si>
  <si>
    <t xml:space="preserve">Serviço:  BETONEIRA CAPACIDADE NOMINAL DE 400 L, CAPACIDADE DE MISTURA 280 L, MOTOR ELÉTRICO TRIFÁSICO POTÊNCIA DE 2 CV, SEM CARREGADOR - MATERIAIS NA OPERAÇÃO. AF_10/2014 </t>
  </si>
  <si>
    <t xml:space="preserve">Composição:  89221             </t>
  </si>
  <si>
    <t xml:space="preserve">Serviço:  BETONEIRA CAPACIDADE NOMINAL DE 600 L, CAPACIDADE DE MISTURA 360 L, MOTOR ELÉTRICO TRIFÁSICO POTÊNCIA DE 4 CV, SEM CARREGADOR - DEPRECIAÇÃO. AF_11/2014 </t>
  </si>
  <si>
    <t xml:space="preserve">36397 - BETONEIRA, CAPACIDADE NOMINAL 600 L, CAPACIDADE DE MISTURA 360L, MOTOR ELETRICO TRIFASICO 220/380V, POTENCIA 4CV, EXCLUSO CARREGADOR </t>
  </si>
  <si>
    <t xml:space="preserve">Composição:  89222             </t>
  </si>
  <si>
    <t xml:space="preserve">Serviço:  BETONEIRA CAPACIDADE NOMINAL DE 600 L, CAPACIDADE DE MISTURA 360 L, MOTOR ELÉTRICO TRIFÁSICO POTÊNCIA DE 4 CV, SEM CARREGADOR - JUROS. AF_11/2014 </t>
  </si>
  <si>
    <t xml:space="preserve">Composição:  89223             </t>
  </si>
  <si>
    <t xml:space="preserve">Serviço:  BETONEIRA CAPACIDADE NOMINAL DE 600 L, CAPACIDADE DE MISTURA 360 L, MOTOR ELÉTRICO TRIFÁSICO POTÊNCIA DE 4 CV, SEM CARREGADOR - MANUTENÇÃO. AF_11/2014 </t>
  </si>
  <si>
    <t xml:space="preserve">Composição:  89224             </t>
  </si>
  <si>
    <t xml:space="preserve">Serviço:  BETONEIRA CAPACIDADE NOMINAL DE 600 L, CAPACIDADE DE MISTURA 360 L, MOTOR ELÉTRICO TRIFÁSICO POTÊNCIA DE 4 CV, SEM CARREGADOR - MATERIAIS NA OPERAÇÃO. AF_11/2014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</si>
</sst>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R$ -416]* #,##0.00_);_([$R$ -416]* \(#,##0.00\);_([$R$ -416]* &quot;-&quot;??_);_(@_)"/>
    <numFmt numFmtId="166" formatCode="0.0000%"/>
    <numFmt numFmtId="167" formatCode="_(&quot;R$&quot;* #,##0.00_);_(&quot;R$&quot;* \(#,##0.00\);_(&quot;R$&quot;* \-??_);_(@_)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b/>
      <sz val="12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0"/>
      <color theme="0"/>
      <name val="Arial"/>
      <family val="2"/>
    </font>
    <font>
      <sz val="10"/>
      <color rgb="FF000000"/>
      <name val="Arial"/>
      <family val="2"/>
    </font>
    <font>
      <b/>
      <sz val="14"/>
      <name val="Arial"/>
      <family val="2"/>
    </font>
    <font>
      <i/>
      <sz val="10"/>
      <color indexed="8"/>
      <name val="Arial"/>
      <family val="2"/>
    </font>
    <font>
      <b/>
      <sz val="12"/>
      <color indexed="8"/>
      <name val="Arial"/>
      <family val="2"/>
    </font>
    <font>
      <sz val="12"/>
      <name val="Swis721 BlkCn BT"/>
      <family val="2"/>
    </font>
    <font>
      <b/>
      <sz val="12"/>
      <name val="Swis721 BlkCn BT"/>
      <family val="2"/>
    </font>
    <font>
      <b/>
      <sz val="10"/>
      <name val="Swis721 Cn BT"/>
      <family val="2"/>
    </font>
    <font>
      <sz val="10"/>
      <name val="Swis721 Cn BT"/>
      <family val="2"/>
    </font>
    <font>
      <sz val="10"/>
      <color theme="1"/>
      <name val="Calibri"/>
      <family val="2"/>
      <scheme val="minor"/>
    </font>
    <font>
      <b/>
      <sz val="10"/>
      <color rgb="FFFF0000"/>
      <name val="Arial"/>
      <family val="2"/>
    </font>
    <font>
      <b/>
      <sz val="11"/>
      <name val="Calibri"/>
      <family val="2"/>
      <scheme val="minor"/>
    </font>
    <font>
      <sz val="16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b/>
      <sz val="7"/>
      <name val="Calibri"/>
      <family val="2"/>
      <scheme val="minor"/>
    </font>
    <font>
      <sz val="9"/>
      <name val="Arial"/>
      <family val="2"/>
    </font>
    <font>
      <sz val="8"/>
      <name val="Arial"/>
      <family val="2"/>
    </font>
    <font>
      <sz val="6"/>
      <name val="Arial"/>
      <family val="2"/>
    </font>
    <font>
      <sz val="1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9" fillId="0" borderId="0"/>
    <xf numFmtId="0" fontId="1" fillId="0" borderId="0"/>
    <xf numFmtId="0" fontId="9" fillId="0" borderId="0"/>
    <xf numFmtId="0" fontId="9" fillId="0" borderId="0"/>
    <xf numFmtId="167" fontId="9" fillId="0" borderId="0" applyFill="0" applyBorder="0" applyAlignment="0" applyProtection="0"/>
    <xf numFmtId="9" fontId="9" fillId="0" borderId="0" applyFill="0" applyBorder="0" applyAlignment="0" applyProtection="0"/>
    <xf numFmtId="0" fontId="9" fillId="0" borderId="0"/>
    <xf numFmtId="0" fontId="9" fillId="0" borderId="0"/>
  </cellStyleXfs>
  <cellXfs count="258">
    <xf numFmtId="0" fontId="0" fillId="0" borderId="0" xfId="0"/>
    <xf numFmtId="0" fontId="3" fillId="0" borderId="1" xfId="4" applyFont="1" applyBorder="1" applyAlignment="1">
      <alignment vertical="center" wrapText="1"/>
    </xf>
    <xf numFmtId="0" fontId="3" fillId="0" borderId="2" xfId="4" applyFont="1" applyBorder="1" applyAlignment="1">
      <alignment vertical="center" wrapText="1"/>
    </xf>
    <xf numFmtId="43" fontId="3" fillId="0" borderId="2" xfId="1" applyFont="1" applyFill="1" applyBorder="1" applyAlignment="1">
      <alignment vertical="center" wrapText="1"/>
    </xf>
    <xf numFmtId="44" fontId="3" fillId="0" borderId="2" xfId="2" applyFont="1" applyFill="1" applyBorder="1" applyAlignment="1">
      <alignment vertical="center" wrapText="1"/>
    </xf>
    <xf numFmtId="44" fontId="3" fillId="0" borderId="3" xfId="2" applyFont="1" applyFill="1" applyBorder="1" applyAlignment="1">
      <alignment vertical="center" wrapText="1"/>
    </xf>
    <xf numFmtId="0" fontId="2" fillId="0" borderId="0" xfId="4" applyAlignment="1">
      <alignment vertical="center" wrapText="1"/>
    </xf>
    <xf numFmtId="0" fontId="2" fillId="0" borderId="0" xfId="4" applyAlignment="1">
      <alignment vertical="center"/>
    </xf>
    <xf numFmtId="164" fontId="4" fillId="0" borderId="4" xfId="4" applyNumberFormat="1" applyFont="1" applyBorder="1" applyAlignment="1">
      <alignment vertical="center"/>
    </xf>
    <xf numFmtId="164" fontId="4" fillId="0" borderId="0" xfId="4" applyNumberFormat="1" applyFont="1" applyAlignment="1">
      <alignment vertical="center"/>
    </xf>
    <xf numFmtId="43" fontId="4" fillId="0" borderId="0" xfId="1" applyFont="1" applyFill="1" applyBorder="1" applyAlignment="1">
      <alignment vertical="center"/>
    </xf>
    <xf numFmtId="44" fontId="4" fillId="0" borderId="0" xfId="2" applyFont="1" applyFill="1" applyBorder="1" applyAlignment="1">
      <alignment vertical="center"/>
    </xf>
    <xf numFmtId="44" fontId="4" fillId="0" borderId="5" xfId="2" applyFont="1" applyFill="1" applyBorder="1" applyAlignment="1">
      <alignment vertical="center"/>
    </xf>
    <xf numFmtId="164" fontId="5" fillId="0" borderId="4" xfId="4" applyNumberFormat="1" applyFont="1" applyBorder="1" applyAlignment="1">
      <alignment vertical="center"/>
    </xf>
    <xf numFmtId="164" fontId="5" fillId="0" borderId="0" xfId="4" applyNumberFormat="1" applyFont="1" applyAlignment="1">
      <alignment vertical="center"/>
    </xf>
    <xf numFmtId="43" fontId="5" fillId="0" borderId="0" xfId="1" applyFont="1" applyFill="1" applyBorder="1" applyAlignment="1">
      <alignment vertical="center"/>
    </xf>
    <xf numFmtId="44" fontId="5" fillId="0" borderId="0" xfId="2" applyFont="1" applyFill="1" applyBorder="1" applyAlignment="1">
      <alignment vertical="center"/>
    </xf>
    <xf numFmtId="44" fontId="5" fillId="0" borderId="5" xfId="2" applyFont="1" applyFill="1" applyBorder="1" applyAlignment="1">
      <alignment vertical="center"/>
    </xf>
    <xf numFmtId="44" fontId="6" fillId="0" borderId="0" xfId="2" applyFont="1" applyFill="1" applyBorder="1" applyAlignment="1">
      <alignment vertical="center"/>
    </xf>
    <xf numFmtId="43" fontId="4" fillId="0" borderId="5" xfId="1" applyFont="1" applyFill="1" applyBorder="1" applyAlignment="1">
      <alignment vertical="center"/>
    </xf>
    <xf numFmtId="0" fontId="2" fillId="0" borderId="0" xfId="4" quotePrefix="1" applyAlignment="1">
      <alignment vertical="center" wrapText="1"/>
    </xf>
    <xf numFmtId="164" fontId="7" fillId="0" borderId="4" xfId="4" applyNumberFormat="1" applyFont="1" applyBorder="1" applyAlignment="1">
      <alignment vertical="center"/>
    </xf>
    <xf numFmtId="164" fontId="7" fillId="0" borderId="0" xfId="4" applyNumberFormat="1" applyFont="1" applyAlignment="1">
      <alignment vertical="center"/>
    </xf>
    <xf numFmtId="43" fontId="7" fillId="0" borderId="0" xfId="1" applyFont="1" applyFill="1" applyBorder="1" applyAlignment="1">
      <alignment vertical="center"/>
    </xf>
    <xf numFmtId="44" fontId="7" fillId="0" borderId="0" xfId="2" applyFont="1" applyFill="1" applyBorder="1" applyAlignment="1">
      <alignment vertical="center"/>
    </xf>
    <xf numFmtId="44" fontId="7" fillId="0" borderId="5" xfId="2" applyFont="1" applyFill="1" applyBorder="1" applyAlignment="1">
      <alignment vertical="center"/>
    </xf>
    <xf numFmtId="164" fontId="7" fillId="0" borderId="6" xfId="4" applyNumberFormat="1" applyFont="1" applyBorder="1" applyAlignment="1">
      <alignment vertical="center"/>
    </xf>
    <xf numFmtId="164" fontId="7" fillId="0" borderId="7" xfId="4" applyNumberFormat="1" applyFont="1" applyBorder="1" applyAlignment="1">
      <alignment vertical="center"/>
    </xf>
    <xf numFmtId="43" fontId="7" fillId="0" borderId="7" xfId="1" applyFont="1" applyFill="1" applyBorder="1" applyAlignment="1">
      <alignment vertical="center"/>
    </xf>
    <xf numFmtId="44" fontId="7" fillId="0" borderId="7" xfId="2" applyFont="1" applyFill="1" applyBorder="1" applyAlignment="1">
      <alignment vertical="center"/>
    </xf>
    <xf numFmtId="44" fontId="7" fillId="0" borderId="8" xfId="2" applyFont="1" applyFill="1" applyBorder="1" applyAlignment="1">
      <alignment vertical="center"/>
    </xf>
    <xf numFmtId="0" fontId="8" fillId="2" borderId="9" xfId="4" applyFont="1" applyFill="1" applyBorder="1" applyAlignment="1">
      <alignment vertical="center" wrapText="1"/>
    </xf>
    <xf numFmtId="0" fontId="8" fillId="2" borderId="10" xfId="4" applyFont="1" applyFill="1" applyBorder="1" applyAlignment="1">
      <alignment vertical="center" wrapText="1"/>
    </xf>
    <xf numFmtId="43" fontId="8" fillId="2" borderId="10" xfId="1" applyFont="1" applyFill="1" applyBorder="1" applyAlignment="1">
      <alignment vertical="center" wrapText="1"/>
    </xf>
    <xf numFmtId="44" fontId="8" fillId="2" borderId="10" xfId="2" applyFont="1" applyFill="1" applyBorder="1" applyAlignment="1">
      <alignment vertical="center" wrapText="1"/>
    </xf>
    <xf numFmtId="44" fontId="8" fillId="2" borderId="11" xfId="2" applyFont="1" applyFill="1" applyBorder="1" applyAlignment="1">
      <alignment vertical="center" wrapText="1"/>
    </xf>
    <xf numFmtId="0" fontId="6" fillId="3" borderId="12" xfId="4" applyFont="1" applyFill="1" applyBorder="1" applyAlignment="1">
      <alignment horizontal="center" vertical="center" wrapText="1"/>
    </xf>
    <xf numFmtId="0" fontId="6" fillId="3" borderId="13" xfId="4" applyFont="1" applyFill="1" applyBorder="1" applyAlignment="1">
      <alignment horizontal="center" vertical="center" wrapText="1"/>
    </xf>
    <xf numFmtId="0" fontId="6" fillId="3" borderId="14" xfId="4" applyFont="1" applyFill="1" applyBorder="1" applyAlignment="1">
      <alignment horizontal="center" vertical="center" wrapText="1"/>
    </xf>
    <xf numFmtId="0" fontId="6" fillId="3" borderId="15" xfId="4" applyFont="1" applyFill="1" applyBorder="1" applyAlignment="1">
      <alignment horizontal="center" vertical="center" wrapText="1"/>
    </xf>
    <xf numFmtId="43" fontId="6" fillId="3" borderId="3" xfId="1" applyFont="1" applyFill="1" applyBorder="1" applyAlignment="1">
      <alignment horizontal="center" vertical="center" wrapText="1"/>
    </xf>
    <xf numFmtId="44" fontId="4" fillId="3" borderId="16" xfId="2" applyFont="1" applyFill="1" applyBorder="1" applyAlignment="1">
      <alignment horizontal="center" vertical="center" wrapText="1"/>
    </xf>
    <xf numFmtId="0" fontId="6" fillId="3" borderId="17" xfId="4" applyFont="1" applyFill="1" applyBorder="1" applyAlignment="1">
      <alignment horizontal="center" vertical="center" wrapText="1"/>
    </xf>
    <xf numFmtId="0" fontId="6" fillId="3" borderId="18" xfId="4" applyFont="1" applyFill="1" applyBorder="1" applyAlignment="1">
      <alignment horizontal="center" vertical="center" wrapText="1"/>
    </xf>
    <xf numFmtId="0" fontId="6" fillId="3" borderId="19" xfId="4" applyFont="1" applyFill="1" applyBorder="1" applyAlignment="1">
      <alignment horizontal="center" vertical="center" wrapText="1"/>
    </xf>
    <xf numFmtId="0" fontId="6" fillId="3" borderId="20" xfId="4" applyFont="1" applyFill="1" applyBorder="1" applyAlignment="1">
      <alignment horizontal="center" vertical="center" wrapText="1"/>
    </xf>
    <xf numFmtId="43" fontId="6" fillId="3" borderId="5" xfId="1" applyFont="1" applyFill="1" applyBorder="1" applyAlignment="1">
      <alignment horizontal="center" vertical="center" wrapText="1"/>
    </xf>
    <xf numFmtId="44" fontId="4" fillId="3" borderId="21" xfId="2" applyFont="1" applyFill="1" applyBorder="1" applyAlignment="1">
      <alignment horizontal="center" vertical="center" wrapText="1"/>
    </xf>
    <xf numFmtId="0" fontId="2" fillId="4" borderId="0" xfId="4" applyFill="1" applyAlignment="1">
      <alignment vertical="center"/>
    </xf>
    <xf numFmtId="0" fontId="9" fillId="0" borderId="22" xfId="4" applyFont="1" applyBorder="1" applyAlignment="1">
      <alignment horizontal="center" vertical="center" wrapText="1"/>
    </xf>
    <xf numFmtId="43" fontId="9" fillId="0" borderId="22" xfId="1" applyFont="1" applyFill="1" applyBorder="1" applyAlignment="1">
      <alignment vertical="center" wrapText="1"/>
    </xf>
    <xf numFmtId="44" fontId="9" fillId="0" borderId="22" xfId="2" applyFont="1" applyFill="1" applyBorder="1" applyAlignment="1">
      <alignment horizontal="right" vertical="center" wrapText="1"/>
    </xf>
    <xf numFmtId="44" fontId="8" fillId="0" borderId="22" xfId="2" applyFont="1" applyFill="1" applyBorder="1" applyAlignment="1">
      <alignment horizontal="center" vertical="center" wrapText="1"/>
    </xf>
    <xf numFmtId="0" fontId="10" fillId="5" borderId="19" xfId="4" quotePrefix="1" applyFont="1" applyFill="1" applyBorder="1" applyAlignment="1">
      <alignment horizontal="center" vertical="center" wrapText="1"/>
    </xf>
    <xf numFmtId="0" fontId="10" fillId="5" borderId="19" xfId="4" applyFont="1" applyFill="1" applyBorder="1" applyAlignment="1">
      <alignment horizontal="left" vertical="center" wrapText="1"/>
    </xf>
    <xf numFmtId="0" fontId="10" fillId="5" borderId="19" xfId="4" applyFont="1" applyFill="1" applyBorder="1" applyAlignment="1">
      <alignment horizontal="center" vertical="center" wrapText="1"/>
    </xf>
    <xf numFmtId="43" fontId="10" fillId="5" borderId="19" xfId="1" applyFont="1" applyFill="1" applyBorder="1" applyAlignment="1">
      <alignment vertical="center" wrapText="1"/>
    </xf>
    <xf numFmtId="44" fontId="10" fillId="5" borderId="19" xfId="2" applyFont="1" applyFill="1" applyBorder="1" applyAlignment="1">
      <alignment horizontal="center" vertical="center" wrapText="1"/>
    </xf>
    <xf numFmtId="44" fontId="10" fillId="5" borderId="19" xfId="2" applyFont="1" applyFill="1" applyBorder="1" applyAlignment="1">
      <alignment horizontal="center" vertical="center"/>
    </xf>
    <xf numFmtId="44" fontId="11" fillId="0" borderId="0" xfId="4" applyNumberFormat="1" applyFont="1" applyAlignment="1">
      <alignment horizontal="left" vertical="center"/>
    </xf>
    <xf numFmtId="0" fontId="9" fillId="0" borderId="23" xfId="4" applyFont="1" applyBorder="1" applyAlignment="1">
      <alignment horizontal="left" vertical="center" wrapText="1"/>
    </xf>
    <xf numFmtId="0" fontId="9" fillId="0" borderId="23" xfId="4" applyFont="1" applyBorder="1" applyAlignment="1">
      <alignment horizontal="center" vertical="center" wrapText="1"/>
    </xf>
    <xf numFmtId="43" fontId="9" fillId="0" borderId="23" xfId="1" applyFont="1" applyFill="1" applyBorder="1" applyAlignment="1">
      <alignment vertical="center" wrapText="1"/>
    </xf>
    <xf numFmtId="44" fontId="9" fillId="0" borderId="23" xfId="2" applyFont="1" applyFill="1" applyBorder="1" applyAlignment="1">
      <alignment horizontal="center" vertical="center" wrapText="1"/>
    </xf>
    <xf numFmtId="44" fontId="9" fillId="0" borderId="23" xfId="2" applyFont="1" applyFill="1" applyBorder="1" applyAlignment="1">
      <alignment horizontal="center" vertical="center"/>
    </xf>
    <xf numFmtId="44" fontId="9" fillId="0" borderId="22" xfId="2" applyFont="1" applyFill="1" applyBorder="1" applyAlignment="1">
      <alignment horizontal="center" vertical="center" wrapText="1"/>
    </xf>
    <xf numFmtId="44" fontId="9" fillId="0" borderId="22" xfId="2" applyFont="1" applyFill="1" applyBorder="1" applyAlignment="1">
      <alignment horizontal="center" vertical="center"/>
    </xf>
    <xf numFmtId="44" fontId="12" fillId="0" borderId="0" xfId="3" applyNumberFormat="1" applyFont="1" applyFill="1" applyBorder="1" applyAlignment="1">
      <alignment horizontal="left" vertical="center"/>
    </xf>
    <xf numFmtId="44" fontId="2" fillId="0" borderId="0" xfId="4" applyNumberFormat="1" applyAlignment="1">
      <alignment vertical="center" wrapText="1"/>
    </xf>
    <xf numFmtId="0" fontId="9" fillId="0" borderId="22" xfId="4" applyFont="1" applyBorder="1" applyAlignment="1">
      <alignment horizontal="left" vertical="center" wrapText="1"/>
    </xf>
    <xf numFmtId="43" fontId="9" fillId="0" borderId="24" xfId="1" applyFont="1" applyFill="1" applyBorder="1" applyAlignment="1">
      <alignment vertical="center" wrapText="1"/>
    </xf>
    <xf numFmtId="0" fontId="9" fillId="0" borderId="0" xfId="4" applyFont="1" applyAlignment="1">
      <alignment horizontal="left" vertical="center" wrapText="1"/>
    </xf>
    <xf numFmtId="0" fontId="9" fillId="0" borderId="0" xfId="4" applyFont="1" applyAlignment="1">
      <alignment horizontal="center" vertical="center" wrapText="1"/>
    </xf>
    <xf numFmtId="43" fontId="9" fillId="0" borderId="0" xfId="1" applyFont="1" applyFill="1" applyBorder="1" applyAlignment="1">
      <alignment vertical="center" wrapText="1"/>
    </xf>
    <xf numFmtId="44" fontId="9" fillId="0" borderId="0" xfId="2" applyFont="1" applyFill="1" applyBorder="1" applyAlignment="1">
      <alignment horizontal="center" vertical="center" wrapText="1"/>
    </xf>
    <xf numFmtId="0" fontId="9" fillId="6" borderId="22" xfId="4" applyFont="1" applyFill="1" applyBorder="1" applyAlignment="1">
      <alignment horizontal="left" vertical="center" wrapText="1"/>
    </xf>
    <xf numFmtId="44" fontId="9" fillId="0" borderId="20" xfId="2" applyFont="1" applyFill="1" applyBorder="1" applyAlignment="1">
      <alignment horizontal="center" vertical="center"/>
    </xf>
    <xf numFmtId="44" fontId="2" fillId="0" borderId="22" xfId="2" applyFont="1" applyFill="1" applyBorder="1" applyAlignment="1">
      <alignment horizontal="center" vertical="center" wrapText="1"/>
    </xf>
    <xf numFmtId="44" fontId="2" fillId="0" borderId="22" xfId="2" applyFont="1" applyFill="1" applyBorder="1" applyAlignment="1">
      <alignment horizontal="center" vertical="center"/>
    </xf>
    <xf numFmtId="0" fontId="9" fillId="7" borderId="22" xfId="4" applyFont="1" applyFill="1" applyBorder="1" applyAlignment="1">
      <alignment horizontal="left" vertical="center" wrapText="1"/>
    </xf>
    <xf numFmtId="0" fontId="9" fillId="7" borderId="22" xfId="4" applyFont="1" applyFill="1" applyBorder="1" applyAlignment="1">
      <alignment horizontal="center" vertical="center" wrapText="1"/>
    </xf>
    <xf numFmtId="43" fontId="9" fillId="7" borderId="22" xfId="1" applyFont="1" applyFill="1" applyBorder="1" applyAlignment="1">
      <alignment vertical="center" wrapText="1"/>
    </xf>
    <xf numFmtId="44" fontId="2" fillId="7" borderId="22" xfId="2" applyFont="1" applyFill="1" applyBorder="1" applyAlignment="1">
      <alignment horizontal="center" vertical="center" wrapText="1"/>
    </xf>
    <xf numFmtId="44" fontId="2" fillId="7" borderId="22" xfId="2" applyFont="1" applyFill="1" applyBorder="1" applyAlignment="1">
      <alignment horizontal="center" vertical="center"/>
    </xf>
    <xf numFmtId="0" fontId="10" fillId="5" borderId="22" xfId="4" applyFont="1" applyFill="1" applyBorder="1" applyAlignment="1">
      <alignment horizontal="left" vertical="center" wrapText="1"/>
    </xf>
    <xf numFmtId="0" fontId="10" fillId="5" borderId="22" xfId="4" applyFont="1" applyFill="1" applyBorder="1" applyAlignment="1">
      <alignment horizontal="center" vertical="center" wrapText="1"/>
    </xf>
    <xf numFmtId="43" fontId="10" fillId="5" borderId="22" xfId="1" applyFont="1" applyFill="1" applyBorder="1" applyAlignment="1">
      <alignment vertical="center" wrapText="1"/>
    </xf>
    <xf numFmtId="44" fontId="10" fillId="5" borderId="22" xfId="2" applyFont="1" applyFill="1" applyBorder="1" applyAlignment="1">
      <alignment horizontal="center" vertical="center" wrapText="1"/>
    </xf>
    <xf numFmtId="44" fontId="10" fillId="5" borderId="22" xfId="2" applyFont="1" applyFill="1" applyBorder="1" applyAlignment="1">
      <alignment horizontal="center" vertical="center"/>
    </xf>
    <xf numFmtId="44" fontId="2" fillId="0" borderId="0" xfId="4" applyNumberFormat="1" applyAlignment="1">
      <alignment vertical="center"/>
    </xf>
    <xf numFmtId="0" fontId="13" fillId="5" borderId="22" xfId="4" applyFont="1" applyFill="1" applyBorder="1" applyAlignment="1">
      <alignment horizontal="left" vertical="center" wrapText="1"/>
    </xf>
    <xf numFmtId="0" fontId="13" fillId="5" borderId="22" xfId="4" applyFont="1" applyFill="1" applyBorder="1" applyAlignment="1">
      <alignment horizontal="center" vertical="center" wrapText="1"/>
    </xf>
    <xf numFmtId="43" fontId="13" fillId="5" borderId="22" xfId="1" applyFont="1" applyFill="1" applyBorder="1" applyAlignment="1">
      <alignment vertical="center" wrapText="1"/>
    </xf>
    <xf numFmtId="44" fontId="13" fillId="5" borderId="22" xfId="2" applyFont="1" applyFill="1" applyBorder="1" applyAlignment="1">
      <alignment horizontal="center" vertical="center" wrapText="1"/>
    </xf>
    <xf numFmtId="0" fontId="14" fillId="0" borderId="22" xfId="4" applyFont="1" applyBorder="1" applyAlignment="1">
      <alignment horizontal="left" vertical="center" wrapText="1"/>
    </xf>
    <xf numFmtId="0" fontId="2" fillId="0" borderId="22" xfId="4" applyBorder="1" applyAlignment="1">
      <alignment horizontal="left" vertical="center" wrapText="1"/>
    </xf>
    <xf numFmtId="0" fontId="2" fillId="7" borderId="22" xfId="4" applyFill="1" applyBorder="1" applyAlignment="1">
      <alignment horizontal="left" vertical="center" wrapText="1"/>
    </xf>
    <xf numFmtId="0" fontId="2" fillId="7" borderId="22" xfId="4" applyFill="1" applyBorder="1" applyAlignment="1">
      <alignment horizontal="center" vertical="center" wrapText="1"/>
    </xf>
    <xf numFmtId="43" fontId="2" fillId="7" borderId="22" xfId="1" applyFont="1" applyFill="1" applyBorder="1" applyAlignment="1">
      <alignment vertical="center" wrapText="1"/>
    </xf>
    <xf numFmtId="0" fontId="9" fillId="0" borderId="25" xfId="4" applyFont="1" applyBorder="1" applyAlignment="1">
      <alignment horizontal="left" vertical="center" wrapText="1"/>
    </xf>
    <xf numFmtId="49" fontId="9" fillId="0" borderId="26" xfId="1" applyNumberFormat="1" applyFont="1" applyFill="1" applyBorder="1" applyAlignment="1">
      <alignment horizontal="center" vertical="center" wrapText="1"/>
    </xf>
    <xf numFmtId="43" fontId="9" fillId="6" borderId="22" xfId="1" applyFont="1" applyFill="1" applyBorder="1" applyAlignment="1">
      <alignment vertical="center" wrapText="1"/>
    </xf>
    <xf numFmtId="0" fontId="9" fillId="6" borderId="25" xfId="4" applyFont="1" applyFill="1" applyBorder="1" applyAlignment="1">
      <alignment horizontal="left" vertical="center" wrapText="1"/>
    </xf>
    <xf numFmtId="0" fontId="9" fillId="6" borderId="22" xfId="4" applyFont="1" applyFill="1" applyBorder="1" applyAlignment="1">
      <alignment horizontal="center" vertical="center" wrapText="1"/>
    </xf>
    <xf numFmtId="0" fontId="9" fillId="8" borderId="22" xfId="4" applyFont="1" applyFill="1" applyBorder="1" applyAlignment="1">
      <alignment horizontal="center" vertical="center" wrapText="1"/>
    </xf>
    <xf numFmtId="0" fontId="15" fillId="3" borderId="6" xfId="4" applyFont="1" applyFill="1" applyBorder="1" applyAlignment="1">
      <alignment horizontal="left" vertical="center"/>
    </xf>
    <xf numFmtId="0" fontId="15" fillId="3" borderId="7" xfId="4" applyFont="1" applyFill="1" applyBorder="1" applyAlignment="1">
      <alignment horizontal="left" vertical="center"/>
    </xf>
    <xf numFmtId="0" fontId="15" fillId="3" borderId="7" xfId="4" applyFont="1" applyFill="1" applyBorder="1" applyAlignment="1">
      <alignment horizontal="center" vertical="center" wrapText="1"/>
    </xf>
    <xf numFmtId="43" fontId="15" fillId="3" borderId="7" xfId="1" applyFont="1" applyFill="1" applyBorder="1" applyAlignment="1">
      <alignment horizontal="center" vertical="center" wrapText="1"/>
    </xf>
    <xf numFmtId="44" fontId="15" fillId="3" borderId="8" xfId="2" applyFont="1" applyFill="1" applyBorder="1" applyAlignment="1">
      <alignment horizontal="center" vertical="center" wrapText="1"/>
    </xf>
    <xf numFmtId="44" fontId="4" fillId="3" borderId="27" xfId="2" applyFont="1" applyFill="1" applyBorder="1" applyAlignment="1">
      <alignment vertical="center"/>
    </xf>
    <xf numFmtId="44" fontId="2" fillId="0" borderId="0" xfId="2" applyFont="1" applyAlignment="1">
      <alignment horizontal="right" vertical="center" wrapText="1"/>
    </xf>
    <xf numFmtId="44" fontId="6" fillId="0" borderId="0" xfId="2" applyFont="1" applyFill="1" applyAlignment="1">
      <alignment vertical="center" wrapText="1"/>
    </xf>
    <xf numFmtId="0" fontId="9" fillId="0" borderId="0" xfId="0" applyFont="1" applyAlignment="1">
      <alignment horizontal="left" vertical="top"/>
    </xf>
    <xf numFmtId="44" fontId="0" fillId="0" borderId="0" xfId="2" applyFont="1"/>
    <xf numFmtId="0" fontId="16" fillId="0" borderId="28" xfId="5" applyFont="1" applyBorder="1" applyAlignment="1">
      <alignment horizontal="left" vertical="center"/>
    </xf>
    <xf numFmtId="0" fontId="16" fillId="0" borderId="0" xfId="5" applyFont="1" applyAlignment="1">
      <alignment horizontal="left" vertical="center"/>
    </xf>
    <xf numFmtId="0" fontId="1" fillId="0" borderId="0" xfId="6"/>
    <xf numFmtId="0" fontId="0" fillId="0" borderId="0" xfId="6" applyFont="1"/>
    <xf numFmtId="44" fontId="2" fillId="0" borderId="0" xfId="2" applyFont="1" applyFill="1" applyAlignment="1">
      <alignment horizontal="right" vertical="center" wrapText="1"/>
    </xf>
    <xf numFmtId="0" fontId="2" fillId="0" borderId="0" xfId="4" applyAlignment="1">
      <alignment horizontal="center" vertical="center" wrapText="1"/>
    </xf>
    <xf numFmtId="43" fontId="2" fillId="0" borderId="0" xfId="1" applyFont="1" applyFill="1" applyAlignment="1">
      <alignment vertical="center" wrapText="1"/>
    </xf>
    <xf numFmtId="2" fontId="17" fillId="3" borderId="1" xfId="7" applyNumberFormat="1" applyFont="1" applyFill="1" applyBorder="1" applyAlignment="1">
      <alignment horizontal="center" vertical="center" wrapText="1"/>
    </xf>
    <xf numFmtId="0" fontId="17" fillId="3" borderId="2" xfId="7" applyFont="1" applyFill="1" applyBorder="1" applyAlignment="1">
      <alignment horizontal="center" vertical="center" wrapText="1"/>
    </xf>
    <xf numFmtId="0" fontId="17" fillId="3" borderId="3" xfId="7" applyFont="1" applyFill="1" applyBorder="1" applyAlignment="1">
      <alignment horizontal="center" vertical="center" wrapText="1"/>
    </xf>
    <xf numFmtId="0" fontId="17" fillId="3" borderId="6" xfId="7" applyFont="1" applyFill="1" applyBorder="1" applyAlignment="1">
      <alignment horizontal="center" vertical="center" wrapText="1"/>
    </xf>
    <xf numFmtId="0" fontId="17" fillId="3" borderId="7" xfId="7" applyFont="1" applyFill="1" applyBorder="1" applyAlignment="1">
      <alignment horizontal="center" vertical="center" wrapText="1"/>
    </xf>
    <xf numFmtId="0" fontId="17" fillId="3" borderId="8" xfId="7" applyFont="1" applyFill="1" applyBorder="1" applyAlignment="1">
      <alignment horizontal="center" vertical="center" wrapText="1"/>
    </xf>
    <xf numFmtId="0" fontId="18" fillId="7" borderId="0" xfId="0" applyFont="1" applyFill="1" applyAlignment="1">
      <alignment horizontal="center" vertical="center" wrapText="1"/>
    </xf>
    <xf numFmtId="0" fontId="19" fillId="7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20" fillId="0" borderId="22" xfId="0" applyFont="1" applyBorder="1"/>
    <xf numFmtId="0" fontId="20" fillId="0" borderId="22" xfId="0" applyFont="1" applyBorder="1" applyAlignment="1">
      <alignment horizontal="center"/>
    </xf>
    <xf numFmtId="0" fontId="21" fillId="0" borderId="22" xfId="0" applyFont="1" applyBorder="1"/>
    <xf numFmtId="4" fontId="21" fillId="0" borderId="22" xfId="0" applyNumberFormat="1" applyFont="1" applyBorder="1"/>
    <xf numFmtId="4" fontId="20" fillId="3" borderId="22" xfId="0" applyNumberFormat="1" applyFont="1" applyFill="1" applyBorder="1"/>
    <xf numFmtId="4" fontId="20" fillId="0" borderId="22" xfId="0" applyNumberFormat="1" applyFont="1" applyBorder="1"/>
    <xf numFmtId="0" fontId="21" fillId="0" borderId="0" xfId="0" applyFont="1"/>
    <xf numFmtId="4" fontId="21" fillId="0" borderId="0" xfId="0" applyNumberFormat="1" applyFont="1"/>
    <xf numFmtId="0" fontId="22" fillId="0" borderId="0" xfId="0" applyFont="1" applyAlignment="1">
      <alignment horizontal="center" vertical="center" wrapText="1"/>
    </xf>
    <xf numFmtId="0" fontId="20" fillId="7" borderId="22" xfId="0" applyFont="1" applyFill="1" applyBorder="1" applyAlignment="1">
      <alignment horizontal="center"/>
    </xf>
    <xf numFmtId="49" fontId="20" fillId="9" borderId="29" xfId="0" applyNumberFormat="1" applyFont="1" applyFill="1" applyBorder="1" applyAlignment="1">
      <alignment horizontal="left" vertical="center" wrapText="1"/>
    </xf>
    <xf numFmtId="49" fontId="21" fillId="9" borderId="0" xfId="0" applyNumberFormat="1" applyFont="1" applyFill="1" applyAlignment="1">
      <alignment horizontal="left" vertical="center" wrapText="1"/>
    </xf>
    <xf numFmtId="49" fontId="21" fillId="9" borderId="29" xfId="0" applyNumberFormat="1" applyFont="1" applyFill="1" applyBorder="1" applyAlignment="1">
      <alignment horizontal="left" vertical="center" wrapText="1"/>
    </xf>
    <xf numFmtId="49" fontId="21" fillId="9" borderId="30" xfId="0" applyNumberFormat="1" applyFont="1" applyFill="1" applyBorder="1" applyAlignment="1">
      <alignment horizontal="left" vertical="center" wrapText="1"/>
    </xf>
    <xf numFmtId="0" fontId="8" fillId="3" borderId="22" xfId="0" applyFont="1" applyFill="1" applyBorder="1" applyAlignment="1">
      <alignment horizontal="center" vertical="center"/>
    </xf>
    <xf numFmtId="10" fontId="8" fillId="3" borderId="22" xfId="0" applyNumberFormat="1" applyFont="1" applyFill="1" applyBorder="1"/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8" fillId="7" borderId="22" xfId="0" applyFont="1" applyFill="1" applyBorder="1" applyAlignment="1">
      <alignment horizontal="center" vertical="center" wrapText="1"/>
    </xf>
    <xf numFmtId="0" fontId="19" fillId="7" borderId="22" xfId="0" applyFont="1" applyFill="1" applyBorder="1" applyAlignment="1">
      <alignment horizontal="center" vertical="center" wrapText="1"/>
    </xf>
    <xf numFmtId="0" fontId="20" fillId="7" borderId="19" xfId="0" applyFont="1" applyFill="1" applyBorder="1" applyAlignment="1">
      <alignment horizontal="center"/>
    </xf>
    <xf numFmtId="49" fontId="20" fillId="9" borderId="22" xfId="0" applyNumberFormat="1" applyFont="1" applyFill="1" applyBorder="1" applyAlignment="1">
      <alignment horizontal="left" vertical="center" wrapText="1"/>
    </xf>
    <xf numFmtId="49" fontId="21" fillId="9" borderId="22" xfId="0" applyNumberFormat="1" applyFont="1" applyFill="1" applyBorder="1" applyAlignment="1">
      <alignment horizontal="left" vertical="center" wrapText="1"/>
    </xf>
    <xf numFmtId="0" fontId="8" fillId="3" borderId="31" xfId="0" applyFont="1" applyFill="1" applyBorder="1" applyAlignment="1">
      <alignment horizontal="center" vertical="center"/>
    </xf>
    <xf numFmtId="0" fontId="8" fillId="3" borderId="32" xfId="0" applyFont="1" applyFill="1" applyBorder="1" applyAlignment="1">
      <alignment horizontal="center" vertical="center"/>
    </xf>
    <xf numFmtId="0" fontId="8" fillId="3" borderId="33" xfId="0" applyFont="1" applyFill="1" applyBorder="1" applyAlignment="1">
      <alignment horizontal="center" vertical="center"/>
    </xf>
    <xf numFmtId="10" fontId="8" fillId="3" borderId="22" xfId="0" applyNumberFormat="1" applyFont="1" applyFill="1" applyBorder="1" applyAlignment="1">
      <alignment horizontal="center" vertical="center"/>
    </xf>
    <xf numFmtId="0" fontId="23" fillId="3" borderId="31" xfId="0" applyFont="1" applyFill="1" applyBorder="1" applyAlignment="1">
      <alignment horizontal="center" vertical="center"/>
    </xf>
    <xf numFmtId="0" fontId="23" fillId="3" borderId="32" xfId="0" applyFont="1" applyFill="1" applyBorder="1" applyAlignment="1">
      <alignment horizontal="center" vertical="center"/>
    </xf>
    <xf numFmtId="0" fontId="23" fillId="3" borderId="33" xfId="0" applyFont="1" applyFill="1" applyBorder="1" applyAlignment="1">
      <alignment horizontal="center" vertical="center"/>
    </xf>
    <xf numFmtId="10" fontId="23" fillId="3" borderId="22" xfId="0" applyNumberFormat="1" applyFont="1" applyFill="1" applyBorder="1" applyAlignment="1">
      <alignment horizontal="center" vertical="center"/>
    </xf>
    <xf numFmtId="0" fontId="8" fillId="0" borderId="22" xfId="0" applyFont="1" applyBorder="1" applyAlignment="1">
      <alignment vertical="top" wrapText="1"/>
    </xf>
    <xf numFmtId="0" fontId="9" fillId="0" borderId="22" xfId="0" applyFont="1" applyBorder="1" applyAlignment="1">
      <alignment vertical="top" wrapText="1"/>
    </xf>
    <xf numFmtId="0" fontId="8" fillId="0" borderId="34" xfId="0" applyFont="1" applyBorder="1" applyAlignment="1">
      <alignment horizontal="center" vertical="top" wrapText="1"/>
    </xf>
    <xf numFmtId="0" fontId="9" fillId="0" borderId="0" xfId="7"/>
    <xf numFmtId="0" fontId="9" fillId="0" borderId="28" xfId="7" applyBorder="1"/>
    <xf numFmtId="0" fontId="24" fillId="10" borderId="1" xfId="8" applyFont="1" applyFill="1" applyBorder="1" applyAlignment="1">
      <alignment vertical="center" wrapText="1"/>
    </xf>
    <xf numFmtId="0" fontId="24" fillId="10" borderId="2" xfId="8" applyFont="1" applyFill="1" applyBorder="1" applyAlignment="1">
      <alignment vertical="justify" wrapText="1"/>
    </xf>
    <xf numFmtId="0" fontId="24" fillId="10" borderId="2" xfId="8" applyFont="1" applyFill="1" applyBorder="1" applyAlignment="1">
      <alignment vertical="center" wrapText="1"/>
    </xf>
    <xf numFmtId="0" fontId="9" fillId="10" borderId="3" xfId="8" applyFill="1" applyBorder="1"/>
    <xf numFmtId="0" fontId="9" fillId="0" borderId="0" xfId="8"/>
    <xf numFmtId="0" fontId="9" fillId="0" borderId="4" xfId="8" applyBorder="1"/>
    <xf numFmtId="0" fontId="24" fillId="10" borderId="0" xfId="8" applyFont="1" applyFill="1" applyAlignment="1">
      <alignment vertical="justify" wrapText="1"/>
    </xf>
    <xf numFmtId="0" fontId="24" fillId="10" borderId="0" xfId="8" applyFont="1" applyFill="1" applyAlignment="1">
      <alignment horizontal="left" vertical="top" wrapText="1"/>
    </xf>
    <xf numFmtId="2" fontId="24" fillId="10" borderId="0" xfId="8" applyNumberFormat="1" applyFont="1" applyFill="1" applyAlignment="1">
      <alignment horizontal="left" vertical="center" wrapText="1"/>
    </xf>
    <xf numFmtId="0" fontId="25" fillId="10" borderId="5" xfId="8" applyFont="1" applyFill="1" applyBorder="1" applyAlignment="1">
      <alignment vertical="center" wrapText="1"/>
    </xf>
    <xf numFmtId="0" fontId="24" fillId="10" borderId="0" xfId="8" applyFont="1" applyFill="1" applyAlignment="1">
      <alignment vertical="center" wrapText="1"/>
    </xf>
    <xf numFmtId="0" fontId="24" fillId="10" borderId="0" xfId="8" applyFont="1" applyFill="1" applyAlignment="1">
      <alignment horizontal="left" vertical="center" wrapText="1"/>
    </xf>
    <xf numFmtId="2" fontId="26" fillId="10" borderId="0" xfId="8" applyNumberFormat="1" applyFont="1" applyFill="1" applyAlignment="1">
      <alignment horizontal="left" vertical="justify" wrapText="1"/>
    </xf>
    <xf numFmtId="0" fontId="15" fillId="2" borderId="6" xfId="8" applyFont="1" applyFill="1" applyBorder="1" applyAlignment="1">
      <alignment vertical="center" wrapText="1"/>
    </xf>
    <xf numFmtId="0" fontId="15" fillId="2" borderId="7" xfId="8" applyFont="1" applyFill="1" applyBorder="1" applyAlignment="1">
      <alignment vertical="justify" wrapText="1"/>
    </xf>
    <xf numFmtId="0" fontId="15" fillId="2" borderId="7" xfId="8" applyFont="1" applyFill="1" applyBorder="1" applyAlignment="1">
      <alignment vertical="center" wrapText="1"/>
    </xf>
    <xf numFmtId="0" fontId="15" fillId="2" borderId="8" xfId="8" applyFont="1" applyFill="1" applyBorder="1" applyAlignment="1">
      <alignment vertical="center" wrapText="1"/>
    </xf>
    <xf numFmtId="0" fontId="8" fillId="2" borderId="9" xfId="8" applyFont="1" applyFill="1" applyBorder="1" applyAlignment="1">
      <alignment horizontal="center" vertical="center" wrapText="1"/>
    </xf>
    <xf numFmtId="0" fontId="8" fillId="2" borderId="10" xfId="8" applyFont="1" applyFill="1" applyBorder="1" applyAlignment="1">
      <alignment horizontal="center" vertical="center" wrapText="1"/>
    </xf>
    <xf numFmtId="0" fontId="8" fillId="2" borderId="11" xfId="8" applyFont="1" applyFill="1" applyBorder="1" applyAlignment="1">
      <alignment horizontal="center" vertical="center" wrapText="1"/>
    </xf>
    <xf numFmtId="0" fontId="26" fillId="9" borderId="35" xfId="8" applyFont="1" applyFill="1" applyBorder="1" applyAlignment="1">
      <alignment horizontal="center" wrapText="1"/>
    </xf>
    <xf numFmtId="0" fontId="26" fillId="9" borderId="36" xfId="8" applyFont="1" applyFill="1" applyBorder="1" applyAlignment="1">
      <alignment horizontal="left" vertical="justify" wrapText="1"/>
    </xf>
    <xf numFmtId="0" fontId="27" fillId="9" borderId="36" xfId="8" applyFont="1" applyFill="1" applyBorder="1" applyAlignment="1">
      <alignment vertical="center" wrapText="1"/>
    </xf>
    <xf numFmtId="0" fontId="26" fillId="9" borderId="36" xfId="8" applyFont="1" applyFill="1" applyBorder="1" applyAlignment="1">
      <alignment vertical="center" wrapText="1"/>
    </xf>
    <xf numFmtId="0" fontId="27" fillId="9" borderId="37" xfId="8" applyFont="1" applyFill="1" applyBorder="1" applyAlignment="1">
      <alignment horizontal="center" vertical="center" wrapText="1"/>
    </xf>
    <xf numFmtId="0" fontId="27" fillId="9" borderId="10" xfId="8" applyFont="1" applyFill="1" applyBorder="1" applyAlignment="1">
      <alignment horizontal="center" vertical="center" wrapText="1"/>
    </xf>
    <xf numFmtId="0" fontId="26" fillId="9" borderId="38" xfId="8" applyFont="1" applyFill="1" applyBorder="1" applyAlignment="1">
      <alignment horizontal="center" wrapText="1"/>
    </xf>
    <xf numFmtId="0" fontId="27" fillId="9" borderId="36" xfId="8" applyFont="1" applyFill="1" applyBorder="1" applyAlignment="1">
      <alignment horizontal="center" vertical="center" wrapText="1"/>
    </xf>
    <xf numFmtId="165" fontId="26" fillId="0" borderId="39" xfId="8" applyNumberFormat="1" applyFont="1" applyBorder="1" applyAlignment="1">
      <alignment vertical="center" wrapText="1"/>
    </xf>
    <xf numFmtId="165" fontId="26" fillId="0" borderId="20" xfId="8" applyNumberFormat="1" applyFont="1" applyBorder="1" applyAlignment="1">
      <alignment vertical="center" wrapText="1"/>
    </xf>
    <xf numFmtId="0" fontId="26" fillId="9" borderId="25" xfId="8" applyFont="1" applyFill="1" applyBorder="1" applyAlignment="1">
      <alignment horizontal="center" vertical="center" wrapText="1"/>
    </xf>
    <xf numFmtId="10" fontId="26" fillId="9" borderId="40" xfId="3" applyNumberFormat="1" applyFont="1" applyFill="1" applyBorder="1" applyAlignment="1">
      <alignment horizontal="center" vertical="center" wrapText="1"/>
    </xf>
    <xf numFmtId="10" fontId="26" fillId="2" borderId="41" xfId="8" applyNumberFormat="1" applyFont="1" applyFill="1" applyBorder="1" applyAlignment="1">
      <alignment vertical="center" wrapText="1"/>
    </xf>
    <xf numFmtId="44" fontId="9" fillId="0" borderId="0" xfId="8" applyNumberFormat="1"/>
    <xf numFmtId="166" fontId="9" fillId="0" borderId="0" xfId="3" applyNumberFormat="1" applyFont="1"/>
    <xf numFmtId="165" fontId="26" fillId="0" borderId="42" xfId="8" applyNumberFormat="1" applyFont="1" applyBorder="1" applyAlignment="1">
      <alignment vertical="center" wrapText="1"/>
    </xf>
    <xf numFmtId="165" fontId="26" fillId="0" borderId="25" xfId="8" applyNumberFormat="1" applyFont="1" applyBorder="1" applyAlignment="1">
      <alignment vertical="center" wrapText="1"/>
    </xf>
    <xf numFmtId="0" fontId="26" fillId="0" borderId="25" xfId="8" applyFont="1" applyBorder="1" applyAlignment="1">
      <alignment vertical="center" wrapText="1"/>
    </xf>
    <xf numFmtId="167" fontId="28" fillId="0" borderId="33" xfId="9" applyFont="1" applyFill="1" applyBorder="1" applyAlignment="1">
      <alignment horizontal="center" vertical="center" wrapText="1"/>
    </xf>
    <xf numFmtId="167" fontId="26" fillId="2" borderId="41" xfId="8" applyNumberFormat="1" applyFont="1" applyFill="1" applyBorder="1" applyAlignment="1">
      <alignment vertical="center" wrapText="1"/>
    </xf>
    <xf numFmtId="10" fontId="26" fillId="9" borderId="40" xfId="10" applyNumberFormat="1" applyFont="1" applyFill="1" applyBorder="1" applyAlignment="1">
      <alignment horizontal="center" vertical="center" wrapText="1"/>
    </xf>
    <xf numFmtId="9" fontId="9" fillId="0" borderId="0" xfId="3" applyFont="1"/>
    <xf numFmtId="0" fontId="26" fillId="9" borderId="22" xfId="8" applyFont="1" applyFill="1" applyBorder="1" applyAlignment="1">
      <alignment horizontal="center" vertical="center" wrapText="1"/>
    </xf>
    <xf numFmtId="10" fontId="26" fillId="9" borderId="31" xfId="10" applyNumberFormat="1" applyFont="1" applyFill="1" applyBorder="1" applyAlignment="1">
      <alignment horizontal="center" vertical="center" wrapText="1"/>
    </xf>
    <xf numFmtId="167" fontId="28" fillId="0" borderId="22" xfId="9" applyFont="1" applyFill="1" applyBorder="1" applyAlignment="1">
      <alignment horizontal="center" vertical="center" wrapText="1"/>
    </xf>
    <xf numFmtId="0" fontId="28" fillId="2" borderId="1" xfId="8" applyFont="1" applyFill="1" applyBorder="1" applyAlignment="1">
      <alignment horizontal="center" wrapText="1"/>
    </xf>
    <xf numFmtId="0" fontId="26" fillId="9" borderId="43" xfId="8" applyFont="1" applyFill="1" applyBorder="1" applyAlignment="1">
      <alignment horizontal="left" vertical="justify" wrapText="1"/>
    </xf>
    <xf numFmtId="165" fontId="26" fillId="9" borderId="43" xfId="8" applyNumberFormat="1" applyFont="1" applyFill="1" applyBorder="1" applyAlignment="1">
      <alignment wrapText="1"/>
    </xf>
    <xf numFmtId="0" fontId="28" fillId="2" borderId="13" xfId="8" applyFont="1" applyFill="1" applyBorder="1" applyAlignment="1">
      <alignment wrapText="1"/>
    </xf>
    <xf numFmtId="0" fontId="28" fillId="2" borderId="2" xfId="8" applyFont="1" applyFill="1" applyBorder="1" applyAlignment="1">
      <alignment wrapText="1"/>
    </xf>
    <xf numFmtId="0" fontId="26" fillId="2" borderId="44" xfId="8" applyFont="1" applyFill="1" applyBorder="1" applyAlignment="1">
      <alignment vertical="center"/>
    </xf>
    <xf numFmtId="0" fontId="26" fillId="2" borderId="28" xfId="8" applyFont="1" applyFill="1" applyBorder="1" applyAlignment="1">
      <alignment vertical="justify" wrapText="1"/>
    </xf>
    <xf numFmtId="0" fontId="26" fillId="2" borderId="28" xfId="8" applyFont="1" applyFill="1" applyBorder="1" applyAlignment="1">
      <alignment vertical="center" wrapText="1"/>
    </xf>
    <xf numFmtId="0" fontId="26" fillId="2" borderId="45" xfId="8" applyFont="1" applyFill="1" applyBorder="1" applyAlignment="1">
      <alignment vertical="center" wrapText="1"/>
    </xf>
    <xf numFmtId="44" fontId="27" fillId="2" borderId="22" xfId="2" applyFont="1" applyFill="1" applyBorder="1" applyAlignment="1">
      <alignment vertical="center" wrapText="1"/>
    </xf>
    <xf numFmtId="164" fontId="26" fillId="2" borderId="46" xfId="8" applyNumberFormat="1" applyFont="1" applyFill="1" applyBorder="1" applyAlignment="1">
      <alignment horizontal="center" vertical="center" wrapText="1"/>
    </xf>
    <xf numFmtId="0" fontId="26" fillId="2" borderId="47" xfId="8" applyFont="1" applyFill="1" applyBorder="1" applyAlignment="1">
      <alignment vertical="center"/>
    </xf>
    <xf numFmtId="0" fontId="26" fillId="2" borderId="32" xfId="8" applyFont="1" applyFill="1" applyBorder="1" applyAlignment="1">
      <alignment vertical="justify" wrapText="1"/>
    </xf>
    <xf numFmtId="0" fontId="26" fillId="2" borderId="32" xfId="8" applyFont="1" applyFill="1" applyBorder="1" applyAlignment="1">
      <alignment vertical="center" wrapText="1"/>
    </xf>
    <xf numFmtId="0" fontId="26" fillId="2" borderId="33" xfId="8" applyFont="1" applyFill="1" applyBorder="1" applyAlignment="1">
      <alignment vertical="center" wrapText="1"/>
    </xf>
    <xf numFmtId="10" fontId="26" fillId="2" borderId="22" xfId="10" applyNumberFormat="1" applyFont="1" applyFill="1" applyBorder="1" applyAlignment="1">
      <alignment vertical="center" wrapText="1"/>
    </xf>
    <xf numFmtId="10" fontId="26" fillId="2" borderId="46" xfId="10" applyNumberFormat="1" applyFont="1" applyFill="1" applyBorder="1" applyAlignment="1">
      <alignment horizontal="center" vertical="center" wrapText="1"/>
    </xf>
    <xf numFmtId="44" fontId="29" fillId="2" borderId="22" xfId="2" applyFont="1" applyFill="1" applyBorder="1" applyAlignment="1">
      <alignment vertical="center" wrapText="1"/>
    </xf>
    <xf numFmtId="0" fontId="26" fillId="2" borderId="48" xfId="8" applyFont="1" applyFill="1" applyBorder="1" applyAlignment="1">
      <alignment vertical="center"/>
    </xf>
    <xf numFmtId="0" fontId="26" fillId="2" borderId="49" xfId="8" applyFont="1" applyFill="1" applyBorder="1" applyAlignment="1">
      <alignment vertical="justify" wrapText="1"/>
    </xf>
    <xf numFmtId="0" fontId="26" fillId="2" borderId="49" xfId="8" applyFont="1" applyFill="1" applyBorder="1" applyAlignment="1">
      <alignment vertical="center" wrapText="1"/>
    </xf>
    <xf numFmtId="0" fontId="26" fillId="2" borderId="50" xfId="8" applyFont="1" applyFill="1" applyBorder="1" applyAlignment="1">
      <alignment vertical="center" wrapText="1"/>
    </xf>
    <xf numFmtId="10" fontId="26" fillId="2" borderId="51" xfId="8" applyNumberFormat="1" applyFont="1" applyFill="1" applyBorder="1" applyAlignment="1">
      <alignment vertical="center" wrapText="1"/>
    </xf>
    <xf numFmtId="10" fontId="26" fillId="2" borderId="52" xfId="8" applyNumberFormat="1" applyFont="1" applyFill="1" applyBorder="1" applyAlignment="1">
      <alignment horizontal="center" vertical="center" wrapText="1"/>
    </xf>
    <xf numFmtId="0" fontId="30" fillId="0" borderId="0" xfId="8" applyFont="1"/>
    <xf numFmtId="0" fontId="30" fillId="0" borderId="0" xfId="8" applyFont="1" applyAlignment="1">
      <alignment horizontal="left" vertical="justify" wrapText="1"/>
    </xf>
    <xf numFmtId="0" fontId="31" fillId="0" borderId="0" xfId="8" applyFont="1"/>
    <xf numFmtId="0" fontId="9" fillId="0" borderId="0" xfId="8" applyAlignment="1">
      <alignment horizontal="left" vertical="justify" wrapText="1"/>
    </xf>
    <xf numFmtId="165" fontId="9" fillId="0" borderId="0" xfId="8" applyNumberFormat="1"/>
    <xf numFmtId="0" fontId="9" fillId="0" borderId="28" xfId="8" applyBorder="1"/>
    <xf numFmtId="0" fontId="32" fillId="0" borderId="0" xfId="8" applyFont="1"/>
    <xf numFmtId="0" fontId="33" fillId="2" borderId="53" xfId="5" applyFont="1" applyFill="1" applyBorder="1" applyAlignment="1">
      <alignment horizontal="right" vertical="justify" wrapText="1"/>
    </xf>
    <xf numFmtId="0" fontId="0" fillId="0" borderId="34" xfId="0" applyBorder="1" applyAlignment="1">
      <alignment horizontal="center" wrapText="1"/>
    </xf>
    <xf numFmtId="0" fontId="8" fillId="2" borderId="0" xfId="11" applyFont="1" applyFill="1"/>
    <xf numFmtId="0" fontId="9" fillId="2" borderId="54" xfId="5" applyFill="1" applyBorder="1" applyAlignment="1">
      <alignment horizontal="left" vertical="justify" wrapText="1"/>
    </xf>
    <xf numFmtId="0" fontId="0" fillId="0" borderId="0" xfId="0" applyAlignment="1">
      <alignment horizontal="center" wrapText="1"/>
    </xf>
    <xf numFmtId="0" fontId="9" fillId="2" borderId="0" xfId="12" applyFont="1" applyFill="1" applyAlignment="1">
      <alignment horizontal="left" vertical="justify" wrapText="1"/>
    </xf>
    <xf numFmtId="0" fontId="9" fillId="2" borderId="0" xfId="12" applyFont="1" applyFill="1" applyAlignment="1">
      <alignment wrapText="1"/>
    </xf>
    <xf numFmtId="0" fontId="8" fillId="2" borderId="0" xfId="12" applyFont="1" applyFill="1"/>
    <xf numFmtId="0" fontId="0" fillId="0" borderId="22" xfId="0" applyBorder="1" applyAlignment="1">
      <alignment vertical="justify"/>
    </xf>
    <xf numFmtId="0" fontId="0" fillId="0" borderId="22" xfId="0" applyBorder="1"/>
    <xf numFmtId="4" fontId="0" fillId="0" borderId="22" xfId="0" applyNumberFormat="1" applyBorder="1"/>
    <xf numFmtId="10" fontId="0" fillId="0" borderId="22" xfId="0" applyNumberFormat="1" applyBorder="1"/>
    <xf numFmtId="0" fontId="8" fillId="2" borderId="0" xfId="12" applyFont="1" applyFill="1" applyAlignment="1">
      <alignment horizontal="left" vertical="justify" wrapText="1"/>
    </xf>
    <xf numFmtId="0" fontId="8" fillId="2" borderId="0" xfId="12" applyFont="1" applyFill="1" applyAlignment="1">
      <alignment wrapText="1"/>
    </xf>
  </cellXfs>
  <cellStyles count="13">
    <cellStyle name="Moeda" xfId="2" builtinId="4"/>
    <cellStyle name="Moeda 2 10 4" xfId="9"/>
    <cellStyle name="Normal" xfId="0" builtinId="0"/>
    <cellStyle name="Normal 10 2" xfId="5"/>
    <cellStyle name="Normal 123" xfId="11"/>
    <cellStyle name="Normal 125" xfId="12"/>
    <cellStyle name="Normal 2 10" xfId="8"/>
    <cellStyle name="Normal 2 25" xfId="4"/>
    <cellStyle name="Normal 23 2" xfId="6"/>
    <cellStyle name="Normal 5" xfId="7"/>
    <cellStyle name="Porcentagem" xfId="3" builtinId="5"/>
    <cellStyle name="Porcentagem 2 4 3" xfId="1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632460</xdr:colOff>
      <xdr:row>0</xdr:row>
      <xdr:rowOff>108585</xdr:rowOff>
    </xdr:from>
    <xdr:to>
      <xdr:col>1</xdr:col>
      <xdr:colOff>662941</xdr:colOff>
      <xdr:row>2</xdr:row>
      <xdr:rowOff>137287</xdr:rowOff>
    </xdr:to>
    <xdr:sp macro="" textlink="">
      <xdr:nvSpPr>
        <xdr:cNvPr id="2" name="Rectangle 6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>
          <a:spLocks noChangeArrowheads="1"/>
        </xdr:cNvSpPr>
      </xdr:nvSpPr>
      <xdr:spPr bwMode="auto">
        <a:xfrm>
          <a:off x="537210" y="108585"/>
          <a:ext cx="659131" cy="514477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73152" tIns="54864" rIns="0" bIns="0" anchor="t" upright="1"/>
        <a:lstStyle/>
        <a:p>
          <a:pPr algn="l" rtl="1">
            <a:defRPr sz="1000"/>
          </a:pPr>
          <a:r>
            <a:rPr lang="pt-BR" sz="2000" b="1" i="1" strike="noStrike">
              <a:solidFill>
                <a:srgbClr val="000080"/>
              </a:solidFill>
              <a:latin typeface="Century Gothic"/>
            </a:rPr>
            <a:t>OPC</a:t>
          </a:r>
        </a:p>
      </xdr:txBody>
    </xdr:sp>
    <xdr:clientData/>
  </xdr:twoCellAnchor>
  <xdr:twoCellAnchor>
    <xdr:from>
      <xdr:col>0</xdr:col>
      <xdr:colOff>47625</xdr:colOff>
      <xdr:row>0</xdr:row>
      <xdr:rowOff>95251</xdr:rowOff>
    </xdr:from>
    <xdr:to>
      <xdr:col>1</xdr:col>
      <xdr:colOff>0</xdr:colOff>
      <xdr:row>2</xdr:row>
      <xdr:rowOff>71120</xdr:rowOff>
    </xdr:to>
    <xdr:grpSp>
      <xdr:nvGrpSpPr>
        <xdr:cNvPr id="3" name="Group 1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GrpSpPr>
          <a:grpSpLocks/>
        </xdr:cNvGrpSpPr>
      </xdr:nvGrpSpPr>
      <xdr:grpSpPr bwMode="auto">
        <a:xfrm>
          <a:off x="47625" y="95251"/>
          <a:ext cx="488156" cy="464025"/>
          <a:chOff x="280" y="50"/>
          <a:chExt cx="140" cy="187"/>
        </a:xfrm>
      </xdr:grpSpPr>
      <xdr:sp macro="" textlink="">
        <xdr:nvSpPr>
          <xdr:cNvPr id="4" name="AutoShape 2">
            <a:extLst>
              <a:ext uri="{FF2B5EF4-FFF2-40B4-BE49-F238E27FC236}">
                <a16:creationId xmlns:a16="http://schemas.microsoft.com/office/drawing/2014/main" id="{00000000-0008-0000-1000-000004000000}"/>
              </a:ext>
            </a:extLst>
          </xdr:cNvPr>
          <xdr:cNvSpPr>
            <a:spLocks noChangeArrowheads="1"/>
          </xdr:cNvSpPr>
        </xdr:nvSpPr>
        <xdr:spPr bwMode="auto">
          <a:xfrm rot="-4815874">
            <a:off x="260" y="70"/>
            <a:ext cx="170" cy="130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0 w 21600"/>
              <a:gd name="T13" fmla="*/ 0 h 21600"/>
              <a:gd name="T14" fmla="*/ 21600 w 21600"/>
              <a:gd name="T15" fmla="*/ 7643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5400" y="10800"/>
                </a:moveTo>
                <a:cubicBezTo>
                  <a:pt x="5400" y="7817"/>
                  <a:pt x="7817" y="5400"/>
                  <a:pt x="10800" y="5400"/>
                </a:cubicBezTo>
                <a:cubicBezTo>
                  <a:pt x="13782" y="5399"/>
                  <a:pt x="16199" y="7817"/>
                  <a:pt x="16200" y="10799"/>
                </a:cubicBezTo>
                <a:lnTo>
                  <a:pt x="21600" y="10800"/>
                </a:lnTo>
                <a:cubicBezTo>
                  <a:pt x="21600" y="4835"/>
                  <a:pt x="16764" y="0"/>
                  <a:pt x="10800" y="0"/>
                </a:cubicBezTo>
                <a:cubicBezTo>
                  <a:pt x="4835" y="0"/>
                  <a:pt x="0" y="4835"/>
                  <a:pt x="0" y="10800"/>
                </a:cubicBezTo>
                <a:lnTo>
                  <a:pt x="5400" y="10800"/>
                </a:lnTo>
                <a:close/>
              </a:path>
            </a:pathLst>
          </a:custGeom>
          <a:solidFill>
            <a:srgbClr val="00008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00000000-0008-0000-1000-000005000000}"/>
              </a:ext>
            </a:extLst>
          </xdr:cNvPr>
          <xdr:cNvSpPr>
            <a:spLocks noChangeArrowheads="1"/>
          </xdr:cNvSpPr>
        </xdr:nvSpPr>
        <xdr:spPr bwMode="auto">
          <a:xfrm rot="5930572">
            <a:off x="270" y="87"/>
            <a:ext cx="170" cy="130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0 w 21600"/>
              <a:gd name="T13" fmla="*/ 0 h 21600"/>
              <a:gd name="T14" fmla="*/ 21600 w 21600"/>
              <a:gd name="T15" fmla="*/ 7643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5400" y="10800"/>
                </a:moveTo>
                <a:cubicBezTo>
                  <a:pt x="5400" y="7817"/>
                  <a:pt x="7817" y="5400"/>
                  <a:pt x="10800" y="5400"/>
                </a:cubicBezTo>
                <a:cubicBezTo>
                  <a:pt x="13782" y="5399"/>
                  <a:pt x="16199" y="7817"/>
                  <a:pt x="16200" y="10799"/>
                </a:cubicBezTo>
                <a:lnTo>
                  <a:pt x="21600" y="10800"/>
                </a:lnTo>
                <a:cubicBezTo>
                  <a:pt x="21600" y="4835"/>
                  <a:pt x="16764" y="0"/>
                  <a:pt x="10800" y="0"/>
                </a:cubicBezTo>
                <a:cubicBezTo>
                  <a:pt x="4835" y="0"/>
                  <a:pt x="0" y="4835"/>
                  <a:pt x="0" y="10800"/>
                </a:cubicBezTo>
                <a:lnTo>
                  <a:pt x="5400" y="10800"/>
                </a:lnTo>
                <a:close/>
              </a:path>
            </a:pathLst>
          </a:custGeom>
          <a:solidFill>
            <a:srgbClr val="00008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" name="AutoShape 4">
            <a:extLst>
              <a:ext uri="{FF2B5EF4-FFF2-40B4-BE49-F238E27FC236}">
                <a16:creationId xmlns:a16="http://schemas.microsoft.com/office/drawing/2014/main" id="{00000000-0008-0000-1000-000006000000}"/>
              </a:ext>
            </a:extLst>
          </xdr:cNvPr>
          <xdr:cNvSpPr>
            <a:spLocks noChangeArrowheads="1"/>
          </xdr:cNvSpPr>
        </xdr:nvSpPr>
        <xdr:spPr bwMode="auto">
          <a:xfrm rot="-10532664">
            <a:off x="355" y="75"/>
            <a:ext cx="30" cy="157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4320 w 21600"/>
              <a:gd name="T13" fmla="*/ 4540 h 21600"/>
              <a:gd name="T14" fmla="*/ 17280 w 21600"/>
              <a:gd name="T15" fmla="*/ 1706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5400" y="21600"/>
                </a:lnTo>
                <a:lnTo>
                  <a:pt x="16200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solidFill>
            <a:srgbClr val="80808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" name="AutoShape 5">
            <a:extLst>
              <a:ext uri="{FF2B5EF4-FFF2-40B4-BE49-F238E27FC236}">
                <a16:creationId xmlns:a16="http://schemas.microsoft.com/office/drawing/2014/main" id="{00000000-0008-0000-1000-000007000000}"/>
              </a:ext>
            </a:extLst>
          </xdr:cNvPr>
          <xdr:cNvSpPr>
            <a:spLocks noChangeArrowheads="1"/>
          </xdr:cNvSpPr>
        </xdr:nvSpPr>
        <xdr:spPr bwMode="auto">
          <a:xfrm rot="5623195">
            <a:off x="313" y="92"/>
            <a:ext cx="122" cy="90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0 w 21600"/>
              <a:gd name="T13" fmla="*/ 0 h 21600"/>
              <a:gd name="T14" fmla="*/ 21600 w 21600"/>
              <a:gd name="T15" fmla="*/ 768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5400" y="10800"/>
                </a:moveTo>
                <a:cubicBezTo>
                  <a:pt x="5400" y="7817"/>
                  <a:pt x="7817" y="5400"/>
                  <a:pt x="10800" y="5400"/>
                </a:cubicBezTo>
                <a:cubicBezTo>
                  <a:pt x="13782" y="5399"/>
                  <a:pt x="16199" y="7817"/>
                  <a:pt x="16200" y="10799"/>
                </a:cubicBezTo>
                <a:lnTo>
                  <a:pt x="21600" y="10800"/>
                </a:lnTo>
                <a:cubicBezTo>
                  <a:pt x="21600" y="4835"/>
                  <a:pt x="16764" y="0"/>
                  <a:pt x="10800" y="0"/>
                </a:cubicBezTo>
                <a:cubicBezTo>
                  <a:pt x="4835" y="0"/>
                  <a:pt x="0" y="4835"/>
                  <a:pt x="0" y="10800"/>
                </a:cubicBezTo>
                <a:lnTo>
                  <a:pt x="5400" y="10800"/>
                </a:lnTo>
                <a:close/>
              </a:path>
            </a:pathLst>
          </a:custGeom>
          <a:solidFill>
            <a:srgbClr val="80808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 editAs="oneCell">
    <xdr:from>
      <xdr:col>3</xdr:col>
      <xdr:colOff>9525</xdr:colOff>
      <xdr:row>55</xdr:row>
      <xdr:rowOff>114300</xdr:rowOff>
    </xdr:from>
    <xdr:to>
      <xdr:col>5</xdr:col>
      <xdr:colOff>889636</xdr:colOff>
      <xdr:row>59</xdr:row>
      <xdr:rowOff>133352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B9ADCB5E-D737-4484-BE28-DDFF02A476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57675" y="10420350"/>
          <a:ext cx="2413635" cy="6667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350520</xdr:colOff>
      <xdr:row>0</xdr:row>
      <xdr:rowOff>60960</xdr:rowOff>
    </xdr:from>
    <xdr:to>
      <xdr:col>17</xdr:col>
      <xdr:colOff>278974</xdr:colOff>
      <xdr:row>11</xdr:row>
      <xdr:rowOff>157816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106DC47-0EE6-9C27-EFB9-F45C5EBBD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60695" y="60960"/>
          <a:ext cx="8434279" cy="2459056"/>
        </a:xfrm>
        <a:prstGeom prst="rect">
          <a:avLst/>
        </a:prstGeom>
      </xdr:spPr>
    </xdr:pic>
    <xdr:clientData/>
  </xdr:twoCellAnchor>
  <xdr:twoCellAnchor editAs="oneCell">
    <xdr:from>
      <xdr:col>4</xdr:col>
      <xdr:colOff>365760</xdr:colOff>
      <xdr:row>10</xdr:row>
      <xdr:rowOff>68580</xdr:rowOff>
    </xdr:from>
    <xdr:to>
      <xdr:col>15</xdr:col>
      <xdr:colOff>388620</xdr:colOff>
      <xdr:row>20</xdr:row>
      <xdr:rowOff>351287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FC818F35-3EBD-18B6-E538-6E19686485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5" y="2240280"/>
          <a:ext cx="7309485" cy="221628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PARTAMENTOS/LICITA&#199;&#195;O/2023/01.%20CONCORR&#202;NCIA/001.2023%20-%20CONCORRENCIA%20BISTR&#212;/PLANILHABISTRO%20REV05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C-SRV-201\Arquivos%20OPC\OPC\EMPRESAS\SENAC%20MS\OR&#199;AMENTO\OR&#199;AMENTO%20AUDITORIO%20HORTO%2015.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D1"/>
      <sheetName val="INDICE"/>
      <sheetName val="C1"/>
      <sheetName val="PROJETOS"/>
      <sheetName val="CONSID"/>
      <sheetName val="C2"/>
      <sheetName val="BDI"/>
      <sheetName val="ES"/>
      <sheetName val="C3"/>
      <sheetName val="RESUMO"/>
      <sheetName val="PLANILHA VENDA REV"/>
      <sheetName val="C4"/>
      <sheetName val="ABCSERV"/>
      <sheetName val="C5"/>
      <sheetName val="ABC INS"/>
      <sheetName val="C6"/>
      <sheetName val="CRON"/>
      <sheetName val="C7"/>
      <sheetName val="COMP"/>
      <sheetName val="C8"/>
    </sheetNames>
    <sheetDataSet>
      <sheetData sheetId="0">
        <row r="11">
          <cell r="A11" t="str">
            <v>IMPLANTAÇÃO DO  NOVO CENTRO DE TURISMO E HOSPITALIDADE</v>
          </cell>
        </row>
      </sheetData>
      <sheetData sheetId="1">
        <row r="13">
          <cell r="A13" t="str">
            <v>IMPLANTAÇÃO DO  NOVO CENTRO DE TURISMO E HOSPITALIDADE</v>
          </cell>
        </row>
      </sheetData>
      <sheetData sheetId="2"/>
      <sheetData sheetId="3"/>
      <sheetData sheetId="4">
        <row r="7">
          <cell r="A7" t="str">
            <v>IMPLANTAÇÃO DO  NOVO CENTRO DE TURISMO E HOSPITALIDADE</v>
          </cell>
        </row>
      </sheetData>
      <sheetData sheetId="5"/>
      <sheetData sheetId="6">
        <row r="27">
          <cell r="D27">
            <v>0.21581851253558249</v>
          </cell>
        </row>
        <row r="45">
          <cell r="D45">
            <v>0.11104901110534504</v>
          </cell>
        </row>
      </sheetData>
      <sheetData sheetId="7"/>
      <sheetData sheetId="8"/>
      <sheetData sheetId="9">
        <row r="2">
          <cell r="A2" t="str">
            <v>IMPLANTAÇÃO DO  NOVO CENTRO DE TURISMO E HOSPITALIDADE</v>
          </cell>
        </row>
        <row r="10">
          <cell r="E10">
            <v>561915.64999999967</v>
          </cell>
        </row>
        <row r="12">
          <cell r="A12" t="str">
            <v xml:space="preserve">  2.</v>
          </cell>
          <cell r="B12" t="str">
            <v>DEMOLIÇÕES / REMOÇÕES / LIMPEZA</v>
          </cell>
          <cell r="E12">
            <v>25134.7</v>
          </cell>
        </row>
        <row r="14">
          <cell r="A14" t="str">
            <v xml:space="preserve">  3.</v>
          </cell>
          <cell r="B14" t="str">
            <v>TRANSPORTE DE MATERIAL DEMOLIDO / REMOVIDO</v>
          </cell>
          <cell r="E14">
            <v>2435.04</v>
          </cell>
        </row>
        <row r="16">
          <cell r="A16" t="str">
            <v xml:space="preserve">  4.</v>
          </cell>
          <cell r="B16" t="str">
            <v>MOVIMENTAÇÃO DE TERRA</v>
          </cell>
          <cell r="E16">
            <v>5095.7299999999996</v>
          </cell>
        </row>
        <row r="18">
          <cell r="A18" t="str">
            <v xml:space="preserve">  5.</v>
          </cell>
          <cell r="B18" t="str">
            <v>FUNDAÇÕES DIRETAS</v>
          </cell>
          <cell r="E18">
            <v>82577.72</v>
          </cell>
        </row>
        <row r="20">
          <cell r="A20" t="str">
            <v xml:space="preserve">  6.</v>
          </cell>
          <cell r="B20" t="str">
            <v>ESTRUTURAS EM CONCRETO ARMADO</v>
          </cell>
          <cell r="E20">
            <v>194035.95</v>
          </cell>
        </row>
        <row r="22">
          <cell r="A22" t="str">
            <v xml:space="preserve">  7.</v>
          </cell>
          <cell r="B22" t="str">
            <v>VEDAÇÕES / DIVISÓRIAS</v>
          </cell>
          <cell r="E22">
            <v>110565.15000000001</v>
          </cell>
        </row>
        <row r="24">
          <cell r="A24" t="str">
            <v xml:space="preserve">  8.</v>
          </cell>
          <cell r="B24" t="str">
            <v>COBERTURAS E PROTEÇÕES</v>
          </cell>
          <cell r="E24">
            <v>73651.45</v>
          </cell>
        </row>
        <row r="26">
          <cell r="A26" t="str">
            <v xml:space="preserve">  9.</v>
          </cell>
          <cell r="B26" t="str">
            <v>PROTEÇÕES IMPERMEABILIZADAS</v>
          </cell>
          <cell r="E26">
            <v>14706.259999999998</v>
          </cell>
        </row>
        <row r="28">
          <cell r="A28" t="str">
            <v xml:space="preserve"> 10.</v>
          </cell>
          <cell r="B28" t="str">
            <v>CALHAS E CONDUTORES</v>
          </cell>
          <cell r="E28">
            <v>25766.18</v>
          </cell>
        </row>
        <row r="30">
          <cell r="A30" t="str">
            <v xml:space="preserve"> 11.</v>
          </cell>
          <cell r="B30" t="str">
            <v>REVESTIMENTOS</v>
          </cell>
          <cell r="E30">
            <v>482773.66000000003</v>
          </cell>
        </row>
        <row r="32">
          <cell r="A32" t="str">
            <v xml:space="preserve"> 12.</v>
          </cell>
          <cell r="B32" t="str">
            <v>ESQUADRIAS METÁLICAS / MADEIRA</v>
          </cell>
          <cell r="E32">
            <v>24995.95</v>
          </cell>
        </row>
        <row r="34">
          <cell r="A34" t="str">
            <v xml:space="preserve"> 14.</v>
          </cell>
          <cell r="B34" t="str">
            <v>INSTALAÇÕES ELÉTRICAS / SPDA / CABEAMENTO ESTRUTURADO /CFTV</v>
          </cell>
          <cell r="E34">
            <v>289753.65000000008</v>
          </cell>
        </row>
        <row r="36">
          <cell r="A36" t="str">
            <v xml:space="preserve"> 15.</v>
          </cell>
          <cell r="B36" t="str">
            <v>INSTALAÇÕES HIDROSSANITÁRIAS / CLIMATIZAÇÃO / SINALIZAÇÃO / INCÊNDIO</v>
          </cell>
          <cell r="E36">
            <v>43998.59</v>
          </cell>
        </row>
        <row r="38">
          <cell r="A38" t="str">
            <v xml:space="preserve"> 16.</v>
          </cell>
          <cell r="B38" t="str">
            <v>INSTALAÇÕES HIDROSSANITÁRIAS (RAMAIS DE DISTRIBUIÇÃO)</v>
          </cell>
          <cell r="E38">
            <v>72117.689999999988</v>
          </cell>
        </row>
        <row r="40">
          <cell r="A40" t="str">
            <v xml:space="preserve"> 17.</v>
          </cell>
          <cell r="B40" t="str">
            <v>SISTEMA DE CLIMATIZAÇÃO</v>
          </cell>
          <cell r="E40">
            <v>160826.45000000001</v>
          </cell>
        </row>
        <row r="42">
          <cell r="A42" t="str">
            <v xml:space="preserve"> 18.</v>
          </cell>
          <cell r="B42" t="str">
            <v>SEGURANÇA CONTRA INCÊNDIO E PÂNICO</v>
          </cell>
          <cell r="E42">
            <v>15101.44</v>
          </cell>
        </row>
        <row r="44">
          <cell r="A44" t="str">
            <v xml:space="preserve"> 19.</v>
          </cell>
          <cell r="B44" t="str">
            <v>INSTALAÇÕES DE GÁS</v>
          </cell>
          <cell r="E44">
            <v>2665.9199999999996</v>
          </cell>
        </row>
        <row r="46">
          <cell r="A46" t="str">
            <v xml:space="preserve"> 20.</v>
          </cell>
          <cell r="B46" t="str">
            <v>EQUIPAMENTOS E MOBILIARIO ESPECIAL</v>
          </cell>
          <cell r="E46">
            <v>648435.6100000001</v>
          </cell>
        </row>
        <row r="48">
          <cell r="A48" t="str">
            <v xml:space="preserve"> 21.</v>
          </cell>
          <cell r="B48" t="str">
            <v>PLACA DE INAUGURAÇÃO</v>
          </cell>
          <cell r="E48">
            <v>2248.9499999999998</v>
          </cell>
        </row>
        <row r="50">
          <cell r="A50" t="str">
            <v xml:space="preserve"> 22.</v>
          </cell>
          <cell r="B50" t="str">
            <v>LIMPEZA DA OBRA</v>
          </cell>
          <cell r="E50">
            <v>8868.48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D1"/>
      <sheetName val="INDICE"/>
      <sheetName val="C1"/>
      <sheetName val="PROJETOS"/>
      <sheetName val="CONSID"/>
      <sheetName val="C2"/>
      <sheetName val="BDI"/>
      <sheetName val="ES"/>
      <sheetName val="C3"/>
      <sheetName val="RESUMO"/>
      <sheetName val="PLANILHA VENDA"/>
      <sheetName val="C4"/>
      <sheetName val="ABCSERV"/>
      <sheetName val="sinapi"/>
      <sheetName val="C5"/>
      <sheetName val="ABC INS"/>
      <sheetName val="C6"/>
      <sheetName val="CRON"/>
      <sheetName val="C7"/>
      <sheetName val="COMPOSIÇÕES"/>
      <sheetName val="C8"/>
      <sheetName val="C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0">
          <cell r="A10" t="str">
            <v xml:space="preserve">  1.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655"/>
  <sheetViews>
    <sheetView tabSelected="1" zoomScale="60" zoomScaleNormal="60" zoomScaleSheetLayoutView="85" zoomScalePageLayoutView="8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L6" sqref="L6"/>
    </sheetView>
  </sheetViews>
  <sheetFormatPr defaultColWidth="9.140625" defaultRowHeight="15"/>
  <cols>
    <col min="1" max="2" width="11.85546875" style="72" customWidth="1"/>
    <col min="3" max="3" width="18" style="72" customWidth="1"/>
    <col min="4" max="4" width="88.42578125" style="120" customWidth="1"/>
    <col min="5" max="5" width="5.7109375" style="120" customWidth="1"/>
    <col min="6" max="6" width="17.42578125" style="121" bestFit="1" customWidth="1"/>
    <col min="7" max="7" width="19.5703125" style="119" customWidth="1"/>
    <col min="8" max="8" width="28.42578125" style="112" customWidth="1"/>
    <col min="9" max="9" width="16.85546875" style="119" customWidth="1"/>
    <col min="10" max="10" width="27.5703125" style="112" customWidth="1"/>
    <col min="11" max="11" width="5.7109375" style="6" customWidth="1"/>
    <col min="12" max="12" width="22.28515625" style="7" customWidth="1"/>
    <col min="13" max="13" width="15.5703125" style="6" bestFit="1" customWidth="1"/>
    <col min="14" max="15" width="9.140625" style="6"/>
    <col min="16" max="16" width="17.5703125" style="6" customWidth="1"/>
    <col min="17" max="16384" width="9.140625" style="6"/>
  </cols>
  <sheetData>
    <row r="1" spans="1:16" ht="22.15" customHeight="1">
      <c r="A1" s="1"/>
      <c r="B1" s="2"/>
      <c r="C1" s="2"/>
      <c r="D1" s="2"/>
      <c r="E1" s="2"/>
      <c r="F1" s="3"/>
      <c r="G1" s="4"/>
      <c r="H1" s="5"/>
      <c r="I1" s="4"/>
      <c r="J1" s="5"/>
    </row>
    <row r="2" spans="1:16" ht="14.25" customHeight="1">
      <c r="A2" s="8"/>
      <c r="B2" s="9"/>
      <c r="C2" s="9"/>
      <c r="D2" s="9"/>
      <c r="E2" s="9"/>
      <c r="F2" s="10"/>
      <c r="G2" s="11"/>
      <c r="H2" s="12"/>
      <c r="I2" s="11"/>
      <c r="J2" s="12"/>
    </row>
    <row r="3" spans="1:16" ht="14.25" customHeight="1">
      <c r="A3" s="8"/>
      <c r="B3" s="9"/>
      <c r="C3" s="9"/>
      <c r="D3" s="9"/>
      <c r="E3" s="9"/>
      <c r="F3" s="10"/>
      <c r="G3" s="11"/>
      <c r="H3" s="12"/>
      <c r="I3" s="11"/>
      <c r="J3" s="12"/>
    </row>
    <row r="4" spans="1:16" ht="21" customHeight="1">
      <c r="A4" s="13"/>
      <c r="B4" s="14"/>
      <c r="C4" s="14" t="str">
        <f>[1]RESUMO!A2</f>
        <v>IMPLANTAÇÃO DO  NOVO CENTRO DE TURISMO E HOSPITALIDADE</v>
      </c>
      <c r="D4" s="14"/>
      <c r="E4" s="14"/>
      <c r="F4" s="15"/>
      <c r="G4" s="16"/>
      <c r="H4" s="17"/>
      <c r="I4" s="18" t="s">
        <v>0</v>
      </c>
      <c r="J4" s="19">
        <v>2</v>
      </c>
    </row>
    <row r="5" spans="1:16" ht="6.6" customHeight="1">
      <c r="A5" s="13"/>
      <c r="B5" s="14"/>
      <c r="C5" s="14"/>
      <c r="D5" s="14"/>
      <c r="E5" s="14"/>
      <c r="F5" s="15"/>
      <c r="G5" s="16"/>
      <c r="H5" s="17"/>
      <c r="I5" s="16"/>
      <c r="J5" s="17"/>
      <c r="K5" s="20" t="s">
        <v>1</v>
      </c>
    </row>
    <row r="6" spans="1:16" ht="14.25" customHeight="1">
      <c r="A6" s="21"/>
      <c r="B6" s="22"/>
      <c r="C6" s="22"/>
      <c r="D6" s="22" t="s">
        <v>2</v>
      </c>
      <c r="E6" s="22"/>
      <c r="F6" s="23"/>
      <c r="G6" s="24"/>
      <c r="H6" s="25"/>
      <c r="I6" s="24"/>
      <c r="J6" s="25"/>
      <c r="L6" s="7" t="s">
        <v>2</v>
      </c>
    </row>
    <row r="7" spans="1:16" ht="7.15" customHeight="1" thickBot="1">
      <c r="A7" s="26"/>
      <c r="B7" s="27"/>
      <c r="C7" s="27"/>
      <c r="D7" s="27"/>
      <c r="E7" s="27"/>
      <c r="F7" s="28"/>
      <c r="G7" s="29"/>
      <c r="H7" s="30"/>
      <c r="I7" s="29"/>
      <c r="J7" s="30"/>
    </row>
    <row r="8" spans="1:16" ht="14.45" customHeight="1" thickBot="1">
      <c r="A8" s="31"/>
      <c r="B8" s="32"/>
      <c r="C8" s="32"/>
      <c r="D8" s="32"/>
      <c r="E8" s="32"/>
      <c r="F8" s="33"/>
      <c r="G8" s="34"/>
      <c r="H8" s="34"/>
      <c r="I8" s="34"/>
      <c r="J8" s="35"/>
    </row>
    <row r="9" spans="1:16" ht="18" customHeight="1">
      <c r="A9" s="36" t="s">
        <v>3</v>
      </c>
      <c r="B9" s="37" t="s">
        <v>4</v>
      </c>
      <c r="C9" s="38" t="s">
        <v>5</v>
      </c>
      <c r="D9" s="39" t="s">
        <v>6</v>
      </c>
      <c r="E9" s="38" t="s">
        <v>7</v>
      </c>
      <c r="F9" s="40"/>
      <c r="G9" s="41" t="s">
        <v>8</v>
      </c>
      <c r="H9" s="41" t="s">
        <v>9</v>
      </c>
      <c r="I9" s="41" t="s">
        <v>10</v>
      </c>
      <c r="J9" s="41" t="s">
        <v>11</v>
      </c>
      <c r="L9" s="7" t="s">
        <v>6</v>
      </c>
    </row>
    <row r="10" spans="1:16" ht="22.9" customHeight="1">
      <c r="A10" s="42"/>
      <c r="B10" s="43" t="s">
        <v>12</v>
      </c>
      <c r="C10" s="44"/>
      <c r="D10" s="45"/>
      <c r="E10" s="44"/>
      <c r="F10" s="46"/>
      <c r="G10" s="47"/>
      <c r="H10" s="47"/>
      <c r="I10" s="47"/>
      <c r="J10" s="47"/>
      <c r="L10" s="48">
        <v>2</v>
      </c>
    </row>
    <row r="11" spans="1:16" ht="11.25" customHeight="1">
      <c r="A11" s="49"/>
      <c r="B11" s="49"/>
      <c r="C11" s="49"/>
      <c r="D11" s="49"/>
      <c r="E11" s="49"/>
      <c r="F11" s="50"/>
      <c r="G11" s="51"/>
      <c r="H11" s="52"/>
      <c r="I11" s="51"/>
      <c r="J11" s="52"/>
    </row>
    <row r="12" spans="1:16" ht="13.9" customHeight="1">
      <c r="A12" s="53" t="s">
        <v>13</v>
      </c>
      <c r="B12" s="53"/>
      <c r="C12" s="53"/>
      <c r="D12" s="54" t="s">
        <v>14</v>
      </c>
      <c r="E12" s="55"/>
      <c r="F12" s="56"/>
      <c r="G12" s="57" t="s">
        <v>15</v>
      </c>
      <c r="H12" s="58"/>
      <c r="I12" s="57"/>
      <c r="J12" s="58"/>
      <c r="L12" s="59"/>
    </row>
    <row r="13" spans="1:16" ht="14.25">
      <c r="A13" s="60" t="s">
        <v>16</v>
      </c>
      <c r="B13" s="60"/>
      <c r="C13" s="60"/>
      <c r="D13" s="60" t="s">
        <v>17</v>
      </c>
      <c r="E13" s="61"/>
      <c r="F13" s="62"/>
      <c r="G13" s="63" t="s">
        <v>15</v>
      </c>
      <c r="H13" s="64"/>
      <c r="I13" s="65"/>
      <c r="J13" s="66"/>
      <c r="L13" s="67"/>
      <c r="M13" s="68"/>
      <c r="P13" s="68"/>
    </row>
    <row r="14" spans="1:16" ht="14.25">
      <c r="A14" s="69" t="s">
        <v>18</v>
      </c>
      <c r="B14" s="69" t="s">
        <v>19</v>
      </c>
      <c r="C14" s="69" t="s">
        <v>20</v>
      </c>
      <c r="D14" s="69" t="s">
        <v>21</v>
      </c>
      <c r="E14" s="49" t="s">
        <v>22</v>
      </c>
      <c r="F14" s="70">
        <v>1</v>
      </c>
      <c r="G14" s="65">
        <v>4606.3</v>
      </c>
      <c r="H14" s="64">
        <f>ROUND(F14*G14,2)</f>
        <v>4606.3</v>
      </c>
      <c r="I14" s="65">
        <f>ROUND(G14+G14*[1]BDI!$D$27,2)</f>
        <v>5600.42</v>
      </c>
      <c r="J14" s="66">
        <f>ROUND(I14*F14,2)</f>
        <v>5600.42</v>
      </c>
      <c r="L14" s="67"/>
      <c r="M14" s="68"/>
      <c r="P14" s="68"/>
    </row>
    <row r="15" spans="1:16" ht="14.25">
      <c r="A15" s="69" t="s">
        <v>23</v>
      </c>
      <c r="B15" s="69"/>
      <c r="C15" s="69"/>
      <c r="D15" s="69" t="s">
        <v>24</v>
      </c>
      <c r="E15" s="49"/>
      <c r="F15" s="50"/>
      <c r="G15" s="65" t="s">
        <v>15</v>
      </c>
      <c r="H15" s="64"/>
      <c r="I15" s="65"/>
      <c r="J15" s="66"/>
      <c r="L15" s="67"/>
      <c r="M15" s="68"/>
      <c r="P15" s="68"/>
    </row>
    <row r="16" spans="1:16" ht="14.25">
      <c r="A16" s="69" t="s">
        <v>25</v>
      </c>
      <c r="B16" s="69" t="s">
        <v>26</v>
      </c>
      <c r="C16" s="69" t="s">
        <v>27</v>
      </c>
      <c r="D16" s="69" t="s">
        <v>28</v>
      </c>
      <c r="E16" s="49" t="s">
        <v>29</v>
      </c>
      <c r="F16" s="50">
        <v>2</v>
      </c>
      <c r="G16" s="65">
        <v>750</v>
      </c>
      <c r="H16" s="64">
        <f t="shared" ref="H16:H22" si="0">ROUND(F16*G16,2)</f>
        <v>1500</v>
      </c>
      <c r="I16" s="65">
        <f>ROUND(G16+G16*[1]BDI!$D$27,2)</f>
        <v>911.86</v>
      </c>
      <c r="J16" s="66">
        <f t="shared" ref="J16:J22" si="1">ROUND(I16*F16,2)</f>
        <v>1823.72</v>
      </c>
      <c r="L16" s="67"/>
      <c r="M16" s="71"/>
      <c r="N16" s="72"/>
      <c r="O16" s="73"/>
      <c r="P16" s="74"/>
    </row>
    <row r="17" spans="1:16" ht="38.25">
      <c r="A17" s="69" t="s">
        <v>30</v>
      </c>
      <c r="B17" s="69" t="s">
        <v>31</v>
      </c>
      <c r="C17" s="69" t="s">
        <v>20</v>
      </c>
      <c r="D17" s="69" t="s">
        <v>32</v>
      </c>
      <c r="E17" s="49" t="s">
        <v>33</v>
      </c>
      <c r="F17" s="50">
        <v>6</v>
      </c>
      <c r="G17" s="65">
        <v>823</v>
      </c>
      <c r="H17" s="64">
        <f t="shared" si="0"/>
        <v>4938</v>
      </c>
      <c r="I17" s="65">
        <f>ROUND(G17+G17*[1]BDI!$D$27,2)</f>
        <v>1000.62</v>
      </c>
      <c r="J17" s="66">
        <f t="shared" si="1"/>
        <v>6003.72</v>
      </c>
      <c r="L17" s="67"/>
      <c r="M17" s="68"/>
      <c r="P17" s="68"/>
    </row>
    <row r="18" spans="1:16" ht="14.25">
      <c r="A18" s="69" t="s">
        <v>34</v>
      </c>
      <c r="B18" s="69" t="s">
        <v>35</v>
      </c>
      <c r="C18" s="69">
        <v>98459</v>
      </c>
      <c r="D18" s="69" t="s">
        <v>36</v>
      </c>
      <c r="E18" s="49" t="s">
        <v>37</v>
      </c>
      <c r="F18" s="50">
        <v>35.020000000000003</v>
      </c>
      <c r="G18" s="65">
        <v>102.47</v>
      </c>
      <c r="H18" s="64">
        <f t="shared" si="0"/>
        <v>3588.5</v>
      </c>
      <c r="I18" s="65">
        <f>ROUND(G18+G18*[1]BDI!$D$27,2)</f>
        <v>124.58</v>
      </c>
      <c r="J18" s="66">
        <f t="shared" si="1"/>
        <v>4362.79</v>
      </c>
      <c r="L18" s="67"/>
      <c r="M18" s="68"/>
      <c r="P18" s="68"/>
    </row>
    <row r="19" spans="1:16" ht="14.25">
      <c r="A19" s="69" t="s">
        <v>38</v>
      </c>
      <c r="B19" s="69" t="s">
        <v>39</v>
      </c>
      <c r="C19" s="69" t="s">
        <v>40</v>
      </c>
      <c r="D19" s="69" t="s">
        <v>41</v>
      </c>
      <c r="E19" s="49" t="s">
        <v>37</v>
      </c>
      <c r="F19" s="50">
        <v>35.020000000000003</v>
      </c>
      <c r="G19" s="65">
        <v>135.76</v>
      </c>
      <c r="H19" s="64">
        <f t="shared" si="0"/>
        <v>4754.32</v>
      </c>
      <c r="I19" s="65">
        <f>ROUND(G19+G19*[1]BDI!$D$27,2)</f>
        <v>165.06</v>
      </c>
      <c r="J19" s="66">
        <f t="shared" si="1"/>
        <v>5780.4</v>
      </c>
      <c r="L19" s="67"/>
      <c r="M19" s="68"/>
      <c r="P19" s="68"/>
    </row>
    <row r="20" spans="1:16" ht="14.25">
      <c r="A20" s="69" t="s">
        <v>42</v>
      </c>
      <c r="B20" s="69" t="s">
        <v>43</v>
      </c>
      <c r="C20" s="69" t="s">
        <v>20</v>
      </c>
      <c r="D20" s="69" t="s">
        <v>44</v>
      </c>
      <c r="E20" s="49" t="s">
        <v>45</v>
      </c>
      <c r="F20" s="50">
        <v>4200</v>
      </c>
      <c r="G20" s="65">
        <v>1</v>
      </c>
      <c r="H20" s="64">
        <f t="shared" si="0"/>
        <v>4200</v>
      </c>
      <c r="I20" s="65">
        <f>ROUND(G20+G20*[1]BDI!$D$27,2)</f>
        <v>1.22</v>
      </c>
      <c r="J20" s="66">
        <f t="shared" si="1"/>
        <v>5124</v>
      </c>
      <c r="L20" s="67"/>
      <c r="M20" s="68"/>
      <c r="P20" s="68"/>
    </row>
    <row r="21" spans="1:16" ht="14.25">
      <c r="A21" s="69" t="s">
        <v>46</v>
      </c>
      <c r="B21" s="69" t="s">
        <v>47</v>
      </c>
      <c r="C21" s="69" t="s">
        <v>20</v>
      </c>
      <c r="D21" s="69" t="s">
        <v>48</v>
      </c>
      <c r="E21" s="49" t="s">
        <v>33</v>
      </c>
      <c r="F21" s="50">
        <v>6</v>
      </c>
      <c r="G21" s="65">
        <v>245.22</v>
      </c>
      <c r="H21" s="64">
        <f t="shared" si="0"/>
        <v>1471.32</v>
      </c>
      <c r="I21" s="65">
        <f>ROUND(G21+G21*[1]BDI!$D$27,2)</f>
        <v>298.14</v>
      </c>
      <c r="J21" s="66">
        <f t="shared" si="1"/>
        <v>1788.84</v>
      </c>
      <c r="L21" s="67"/>
      <c r="M21" s="68"/>
      <c r="P21" s="68"/>
    </row>
    <row r="22" spans="1:16" ht="14.25">
      <c r="A22" s="69" t="s">
        <v>49</v>
      </c>
      <c r="B22" s="69" t="s">
        <v>50</v>
      </c>
      <c r="C22" s="69" t="s">
        <v>20</v>
      </c>
      <c r="D22" s="69" t="s">
        <v>51</v>
      </c>
      <c r="E22" s="49" t="s">
        <v>52</v>
      </c>
      <c r="F22" s="50">
        <v>7</v>
      </c>
      <c r="G22" s="65">
        <v>233.94</v>
      </c>
      <c r="H22" s="64">
        <f t="shared" si="0"/>
        <v>1637.58</v>
      </c>
      <c r="I22" s="65">
        <f>ROUND(G22+G22*[1]BDI!$D$27,2)</f>
        <v>284.43</v>
      </c>
      <c r="J22" s="66">
        <f t="shared" si="1"/>
        <v>1991.01</v>
      </c>
      <c r="L22" s="67"/>
      <c r="M22" s="68"/>
      <c r="P22" s="68"/>
    </row>
    <row r="23" spans="1:16" ht="14.25">
      <c r="A23" s="69" t="s">
        <v>53</v>
      </c>
      <c r="B23" s="69"/>
      <c r="C23" s="69"/>
      <c r="D23" s="69" t="s">
        <v>54</v>
      </c>
      <c r="E23" s="49"/>
      <c r="F23" s="50"/>
      <c r="G23" s="65" t="s">
        <v>15</v>
      </c>
      <c r="H23" s="64"/>
      <c r="I23" s="65"/>
      <c r="J23" s="66"/>
      <c r="L23" s="67"/>
      <c r="M23" s="68"/>
      <c r="P23" s="68"/>
    </row>
    <row r="24" spans="1:16" ht="14.25">
      <c r="A24" s="69" t="s">
        <v>55</v>
      </c>
      <c r="B24" s="69" t="s">
        <v>56</v>
      </c>
      <c r="C24" s="69">
        <v>100320</v>
      </c>
      <c r="D24" s="69" t="s">
        <v>57</v>
      </c>
      <c r="E24" s="49" t="s">
        <v>58</v>
      </c>
      <c r="F24" s="50">
        <v>6</v>
      </c>
      <c r="G24" s="65">
        <v>22115.1</v>
      </c>
      <c r="H24" s="64">
        <f t="shared" ref="H24:H30" si="2">ROUND(F24*G24,2)</f>
        <v>132690.6</v>
      </c>
      <c r="I24" s="65">
        <f>ROUND(G24+G24*[1]BDI!$D$27,2)</f>
        <v>26887.95</v>
      </c>
      <c r="J24" s="66">
        <f t="shared" ref="J24:J30" si="3">ROUND(I24*F24,2)</f>
        <v>161327.70000000001</v>
      </c>
      <c r="L24" s="67"/>
      <c r="M24" s="68"/>
      <c r="P24" s="68"/>
    </row>
    <row r="25" spans="1:16" ht="14.25">
      <c r="A25" s="69" t="s">
        <v>59</v>
      </c>
      <c r="B25" s="69" t="s">
        <v>60</v>
      </c>
      <c r="C25" s="69">
        <v>94295</v>
      </c>
      <c r="D25" s="69" t="s">
        <v>61</v>
      </c>
      <c r="E25" s="49" t="s">
        <v>58</v>
      </c>
      <c r="F25" s="50">
        <v>6</v>
      </c>
      <c r="G25" s="65">
        <v>7301.99</v>
      </c>
      <c r="H25" s="64">
        <f t="shared" si="2"/>
        <v>43811.94</v>
      </c>
      <c r="I25" s="65">
        <f>ROUND(G25+G25*[1]BDI!$D$27,2)</f>
        <v>8877.89</v>
      </c>
      <c r="J25" s="66">
        <f t="shared" si="3"/>
        <v>53267.34</v>
      </c>
      <c r="L25" s="67"/>
      <c r="M25" s="68"/>
      <c r="P25" s="68"/>
    </row>
    <row r="26" spans="1:16" ht="14.25">
      <c r="A26" s="69" t="s">
        <v>62</v>
      </c>
      <c r="B26" s="69" t="s">
        <v>63</v>
      </c>
      <c r="C26" s="69">
        <v>100534</v>
      </c>
      <c r="D26" s="69" t="s">
        <v>64</v>
      </c>
      <c r="E26" s="49" t="s">
        <v>33</v>
      </c>
      <c r="F26" s="50">
        <v>6</v>
      </c>
      <c r="G26" s="65">
        <v>1879.74</v>
      </c>
      <c r="H26" s="64">
        <f t="shared" si="2"/>
        <v>11278.44</v>
      </c>
      <c r="I26" s="65">
        <f>ROUND(G26+G26*[1]BDI!$D$27,2)</f>
        <v>2285.42</v>
      </c>
      <c r="J26" s="66">
        <f t="shared" si="3"/>
        <v>13712.52</v>
      </c>
      <c r="L26" s="67"/>
      <c r="M26" s="68"/>
      <c r="P26" s="68"/>
    </row>
    <row r="27" spans="1:16" ht="14.25">
      <c r="A27" s="69" t="s">
        <v>65</v>
      </c>
      <c r="B27" s="69" t="s">
        <v>66</v>
      </c>
      <c r="C27" s="69">
        <v>93566</v>
      </c>
      <c r="D27" s="69" t="s">
        <v>67</v>
      </c>
      <c r="E27" s="49" t="s">
        <v>58</v>
      </c>
      <c r="F27" s="50">
        <v>6</v>
      </c>
      <c r="G27" s="65">
        <v>3885.03</v>
      </c>
      <c r="H27" s="64">
        <f t="shared" si="2"/>
        <v>23310.18</v>
      </c>
      <c r="I27" s="65">
        <f>ROUND(G27+G27*[1]BDI!$D$27,2)</f>
        <v>4723.49</v>
      </c>
      <c r="J27" s="66">
        <f t="shared" si="3"/>
        <v>28340.94</v>
      </c>
      <c r="L27" s="67"/>
      <c r="M27" s="68"/>
      <c r="P27" s="68"/>
    </row>
    <row r="28" spans="1:16" ht="14.25">
      <c r="A28" s="69" t="s">
        <v>68</v>
      </c>
      <c r="B28" s="69" t="s">
        <v>69</v>
      </c>
      <c r="C28" s="69">
        <v>100321</v>
      </c>
      <c r="D28" s="69" t="s">
        <v>70</v>
      </c>
      <c r="E28" s="49" t="s">
        <v>58</v>
      </c>
      <c r="F28" s="50">
        <v>6</v>
      </c>
      <c r="G28" s="65">
        <v>9620.5499999999993</v>
      </c>
      <c r="H28" s="64">
        <f t="shared" si="2"/>
        <v>57723.3</v>
      </c>
      <c r="I28" s="65">
        <f>ROUND(G28+G28*[1]BDI!$D$27,2)</f>
        <v>11696.84</v>
      </c>
      <c r="J28" s="66">
        <f t="shared" si="3"/>
        <v>70181.039999999994</v>
      </c>
      <c r="L28" s="67"/>
      <c r="M28" s="68"/>
      <c r="P28" s="68"/>
    </row>
    <row r="29" spans="1:16" ht="14.25">
      <c r="A29" s="69" t="s">
        <v>71</v>
      </c>
      <c r="B29" s="69" t="s">
        <v>72</v>
      </c>
      <c r="C29" s="69">
        <v>88326</v>
      </c>
      <c r="D29" s="69" t="s">
        <v>73</v>
      </c>
      <c r="E29" s="49" t="s">
        <v>74</v>
      </c>
      <c r="F29" s="50">
        <v>3326.4</v>
      </c>
      <c r="G29" s="65">
        <v>25.74</v>
      </c>
      <c r="H29" s="64">
        <f t="shared" si="2"/>
        <v>85621.54</v>
      </c>
      <c r="I29" s="65">
        <f>ROUND(G29+G29*[1]BDI!$D$27,2)</f>
        <v>31.3</v>
      </c>
      <c r="J29" s="66">
        <f t="shared" si="3"/>
        <v>104116.32</v>
      </c>
      <c r="L29" s="67"/>
      <c r="M29" s="68"/>
      <c r="P29" s="68"/>
    </row>
    <row r="30" spans="1:16" ht="51">
      <c r="A30" s="69" t="s">
        <v>75</v>
      </c>
      <c r="B30" s="69" t="s">
        <v>76</v>
      </c>
      <c r="C30" s="69" t="s">
        <v>20</v>
      </c>
      <c r="D30" s="69" t="s">
        <v>77</v>
      </c>
      <c r="E30" s="49" t="s">
        <v>78</v>
      </c>
      <c r="F30" s="50">
        <v>1</v>
      </c>
      <c r="G30" s="65">
        <v>3147.1</v>
      </c>
      <c r="H30" s="64">
        <f t="shared" si="2"/>
        <v>3147.1</v>
      </c>
      <c r="I30" s="65">
        <f>ROUND(G30+G30*[1]BDI!$D$27,2)</f>
        <v>3826.3</v>
      </c>
      <c r="J30" s="66">
        <f t="shared" si="3"/>
        <v>3826.3</v>
      </c>
      <c r="L30" s="67"/>
      <c r="M30" s="68"/>
      <c r="P30" s="68"/>
    </row>
    <row r="31" spans="1:16" ht="14.25">
      <c r="A31" s="69" t="s">
        <v>79</v>
      </c>
      <c r="B31" s="69"/>
      <c r="C31" s="69"/>
      <c r="D31" s="69" t="s">
        <v>80</v>
      </c>
      <c r="E31" s="49"/>
      <c r="F31" s="50"/>
      <c r="G31" s="65" t="s">
        <v>15</v>
      </c>
      <c r="H31" s="64"/>
      <c r="I31" s="65"/>
      <c r="J31" s="66"/>
      <c r="L31" s="67"/>
      <c r="M31" s="68"/>
      <c r="P31" s="68"/>
    </row>
    <row r="32" spans="1:16" ht="14.25">
      <c r="A32" s="69" t="s">
        <v>81</v>
      </c>
      <c r="B32" s="69" t="s">
        <v>82</v>
      </c>
      <c r="C32" s="69" t="s">
        <v>20</v>
      </c>
      <c r="D32" s="69" t="s">
        <v>83</v>
      </c>
      <c r="E32" s="49" t="s">
        <v>74</v>
      </c>
      <c r="F32" s="50">
        <v>220</v>
      </c>
      <c r="G32" s="65">
        <v>69.209999999999994</v>
      </c>
      <c r="H32" s="64">
        <f t="shared" ref="H32:H33" si="4">ROUND(F32*G32,2)</f>
        <v>15226.2</v>
      </c>
      <c r="I32" s="65">
        <f>ROUND(G32+G32*[1]BDI!$D$27,2)</f>
        <v>84.15</v>
      </c>
      <c r="J32" s="66">
        <f t="shared" ref="J32:J33" si="5">ROUND(I32*F32,2)</f>
        <v>18513</v>
      </c>
      <c r="L32" s="67"/>
      <c r="M32" s="68"/>
      <c r="P32" s="68"/>
    </row>
    <row r="33" spans="1:16" ht="14.25">
      <c r="A33" s="69" t="s">
        <v>84</v>
      </c>
      <c r="B33" s="69" t="s">
        <v>85</v>
      </c>
      <c r="C33" s="69" t="s">
        <v>20</v>
      </c>
      <c r="D33" s="69" t="s">
        <v>86</v>
      </c>
      <c r="E33" s="49" t="s">
        <v>74</v>
      </c>
      <c r="F33" s="50">
        <v>220</v>
      </c>
      <c r="G33" s="65">
        <v>11.68</v>
      </c>
      <c r="H33" s="64">
        <f t="shared" si="4"/>
        <v>2569.6</v>
      </c>
      <c r="I33" s="65">
        <f>ROUND(G33+G33*[1]BDI!$D$27,2)</f>
        <v>14.2</v>
      </c>
      <c r="J33" s="66">
        <f t="shared" si="5"/>
        <v>3124</v>
      </c>
      <c r="L33" s="67"/>
      <c r="M33" s="68"/>
      <c r="P33" s="68"/>
    </row>
    <row r="34" spans="1:16" ht="14.25">
      <c r="A34" s="69" t="s">
        <v>87</v>
      </c>
      <c r="B34" s="69"/>
      <c r="C34" s="69"/>
      <c r="D34" s="69" t="s">
        <v>88</v>
      </c>
      <c r="E34" s="49"/>
      <c r="F34" s="50"/>
      <c r="G34" s="65" t="s">
        <v>15</v>
      </c>
      <c r="H34" s="64"/>
      <c r="I34" s="65"/>
      <c r="J34" s="66"/>
      <c r="L34" s="67"/>
      <c r="M34" s="68"/>
      <c r="P34" s="68"/>
    </row>
    <row r="35" spans="1:16" ht="25.5">
      <c r="A35" s="69" t="s">
        <v>89</v>
      </c>
      <c r="B35" s="69" t="s">
        <v>90</v>
      </c>
      <c r="C35" s="69" t="s">
        <v>20</v>
      </c>
      <c r="D35" s="69" t="s">
        <v>91</v>
      </c>
      <c r="E35" s="49" t="s">
        <v>92</v>
      </c>
      <c r="F35" s="50">
        <v>450</v>
      </c>
      <c r="G35" s="65">
        <v>19.25</v>
      </c>
      <c r="H35" s="64">
        <f t="shared" ref="H35:H46" si="6">ROUND(F35*G35,2)</f>
        <v>8662.5</v>
      </c>
      <c r="I35" s="65">
        <f>ROUND(G35+G35*[1]BDI!$D$27,2)</f>
        <v>23.4</v>
      </c>
      <c r="J35" s="66">
        <f t="shared" ref="J35:J46" si="7">ROUND(I35*F35,2)</f>
        <v>10530</v>
      </c>
      <c r="L35" s="67"/>
      <c r="M35" s="68"/>
      <c r="P35" s="68"/>
    </row>
    <row r="36" spans="1:16" ht="25.5">
      <c r="A36" s="69" t="s">
        <v>93</v>
      </c>
      <c r="B36" s="69" t="s">
        <v>94</v>
      </c>
      <c r="C36" s="69">
        <v>97064</v>
      </c>
      <c r="D36" s="69" t="s">
        <v>95</v>
      </c>
      <c r="E36" s="49" t="s">
        <v>96</v>
      </c>
      <c r="F36" s="50">
        <v>75</v>
      </c>
      <c r="G36" s="65">
        <v>22.69</v>
      </c>
      <c r="H36" s="64">
        <f t="shared" si="6"/>
        <v>1701.75</v>
      </c>
      <c r="I36" s="65">
        <f>ROUND(G36+G36*[1]BDI!$D$27,2)</f>
        <v>27.59</v>
      </c>
      <c r="J36" s="66">
        <f t="shared" si="7"/>
        <v>2069.25</v>
      </c>
      <c r="L36" s="67"/>
      <c r="M36" s="68"/>
      <c r="P36" s="68"/>
    </row>
    <row r="37" spans="1:16" ht="14.25">
      <c r="A37" s="69" t="s">
        <v>97</v>
      </c>
      <c r="B37" s="69" t="s">
        <v>98</v>
      </c>
      <c r="C37" s="69" t="s">
        <v>20</v>
      </c>
      <c r="D37" s="69" t="s">
        <v>99</v>
      </c>
      <c r="E37" s="49" t="s">
        <v>37</v>
      </c>
      <c r="F37" s="50">
        <v>6.75</v>
      </c>
      <c r="G37" s="65">
        <v>8.2200000000000006</v>
      </c>
      <c r="H37" s="64">
        <f t="shared" si="6"/>
        <v>55.49</v>
      </c>
      <c r="I37" s="65">
        <f>ROUND(G37+G37*[1]BDI!$D$27,2)</f>
        <v>9.99</v>
      </c>
      <c r="J37" s="66">
        <f t="shared" si="7"/>
        <v>67.430000000000007</v>
      </c>
      <c r="L37" s="67"/>
      <c r="M37" s="68"/>
      <c r="P37" s="68"/>
    </row>
    <row r="38" spans="1:16" ht="25.5">
      <c r="A38" s="69" t="s">
        <v>100</v>
      </c>
      <c r="B38" s="69" t="s">
        <v>101</v>
      </c>
      <c r="C38" s="69" t="s">
        <v>20</v>
      </c>
      <c r="D38" s="69" t="s">
        <v>102</v>
      </c>
      <c r="E38" s="49" t="s">
        <v>37</v>
      </c>
      <c r="F38" s="50">
        <v>1182.1400000000001</v>
      </c>
      <c r="G38" s="65">
        <v>6.41</v>
      </c>
      <c r="H38" s="64">
        <f t="shared" si="6"/>
        <v>7577.52</v>
      </c>
      <c r="I38" s="65">
        <f>ROUND(G38+G38*[1]BDI!$D$27,2)</f>
        <v>7.79</v>
      </c>
      <c r="J38" s="66">
        <f t="shared" si="7"/>
        <v>9208.8700000000008</v>
      </c>
      <c r="L38" s="67"/>
      <c r="M38" s="68"/>
      <c r="P38" s="68"/>
    </row>
    <row r="39" spans="1:16" ht="38.25">
      <c r="A39" s="69" t="s">
        <v>103</v>
      </c>
      <c r="B39" s="69" t="s">
        <v>104</v>
      </c>
      <c r="C39" s="69">
        <v>97063</v>
      </c>
      <c r="D39" s="69" t="s">
        <v>105</v>
      </c>
      <c r="E39" s="49" t="s">
        <v>106</v>
      </c>
      <c r="F39" s="50">
        <v>1182.1400000000001</v>
      </c>
      <c r="G39" s="65">
        <v>12.48</v>
      </c>
      <c r="H39" s="64">
        <f t="shared" si="6"/>
        <v>14753.11</v>
      </c>
      <c r="I39" s="65">
        <f>ROUND(G39+G39*[1]BDI!$D$27,2)</f>
        <v>15.17</v>
      </c>
      <c r="J39" s="66">
        <f t="shared" si="7"/>
        <v>17933.060000000001</v>
      </c>
      <c r="L39" s="67"/>
      <c r="M39" s="68"/>
      <c r="P39" s="68"/>
    </row>
    <row r="40" spans="1:16" ht="14.25">
      <c r="A40" s="69" t="s">
        <v>107</v>
      </c>
      <c r="B40" s="69" t="s">
        <v>108</v>
      </c>
      <c r="C40" s="69">
        <v>97062</v>
      </c>
      <c r="D40" s="69" t="s">
        <v>109</v>
      </c>
      <c r="E40" s="49" t="s">
        <v>37</v>
      </c>
      <c r="F40" s="50">
        <v>420.5</v>
      </c>
      <c r="G40" s="65">
        <v>6.88</v>
      </c>
      <c r="H40" s="64">
        <f t="shared" si="6"/>
        <v>2893.04</v>
      </c>
      <c r="I40" s="65">
        <f>ROUND(G40+G40*[1]BDI!$D$27,2)</f>
        <v>8.36</v>
      </c>
      <c r="J40" s="66">
        <f t="shared" si="7"/>
        <v>3515.38</v>
      </c>
      <c r="L40" s="67"/>
      <c r="M40" s="68"/>
      <c r="P40" s="68"/>
    </row>
    <row r="41" spans="1:16" ht="14.25">
      <c r="A41" s="69" t="s">
        <v>110</v>
      </c>
      <c r="B41" s="69" t="s">
        <v>111</v>
      </c>
      <c r="C41" s="69" t="s">
        <v>20</v>
      </c>
      <c r="D41" s="69" t="s">
        <v>112</v>
      </c>
      <c r="E41" s="49" t="s">
        <v>29</v>
      </c>
      <c r="F41" s="50">
        <v>1</v>
      </c>
      <c r="G41" s="65">
        <v>2358.56</v>
      </c>
      <c r="H41" s="64">
        <f t="shared" si="6"/>
        <v>2358.56</v>
      </c>
      <c r="I41" s="65">
        <f>ROUND(G41+G41*[1]BDI!$D$27,2)</f>
        <v>2867.58</v>
      </c>
      <c r="J41" s="66">
        <f t="shared" si="7"/>
        <v>2867.58</v>
      </c>
      <c r="L41" s="67"/>
      <c r="M41" s="68"/>
      <c r="P41" s="68"/>
    </row>
    <row r="42" spans="1:16" ht="14.25">
      <c r="A42" s="69" t="s">
        <v>113</v>
      </c>
      <c r="B42" s="69" t="s">
        <v>114</v>
      </c>
      <c r="C42" s="69" t="s">
        <v>20</v>
      </c>
      <c r="D42" s="69" t="s">
        <v>115</v>
      </c>
      <c r="E42" s="49" t="s">
        <v>29</v>
      </c>
      <c r="F42" s="50">
        <v>1</v>
      </c>
      <c r="G42" s="65">
        <v>2358.56</v>
      </c>
      <c r="H42" s="64">
        <f t="shared" si="6"/>
        <v>2358.56</v>
      </c>
      <c r="I42" s="65">
        <f>ROUND(G42+G42*[1]BDI!$D$27,2)</f>
        <v>2867.58</v>
      </c>
      <c r="J42" s="66">
        <f t="shared" si="7"/>
        <v>2867.58</v>
      </c>
      <c r="L42" s="67"/>
      <c r="M42" s="68"/>
      <c r="P42" s="68"/>
    </row>
    <row r="43" spans="1:16" ht="14.25">
      <c r="A43" s="69" t="s">
        <v>116</v>
      </c>
      <c r="B43" s="69" t="s">
        <v>117</v>
      </c>
      <c r="C43" s="69" t="s">
        <v>20</v>
      </c>
      <c r="D43" s="75" t="s">
        <v>118</v>
      </c>
      <c r="E43" s="49" t="s">
        <v>29</v>
      </c>
      <c r="F43" s="50">
        <v>1</v>
      </c>
      <c r="G43" s="65">
        <v>2358.56</v>
      </c>
      <c r="H43" s="64">
        <f t="shared" si="6"/>
        <v>2358.56</v>
      </c>
      <c r="I43" s="65">
        <f>ROUND(G43+G43*[1]BDI!$D$27,2)</f>
        <v>2867.58</v>
      </c>
      <c r="J43" s="66">
        <f t="shared" si="7"/>
        <v>2867.58</v>
      </c>
      <c r="L43" s="67"/>
      <c r="M43" s="68"/>
      <c r="P43" s="68"/>
    </row>
    <row r="44" spans="1:16" ht="14.25">
      <c r="A44" s="69" t="s">
        <v>119</v>
      </c>
      <c r="B44" s="69" t="s">
        <v>120</v>
      </c>
      <c r="C44" s="69" t="s">
        <v>20</v>
      </c>
      <c r="D44" s="75" t="s">
        <v>121</v>
      </c>
      <c r="E44" s="49" t="s">
        <v>29</v>
      </c>
      <c r="F44" s="50">
        <v>1</v>
      </c>
      <c r="G44" s="65">
        <v>2358.56</v>
      </c>
      <c r="H44" s="64">
        <f t="shared" si="6"/>
        <v>2358.56</v>
      </c>
      <c r="I44" s="65">
        <f>ROUND(G44+G44*[1]BDI!$D$27,2)</f>
        <v>2867.58</v>
      </c>
      <c r="J44" s="66">
        <f t="shared" si="7"/>
        <v>2867.58</v>
      </c>
      <c r="L44" s="67"/>
      <c r="M44" s="68"/>
      <c r="P44" s="68"/>
    </row>
    <row r="45" spans="1:16" ht="14.25">
      <c r="A45" s="69" t="s">
        <v>119</v>
      </c>
      <c r="B45" s="69" t="s">
        <v>122</v>
      </c>
      <c r="C45" s="69" t="s">
        <v>20</v>
      </c>
      <c r="D45" s="69" t="s">
        <v>123</v>
      </c>
      <c r="E45" s="49" t="s">
        <v>29</v>
      </c>
      <c r="F45" s="50">
        <v>1</v>
      </c>
      <c r="G45" s="65">
        <v>5000</v>
      </c>
      <c r="H45" s="76">
        <f t="shared" si="6"/>
        <v>5000</v>
      </c>
      <c r="I45" s="65">
        <f>ROUND(G45+G45*[1]BDI!$D$27,2)</f>
        <v>6079.09</v>
      </c>
      <c r="J45" s="66">
        <f t="shared" si="7"/>
        <v>6079.09</v>
      </c>
      <c r="L45" s="67"/>
      <c r="M45" s="68"/>
      <c r="P45" s="68"/>
    </row>
    <row r="46" spans="1:16" ht="14.25">
      <c r="A46" s="69" t="s">
        <v>124</v>
      </c>
      <c r="B46" s="69" t="s">
        <v>125</v>
      </c>
      <c r="C46" s="69" t="s">
        <v>20</v>
      </c>
      <c r="D46" s="69" t="s">
        <v>126</v>
      </c>
      <c r="E46" s="49" t="s">
        <v>29</v>
      </c>
      <c r="F46" s="50">
        <v>1</v>
      </c>
      <c r="G46" s="65">
        <v>10000</v>
      </c>
      <c r="H46" s="76">
        <f t="shared" si="6"/>
        <v>10000</v>
      </c>
      <c r="I46" s="65">
        <f>ROUND(G46+G46*[1]BDI!$D$27,2)</f>
        <v>12158.19</v>
      </c>
      <c r="J46" s="66">
        <f t="shared" si="7"/>
        <v>12158.19</v>
      </c>
      <c r="L46" s="67"/>
      <c r="M46" s="68"/>
      <c r="P46" s="68"/>
    </row>
    <row r="47" spans="1:16" ht="14.25">
      <c r="A47" s="69"/>
      <c r="B47" s="69"/>
      <c r="C47" s="69"/>
      <c r="D47" s="69"/>
      <c r="E47" s="49"/>
      <c r="F47" s="50"/>
      <c r="G47" s="77"/>
      <c r="H47" s="78"/>
      <c r="I47" s="77"/>
      <c r="J47" s="78"/>
      <c r="L47" s="67"/>
      <c r="M47" s="68"/>
      <c r="P47" s="68"/>
    </row>
    <row r="48" spans="1:16" ht="14.25">
      <c r="A48" s="79"/>
      <c r="B48" s="79"/>
      <c r="C48" s="79"/>
      <c r="D48" s="79" t="s">
        <v>127</v>
      </c>
      <c r="E48" s="80"/>
      <c r="F48" s="81"/>
      <c r="G48" s="82"/>
      <c r="H48" s="83">
        <f>SUM(H13:H47)</f>
        <v>462152.56999999989</v>
      </c>
      <c r="I48" s="83"/>
      <c r="J48" s="83">
        <f>SUM(J13:J47)</f>
        <v>561915.64999999967</v>
      </c>
      <c r="L48" s="67"/>
      <c r="M48" s="68"/>
      <c r="P48" s="68"/>
    </row>
    <row r="49" spans="1:16" ht="14.25">
      <c r="A49" s="69"/>
      <c r="B49" s="69"/>
      <c r="C49" s="69"/>
      <c r="D49" s="69"/>
      <c r="E49" s="49"/>
      <c r="F49" s="50"/>
      <c r="G49" s="77"/>
      <c r="H49" s="78"/>
      <c r="I49" s="77"/>
      <c r="J49" s="78"/>
      <c r="L49" s="67"/>
      <c r="M49" s="68"/>
      <c r="P49" s="68"/>
    </row>
    <row r="50" spans="1:16" ht="14.25">
      <c r="A50" s="84" t="s">
        <v>128</v>
      </c>
      <c r="B50" s="84"/>
      <c r="C50" s="84"/>
      <c r="D50" s="84" t="s">
        <v>129</v>
      </c>
      <c r="E50" s="85"/>
      <c r="F50" s="86"/>
      <c r="G50" s="87" t="s">
        <v>15</v>
      </c>
      <c r="H50" s="88"/>
      <c r="I50" s="87"/>
      <c r="J50" s="88"/>
      <c r="L50" s="67"/>
      <c r="M50" s="68"/>
      <c r="P50" s="68"/>
    </row>
    <row r="51" spans="1:16" ht="25.5">
      <c r="A51" s="69" t="s">
        <v>130</v>
      </c>
      <c r="B51" s="69" t="s">
        <v>131</v>
      </c>
      <c r="C51" s="69" t="s">
        <v>132</v>
      </c>
      <c r="D51" s="69" t="s">
        <v>133</v>
      </c>
      <c r="E51" s="49" t="s">
        <v>37</v>
      </c>
      <c r="F51" s="50">
        <v>136.21</v>
      </c>
      <c r="G51" s="77">
        <v>16.79</v>
      </c>
      <c r="H51" s="64">
        <f t="shared" ref="H51:H68" si="8">ROUND(F51*G51,2)</f>
        <v>2286.9699999999998</v>
      </c>
      <c r="I51" s="65">
        <f>ROUND(G51+G51*[1]BDI!$D$27,2)</f>
        <v>20.41</v>
      </c>
      <c r="J51" s="66">
        <f t="shared" ref="J51:J68" si="9">ROUND(I51*F51,2)</f>
        <v>2780.05</v>
      </c>
      <c r="L51" s="67"/>
      <c r="M51" s="68"/>
      <c r="P51" s="68"/>
    </row>
    <row r="52" spans="1:16" ht="14.25">
      <c r="A52" s="69" t="s">
        <v>134</v>
      </c>
      <c r="B52" s="69" t="s">
        <v>135</v>
      </c>
      <c r="C52" s="69" t="s">
        <v>136</v>
      </c>
      <c r="D52" s="69" t="s">
        <v>137</v>
      </c>
      <c r="E52" s="49" t="s">
        <v>37</v>
      </c>
      <c r="F52" s="50">
        <v>69.25</v>
      </c>
      <c r="G52" s="77">
        <v>18.96</v>
      </c>
      <c r="H52" s="64">
        <f t="shared" si="8"/>
        <v>1312.98</v>
      </c>
      <c r="I52" s="65">
        <f>ROUND(G52+G52*[1]BDI!$D$27,2)</f>
        <v>23.05</v>
      </c>
      <c r="J52" s="66">
        <f t="shared" si="9"/>
        <v>1596.21</v>
      </c>
      <c r="L52" s="67"/>
      <c r="M52" s="68"/>
      <c r="P52" s="68"/>
    </row>
    <row r="53" spans="1:16" ht="25.5">
      <c r="A53" s="69" t="s">
        <v>138</v>
      </c>
      <c r="B53" s="69" t="s">
        <v>139</v>
      </c>
      <c r="C53" s="69" t="s">
        <v>20</v>
      </c>
      <c r="D53" s="69" t="s">
        <v>140</v>
      </c>
      <c r="E53" s="49" t="s">
        <v>37</v>
      </c>
      <c r="F53" s="50">
        <v>54.2</v>
      </c>
      <c r="G53" s="77">
        <v>35.22</v>
      </c>
      <c r="H53" s="64">
        <f t="shared" si="8"/>
        <v>1908.92</v>
      </c>
      <c r="I53" s="65">
        <f>ROUND(G53+G53*[1]BDI!$D$27,2)</f>
        <v>42.82</v>
      </c>
      <c r="J53" s="66">
        <f t="shared" si="9"/>
        <v>2320.84</v>
      </c>
      <c r="L53" s="67"/>
      <c r="M53" s="68"/>
      <c r="P53" s="68"/>
    </row>
    <row r="54" spans="1:16" ht="25.5">
      <c r="A54" s="69" t="s">
        <v>141</v>
      </c>
      <c r="B54" s="69" t="s">
        <v>142</v>
      </c>
      <c r="C54" s="69" t="s">
        <v>143</v>
      </c>
      <c r="D54" s="69" t="s">
        <v>144</v>
      </c>
      <c r="E54" s="49" t="s">
        <v>37</v>
      </c>
      <c r="F54" s="50">
        <v>207.09</v>
      </c>
      <c r="G54" s="77">
        <v>23.65</v>
      </c>
      <c r="H54" s="64">
        <f t="shared" si="8"/>
        <v>4897.68</v>
      </c>
      <c r="I54" s="65">
        <f>ROUND(G54+G54*[1]BDI!$D$27,2)</f>
        <v>28.75</v>
      </c>
      <c r="J54" s="66">
        <f t="shared" si="9"/>
        <v>5953.84</v>
      </c>
      <c r="L54" s="67"/>
      <c r="M54" s="68"/>
      <c r="P54" s="68"/>
    </row>
    <row r="55" spans="1:16" ht="14.25">
      <c r="A55" s="69" t="s">
        <v>145</v>
      </c>
      <c r="B55" s="69" t="s">
        <v>146</v>
      </c>
      <c r="C55" s="69">
        <v>97650</v>
      </c>
      <c r="D55" s="69" t="s">
        <v>147</v>
      </c>
      <c r="E55" s="49" t="s">
        <v>37</v>
      </c>
      <c r="F55" s="50">
        <v>207.09</v>
      </c>
      <c r="G55" s="77">
        <v>7.09</v>
      </c>
      <c r="H55" s="64">
        <f t="shared" si="8"/>
        <v>1468.27</v>
      </c>
      <c r="I55" s="65">
        <f>ROUND(G55+G55*[1]BDI!$D$27,2)</f>
        <v>8.6199999999999992</v>
      </c>
      <c r="J55" s="66">
        <f t="shared" si="9"/>
        <v>1785.12</v>
      </c>
      <c r="L55" s="67"/>
      <c r="M55" s="68"/>
      <c r="P55" s="68"/>
    </row>
    <row r="56" spans="1:16" ht="14.25">
      <c r="A56" s="69" t="s">
        <v>148</v>
      </c>
      <c r="B56" s="69" t="s">
        <v>149</v>
      </c>
      <c r="C56" s="69">
        <v>97624</v>
      </c>
      <c r="D56" s="69" t="s">
        <v>150</v>
      </c>
      <c r="E56" s="49" t="s">
        <v>151</v>
      </c>
      <c r="F56" s="50">
        <v>9.98</v>
      </c>
      <c r="G56" s="77">
        <v>103.25</v>
      </c>
      <c r="H56" s="64">
        <f t="shared" si="8"/>
        <v>1030.44</v>
      </c>
      <c r="I56" s="65">
        <f>ROUND(G56+G56*[1]BDI!$D$27,2)</f>
        <v>125.53</v>
      </c>
      <c r="J56" s="66">
        <f t="shared" si="9"/>
        <v>1252.79</v>
      </c>
      <c r="L56" s="67"/>
      <c r="M56" s="68"/>
      <c r="P56" s="68"/>
    </row>
    <row r="57" spans="1:16" ht="14.25">
      <c r="A57" s="69" t="s">
        <v>152</v>
      </c>
      <c r="B57" s="69" t="s">
        <v>153</v>
      </c>
      <c r="C57" s="69">
        <v>97666</v>
      </c>
      <c r="D57" s="69" t="s">
        <v>154</v>
      </c>
      <c r="E57" s="49" t="s">
        <v>52</v>
      </c>
      <c r="F57" s="50">
        <v>6</v>
      </c>
      <c r="G57" s="77">
        <v>8.52</v>
      </c>
      <c r="H57" s="64">
        <f t="shared" si="8"/>
        <v>51.12</v>
      </c>
      <c r="I57" s="65">
        <f>ROUND(G57+G57*[1]BDI!$D$27,2)</f>
        <v>10.36</v>
      </c>
      <c r="J57" s="66">
        <f t="shared" si="9"/>
        <v>62.16</v>
      </c>
      <c r="L57" s="67"/>
      <c r="M57" s="68"/>
      <c r="P57" s="68"/>
    </row>
    <row r="58" spans="1:16" ht="38.25">
      <c r="A58" s="69" t="s">
        <v>155</v>
      </c>
      <c r="B58" s="69" t="s">
        <v>156</v>
      </c>
      <c r="C58" s="69">
        <v>97633</v>
      </c>
      <c r="D58" s="69" t="s">
        <v>157</v>
      </c>
      <c r="E58" s="49" t="s">
        <v>37</v>
      </c>
      <c r="F58" s="50">
        <v>47.36</v>
      </c>
      <c r="G58" s="77">
        <v>22.76</v>
      </c>
      <c r="H58" s="64">
        <f t="shared" si="8"/>
        <v>1077.9100000000001</v>
      </c>
      <c r="I58" s="65">
        <f>ROUND(G58+G58*[1]BDI!$D$27,2)</f>
        <v>27.67</v>
      </c>
      <c r="J58" s="66">
        <f t="shared" si="9"/>
        <v>1310.45</v>
      </c>
      <c r="L58" s="67"/>
      <c r="M58" s="68"/>
      <c r="P58" s="68"/>
    </row>
    <row r="59" spans="1:16" ht="14.25">
      <c r="A59" s="69" t="s">
        <v>158</v>
      </c>
      <c r="B59" s="69" t="s">
        <v>159</v>
      </c>
      <c r="C59" s="69" t="s">
        <v>132</v>
      </c>
      <c r="D59" s="69" t="s">
        <v>160</v>
      </c>
      <c r="E59" s="49" t="s">
        <v>37</v>
      </c>
      <c r="F59" s="50">
        <v>20.51</v>
      </c>
      <c r="G59" s="77">
        <v>16.79</v>
      </c>
      <c r="H59" s="64">
        <f t="shared" si="8"/>
        <v>344.36</v>
      </c>
      <c r="I59" s="65">
        <f>ROUND(G59+G59*[1]BDI!$D$27,2)</f>
        <v>20.41</v>
      </c>
      <c r="J59" s="66">
        <f t="shared" si="9"/>
        <v>418.61</v>
      </c>
      <c r="L59" s="67"/>
      <c r="M59" s="68"/>
      <c r="P59" s="68"/>
    </row>
    <row r="60" spans="1:16" ht="14.25">
      <c r="A60" s="69" t="s">
        <v>161</v>
      </c>
      <c r="B60" s="69" t="s">
        <v>162</v>
      </c>
      <c r="C60" s="69" t="s">
        <v>163</v>
      </c>
      <c r="D60" s="69" t="s">
        <v>164</v>
      </c>
      <c r="E60" s="49" t="s">
        <v>37</v>
      </c>
      <c r="F60" s="50">
        <v>27.57</v>
      </c>
      <c r="G60" s="77">
        <v>31.68</v>
      </c>
      <c r="H60" s="64">
        <f t="shared" si="8"/>
        <v>873.42</v>
      </c>
      <c r="I60" s="65">
        <f>ROUND(G60+G60*[1]BDI!$D$27,2)</f>
        <v>38.520000000000003</v>
      </c>
      <c r="J60" s="66">
        <f t="shared" si="9"/>
        <v>1062</v>
      </c>
      <c r="L60" s="67"/>
      <c r="M60" s="68"/>
      <c r="P60" s="68"/>
    </row>
    <row r="61" spans="1:16" ht="14.25">
      <c r="A61" s="69" t="s">
        <v>165</v>
      </c>
      <c r="B61" s="69" t="s">
        <v>166</v>
      </c>
      <c r="C61" s="69" t="s">
        <v>167</v>
      </c>
      <c r="D61" s="69" t="s">
        <v>168</v>
      </c>
      <c r="E61" s="49" t="s">
        <v>37</v>
      </c>
      <c r="F61" s="50">
        <v>230.18</v>
      </c>
      <c r="G61" s="77">
        <v>7</v>
      </c>
      <c r="H61" s="64">
        <f t="shared" si="8"/>
        <v>1611.26</v>
      </c>
      <c r="I61" s="65">
        <f>ROUND(G61+G61*[1]BDI!$D$27,2)</f>
        <v>8.51</v>
      </c>
      <c r="J61" s="66">
        <f t="shared" si="9"/>
        <v>1958.83</v>
      </c>
      <c r="L61" s="67"/>
      <c r="M61" s="68"/>
      <c r="P61" s="68"/>
    </row>
    <row r="62" spans="1:16" ht="14.25">
      <c r="A62" s="69" t="s">
        <v>169</v>
      </c>
      <c r="B62" s="69" t="s">
        <v>170</v>
      </c>
      <c r="C62" s="69" t="s">
        <v>171</v>
      </c>
      <c r="D62" s="69" t="s">
        <v>172</v>
      </c>
      <c r="E62" s="49" t="s">
        <v>37</v>
      </c>
      <c r="F62" s="50">
        <v>115.87</v>
      </c>
      <c r="G62" s="77">
        <v>8.44</v>
      </c>
      <c r="H62" s="64">
        <f t="shared" si="8"/>
        <v>977.94</v>
      </c>
      <c r="I62" s="65">
        <f>ROUND(G62+G62*[1]BDI!$D$27,2)</f>
        <v>10.26</v>
      </c>
      <c r="J62" s="66">
        <f t="shared" si="9"/>
        <v>1188.83</v>
      </c>
      <c r="L62" s="67"/>
      <c r="M62" s="68"/>
      <c r="P62" s="68"/>
    </row>
    <row r="63" spans="1:16" ht="14.25">
      <c r="A63" s="69" t="s">
        <v>173</v>
      </c>
      <c r="B63" s="69" t="s">
        <v>174</v>
      </c>
      <c r="C63" s="69">
        <v>97631</v>
      </c>
      <c r="D63" s="69" t="s">
        <v>175</v>
      </c>
      <c r="E63" s="49" t="s">
        <v>37</v>
      </c>
      <c r="F63" s="50">
        <v>315.64999999999998</v>
      </c>
      <c r="G63" s="77">
        <v>3.18</v>
      </c>
      <c r="H63" s="64">
        <f t="shared" si="8"/>
        <v>1003.77</v>
      </c>
      <c r="I63" s="65">
        <f>ROUND(G63+G63*[1]BDI!$D$27,2)</f>
        <v>3.87</v>
      </c>
      <c r="J63" s="66">
        <f t="shared" si="9"/>
        <v>1221.57</v>
      </c>
      <c r="L63" s="67"/>
      <c r="M63" s="68"/>
      <c r="P63" s="68"/>
    </row>
    <row r="64" spans="1:16" ht="14.25">
      <c r="A64" s="69" t="s">
        <v>176</v>
      </c>
      <c r="B64" s="69" t="s">
        <v>177</v>
      </c>
      <c r="C64" s="69" t="s">
        <v>20</v>
      </c>
      <c r="D64" s="69" t="s">
        <v>178</v>
      </c>
      <c r="E64" s="49" t="s">
        <v>74</v>
      </c>
      <c r="F64" s="50">
        <v>16</v>
      </c>
      <c r="G64" s="77">
        <v>63</v>
      </c>
      <c r="H64" s="64">
        <f t="shared" si="8"/>
        <v>1008</v>
      </c>
      <c r="I64" s="65">
        <f>ROUND(G64+G64*[1]BDI!$D$27,2)</f>
        <v>76.599999999999994</v>
      </c>
      <c r="J64" s="66">
        <f t="shared" si="9"/>
        <v>1225.5999999999999</v>
      </c>
      <c r="L64" s="67"/>
      <c r="M64" s="68"/>
      <c r="P64" s="68"/>
    </row>
    <row r="65" spans="1:16" ht="14.25">
      <c r="A65" s="69" t="s">
        <v>179</v>
      </c>
      <c r="B65" s="69" t="s">
        <v>180</v>
      </c>
      <c r="C65" s="69">
        <v>99804</v>
      </c>
      <c r="D65" s="69" t="s">
        <v>181</v>
      </c>
      <c r="E65" s="49" t="s">
        <v>37</v>
      </c>
      <c r="F65" s="50">
        <v>13.42</v>
      </c>
      <c r="G65" s="77">
        <v>5.31</v>
      </c>
      <c r="H65" s="64">
        <f t="shared" si="8"/>
        <v>71.260000000000005</v>
      </c>
      <c r="I65" s="65">
        <f>ROUND(G65+G65*[1]BDI!$D$27,2)</f>
        <v>6.46</v>
      </c>
      <c r="J65" s="66">
        <f t="shared" si="9"/>
        <v>86.69</v>
      </c>
      <c r="L65" s="67"/>
      <c r="M65" s="68"/>
      <c r="P65" s="68"/>
    </row>
    <row r="66" spans="1:16" ht="25.5">
      <c r="A66" s="69" t="s">
        <v>182</v>
      </c>
      <c r="B66" s="69" t="s">
        <v>183</v>
      </c>
      <c r="C66" s="69">
        <v>99810</v>
      </c>
      <c r="D66" s="69" t="s">
        <v>184</v>
      </c>
      <c r="E66" s="49" t="s">
        <v>37</v>
      </c>
      <c r="F66" s="50">
        <v>14.68</v>
      </c>
      <c r="G66" s="77">
        <v>7.26</v>
      </c>
      <c r="H66" s="64">
        <f t="shared" si="8"/>
        <v>106.58</v>
      </c>
      <c r="I66" s="65">
        <f>ROUND(G66+G66*[1]BDI!$D$27,2)</f>
        <v>8.83</v>
      </c>
      <c r="J66" s="66">
        <f t="shared" si="9"/>
        <v>129.62</v>
      </c>
      <c r="L66" s="67"/>
      <c r="M66" s="68"/>
      <c r="P66" s="68"/>
    </row>
    <row r="67" spans="1:16" ht="14.25">
      <c r="A67" s="69" t="s">
        <v>185</v>
      </c>
      <c r="B67" s="69" t="s">
        <v>186</v>
      </c>
      <c r="C67" s="69" t="s">
        <v>187</v>
      </c>
      <c r="D67" s="69" t="s">
        <v>188</v>
      </c>
      <c r="E67" s="49" t="s">
        <v>37</v>
      </c>
      <c r="F67" s="50">
        <v>5.31</v>
      </c>
      <c r="G67" s="77">
        <v>119.41</v>
      </c>
      <c r="H67" s="64">
        <f t="shared" si="8"/>
        <v>634.07000000000005</v>
      </c>
      <c r="I67" s="65">
        <f>ROUND(G67+G67*[1]BDI!$D$27,2)</f>
        <v>145.18</v>
      </c>
      <c r="J67" s="66">
        <f t="shared" si="9"/>
        <v>770.91</v>
      </c>
      <c r="L67" s="67"/>
      <c r="M67" s="68"/>
      <c r="P67" s="68"/>
    </row>
    <row r="68" spans="1:16" ht="14.25">
      <c r="A68" s="69" t="s">
        <v>189</v>
      </c>
      <c r="B68" s="69" t="s">
        <v>190</v>
      </c>
      <c r="C68" s="69" t="s">
        <v>191</v>
      </c>
      <c r="D68" s="69" t="s">
        <v>192</v>
      </c>
      <c r="E68" s="49" t="s">
        <v>37</v>
      </c>
      <c r="F68" s="50">
        <v>2</v>
      </c>
      <c r="G68" s="77">
        <v>4.3499999999999996</v>
      </c>
      <c r="H68" s="64">
        <f t="shared" si="8"/>
        <v>8.6999999999999993</v>
      </c>
      <c r="I68" s="65">
        <f>ROUND(G68+G68*[1]BDI!$D$27,2)</f>
        <v>5.29</v>
      </c>
      <c r="J68" s="66">
        <f t="shared" si="9"/>
        <v>10.58</v>
      </c>
      <c r="L68" s="67"/>
      <c r="M68" s="68"/>
      <c r="P68" s="68"/>
    </row>
    <row r="69" spans="1:16" ht="14.25">
      <c r="A69" s="69"/>
      <c r="B69" s="69"/>
      <c r="C69" s="69"/>
      <c r="D69" s="69"/>
      <c r="E69" s="49"/>
      <c r="F69" s="50"/>
      <c r="G69" s="77"/>
      <c r="H69" s="78"/>
      <c r="I69" s="77"/>
      <c r="J69" s="78"/>
      <c r="L69" s="89"/>
      <c r="M69" s="68"/>
      <c r="P69" s="68"/>
    </row>
    <row r="70" spans="1:16" ht="14.25">
      <c r="A70" s="79"/>
      <c r="B70" s="79"/>
      <c r="C70" s="79"/>
      <c r="D70" s="79" t="s">
        <v>193</v>
      </c>
      <c r="E70" s="80"/>
      <c r="F70" s="81"/>
      <c r="G70" s="82"/>
      <c r="H70" s="83">
        <f>SUM(H51:H69)</f>
        <v>20673.650000000001</v>
      </c>
      <c r="I70" s="83"/>
      <c r="J70" s="83">
        <f>SUM(J51:J69)</f>
        <v>25134.7</v>
      </c>
      <c r="L70" s="89"/>
      <c r="M70" s="68"/>
      <c r="P70" s="68"/>
    </row>
    <row r="71" spans="1:16" ht="14.25">
      <c r="A71" s="69"/>
      <c r="B71" s="69"/>
      <c r="C71" s="69"/>
      <c r="D71" s="69"/>
      <c r="E71" s="49"/>
      <c r="F71" s="50"/>
      <c r="G71" s="77"/>
      <c r="H71" s="78"/>
      <c r="I71" s="77"/>
      <c r="J71" s="78"/>
      <c r="M71" s="68"/>
      <c r="P71" s="68"/>
    </row>
    <row r="72" spans="1:16" ht="14.25">
      <c r="A72" s="84" t="s">
        <v>194</v>
      </c>
      <c r="B72" s="84"/>
      <c r="C72" s="84"/>
      <c r="D72" s="84" t="s">
        <v>195</v>
      </c>
      <c r="E72" s="85"/>
      <c r="F72" s="86"/>
      <c r="G72" s="87" t="s">
        <v>15</v>
      </c>
      <c r="H72" s="88"/>
      <c r="I72" s="87"/>
      <c r="J72" s="88"/>
      <c r="M72" s="68"/>
      <c r="P72" s="68"/>
    </row>
    <row r="73" spans="1:16" ht="14.25">
      <c r="A73" s="69" t="s">
        <v>196</v>
      </c>
      <c r="B73" s="69" t="s">
        <v>197</v>
      </c>
      <c r="C73" s="69">
        <v>100981</v>
      </c>
      <c r="D73" s="69" t="s">
        <v>198</v>
      </c>
      <c r="E73" s="49" t="s">
        <v>151</v>
      </c>
      <c r="F73" s="50">
        <v>51.383000000000003</v>
      </c>
      <c r="G73" s="65">
        <v>9.3699999999999992</v>
      </c>
      <c r="H73" s="64">
        <f t="shared" ref="H73:H74" si="10">ROUND(F73*G73,2)</f>
        <v>481.46</v>
      </c>
      <c r="I73" s="65">
        <f>ROUND(G73+G73*[1]BDI!$D$27,2)</f>
        <v>11.39</v>
      </c>
      <c r="J73" s="66">
        <f t="shared" ref="J73:J74" si="11">ROUND(I73*F73,2)</f>
        <v>585.25</v>
      </c>
      <c r="M73" s="68"/>
      <c r="P73" s="68"/>
    </row>
    <row r="74" spans="1:16" ht="25.5">
      <c r="A74" s="69" t="s">
        <v>199</v>
      </c>
      <c r="B74" s="69" t="s">
        <v>200</v>
      </c>
      <c r="C74" s="69">
        <v>97914</v>
      </c>
      <c r="D74" s="69" t="s">
        <v>201</v>
      </c>
      <c r="E74" s="49" t="s">
        <v>202</v>
      </c>
      <c r="F74" s="50">
        <v>513.83100000000002</v>
      </c>
      <c r="G74" s="65">
        <v>2.96</v>
      </c>
      <c r="H74" s="64">
        <f t="shared" si="10"/>
        <v>1520.94</v>
      </c>
      <c r="I74" s="65">
        <f>ROUND(G74+G74*[1]BDI!$D$27,2)</f>
        <v>3.6</v>
      </c>
      <c r="J74" s="66">
        <f t="shared" si="11"/>
        <v>1849.79</v>
      </c>
      <c r="M74" s="68"/>
      <c r="P74" s="68"/>
    </row>
    <row r="75" spans="1:16" ht="14.25">
      <c r="A75" s="69"/>
      <c r="B75" s="69"/>
      <c r="C75" s="69"/>
      <c r="D75" s="69"/>
      <c r="E75" s="49"/>
      <c r="F75" s="50"/>
      <c r="G75" s="65"/>
      <c r="H75" s="66"/>
      <c r="I75" s="65"/>
      <c r="J75" s="66"/>
      <c r="M75" s="68"/>
      <c r="P75" s="68"/>
    </row>
    <row r="76" spans="1:16" ht="14.25">
      <c r="A76" s="79"/>
      <c r="B76" s="79"/>
      <c r="C76" s="79"/>
      <c r="D76" s="79" t="s">
        <v>203</v>
      </c>
      <c r="E76" s="80"/>
      <c r="F76" s="81"/>
      <c r="G76" s="82"/>
      <c r="H76" s="83">
        <f>SUM(H73:H75)</f>
        <v>2002.4</v>
      </c>
      <c r="I76" s="82"/>
      <c r="J76" s="83">
        <f>SUM(J73:J75)</f>
        <v>2435.04</v>
      </c>
      <c r="M76" s="68"/>
      <c r="P76" s="68"/>
    </row>
    <row r="77" spans="1:16" ht="14.25">
      <c r="A77" s="69"/>
      <c r="B77" s="69"/>
      <c r="C77" s="69"/>
      <c r="D77" s="69"/>
      <c r="E77" s="49"/>
      <c r="F77" s="50"/>
      <c r="G77" s="77"/>
      <c r="H77" s="78"/>
      <c r="I77" s="77"/>
      <c r="J77" s="78"/>
      <c r="M77" s="68"/>
      <c r="P77" s="68"/>
    </row>
    <row r="78" spans="1:16" ht="14.25">
      <c r="A78" s="90" t="s">
        <v>204</v>
      </c>
      <c r="B78" s="90"/>
      <c r="C78" s="90"/>
      <c r="D78" s="90" t="s">
        <v>205</v>
      </c>
      <c r="E78" s="91"/>
      <c r="F78" s="92"/>
      <c r="G78" s="93" t="s">
        <v>15</v>
      </c>
      <c r="H78" s="88"/>
      <c r="I78" s="87"/>
      <c r="J78" s="88"/>
      <c r="L78" s="6"/>
      <c r="M78" s="68"/>
      <c r="P78" s="68"/>
    </row>
    <row r="79" spans="1:16" ht="14.25">
      <c r="A79" s="69" t="s">
        <v>206</v>
      </c>
      <c r="B79" s="69"/>
      <c r="C79" s="69"/>
      <c r="D79" s="69" t="s">
        <v>207</v>
      </c>
      <c r="E79" s="49"/>
      <c r="F79" s="50"/>
      <c r="G79" s="65" t="s">
        <v>15</v>
      </c>
      <c r="H79" s="64"/>
      <c r="I79" s="65"/>
      <c r="J79" s="66"/>
      <c r="M79" s="68"/>
      <c r="P79" s="68"/>
    </row>
    <row r="80" spans="1:16" ht="25.5">
      <c r="A80" s="69" t="s">
        <v>208</v>
      </c>
      <c r="B80" s="69" t="s">
        <v>209</v>
      </c>
      <c r="C80" s="69" t="s">
        <v>20</v>
      </c>
      <c r="D80" s="69" t="s">
        <v>210</v>
      </c>
      <c r="E80" s="49" t="s">
        <v>151</v>
      </c>
      <c r="F80" s="50">
        <v>42.5</v>
      </c>
      <c r="G80" s="65">
        <v>59.13</v>
      </c>
      <c r="H80" s="64">
        <f t="shared" ref="H80:H82" si="12">ROUND(F80*G80,2)</f>
        <v>2513.0300000000002</v>
      </c>
      <c r="I80" s="65">
        <f>ROUND(G80+G80*[1]BDI!$D$27,2)</f>
        <v>71.89</v>
      </c>
      <c r="J80" s="66">
        <f t="shared" ref="J80:J82" si="13">ROUND(I80*F80,2)</f>
        <v>3055.33</v>
      </c>
      <c r="M80" s="68"/>
      <c r="P80" s="68"/>
    </row>
    <row r="81" spans="1:16" ht="25.5">
      <c r="A81" s="69" t="s">
        <v>211</v>
      </c>
      <c r="B81" s="69" t="s">
        <v>212</v>
      </c>
      <c r="C81" s="69">
        <v>101617</v>
      </c>
      <c r="D81" s="69" t="s">
        <v>213</v>
      </c>
      <c r="E81" s="49" t="s">
        <v>37</v>
      </c>
      <c r="F81" s="50">
        <v>32.69</v>
      </c>
      <c r="G81" s="65">
        <v>3.04</v>
      </c>
      <c r="H81" s="64">
        <f t="shared" si="12"/>
        <v>99.38</v>
      </c>
      <c r="I81" s="65">
        <f>ROUND(G81+G81*[1]BDI!$D$27,2)</f>
        <v>3.7</v>
      </c>
      <c r="J81" s="66">
        <f t="shared" si="13"/>
        <v>120.95</v>
      </c>
      <c r="M81" s="68"/>
      <c r="P81" s="68"/>
    </row>
    <row r="82" spans="1:16" ht="14.25">
      <c r="A82" s="69" t="s">
        <v>214</v>
      </c>
      <c r="B82" s="69" t="s">
        <v>215</v>
      </c>
      <c r="C82" s="69">
        <v>96995</v>
      </c>
      <c r="D82" s="69" t="s">
        <v>216</v>
      </c>
      <c r="E82" s="49" t="s">
        <v>151</v>
      </c>
      <c r="F82" s="50">
        <v>31.17</v>
      </c>
      <c r="G82" s="65">
        <v>50.65</v>
      </c>
      <c r="H82" s="64">
        <f t="shared" si="12"/>
        <v>1578.76</v>
      </c>
      <c r="I82" s="65">
        <f>ROUND(G82+G82*[1]BDI!$D$27,2)</f>
        <v>61.58</v>
      </c>
      <c r="J82" s="66">
        <f t="shared" si="13"/>
        <v>1919.45</v>
      </c>
      <c r="M82" s="68"/>
      <c r="P82" s="68"/>
    </row>
    <row r="83" spans="1:16" ht="14.25">
      <c r="A83" s="69"/>
      <c r="B83" s="69"/>
      <c r="C83" s="69"/>
      <c r="D83" s="94"/>
      <c r="E83" s="49"/>
      <c r="F83" s="50"/>
      <c r="G83" s="65"/>
      <c r="H83" s="66"/>
      <c r="I83" s="65"/>
      <c r="J83" s="66"/>
      <c r="M83" s="68"/>
      <c r="P83" s="68"/>
    </row>
    <row r="84" spans="1:16" ht="14.25">
      <c r="A84" s="79"/>
      <c r="B84" s="79"/>
      <c r="C84" s="79"/>
      <c r="D84" s="79" t="s">
        <v>217</v>
      </c>
      <c r="E84" s="80"/>
      <c r="F84" s="81"/>
      <c r="G84" s="82"/>
      <c r="H84" s="83">
        <f>SUM(H79:H83)</f>
        <v>4191.17</v>
      </c>
      <c r="I84" s="82"/>
      <c r="J84" s="83">
        <f>SUM(J79:J83)</f>
        <v>5095.7299999999996</v>
      </c>
      <c r="M84" s="68"/>
      <c r="P84" s="68"/>
    </row>
    <row r="85" spans="1:16" ht="14.25">
      <c r="A85" s="69"/>
      <c r="B85" s="69"/>
      <c r="C85" s="69"/>
      <c r="D85" s="69"/>
      <c r="E85" s="49"/>
      <c r="F85" s="50"/>
      <c r="G85" s="77"/>
      <c r="H85" s="78"/>
      <c r="I85" s="77"/>
      <c r="J85" s="78"/>
      <c r="M85" s="68"/>
      <c r="P85" s="68"/>
    </row>
    <row r="86" spans="1:16" ht="14.25">
      <c r="A86" s="84" t="s">
        <v>218</v>
      </c>
      <c r="B86" s="84"/>
      <c r="C86" s="84"/>
      <c r="D86" s="84" t="s">
        <v>219</v>
      </c>
      <c r="E86" s="85"/>
      <c r="F86" s="86"/>
      <c r="G86" s="87" t="s">
        <v>15</v>
      </c>
      <c r="H86" s="88"/>
      <c r="I86" s="87"/>
      <c r="J86" s="88"/>
      <c r="M86" s="68"/>
      <c r="P86" s="68"/>
    </row>
    <row r="87" spans="1:16" ht="14.25">
      <c r="A87" s="69" t="s">
        <v>220</v>
      </c>
      <c r="B87" s="69" t="s">
        <v>221</v>
      </c>
      <c r="C87" s="69">
        <v>96616</v>
      </c>
      <c r="D87" s="69" t="s">
        <v>222</v>
      </c>
      <c r="E87" s="49" t="s">
        <v>223</v>
      </c>
      <c r="F87" s="50">
        <v>1.38</v>
      </c>
      <c r="G87" s="65">
        <v>856.61</v>
      </c>
      <c r="H87" s="64">
        <f t="shared" ref="H87:H98" si="14">ROUND(F87*G87,2)</f>
        <v>1182.1199999999999</v>
      </c>
      <c r="I87" s="65">
        <f>ROUND(G87+G87*[1]BDI!$D$27,2)</f>
        <v>1041.48</v>
      </c>
      <c r="J87" s="66">
        <f t="shared" ref="J87:J98" si="15">ROUND(I87*F87,2)</f>
        <v>1437.24</v>
      </c>
      <c r="M87" s="68"/>
      <c r="P87" s="68"/>
    </row>
    <row r="88" spans="1:16" ht="25.5">
      <c r="A88" s="69" t="s">
        <v>224</v>
      </c>
      <c r="B88" s="69" t="s">
        <v>225</v>
      </c>
      <c r="C88" s="69">
        <v>96532</v>
      </c>
      <c r="D88" s="69" t="s">
        <v>226</v>
      </c>
      <c r="E88" s="49" t="s">
        <v>106</v>
      </c>
      <c r="F88" s="50">
        <v>115.19</v>
      </c>
      <c r="G88" s="65">
        <v>185.08</v>
      </c>
      <c r="H88" s="64">
        <f t="shared" si="14"/>
        <v>21319.37</v>
      </c>
      <c r="I88" s="65">
        <f>ROUND(G88+G88*[1]BDI!$D$27,2)</f>
        <v>225.02</v>
      </c>
      <c r="J88" s="66">
        <f t="shared" si="15"/>
        <v>25920.05</v>
      </c>
      <c r="M88" s="68"/>
      <c r="P88" s="68"/>
    </row>
    <row r="89" spans="1:16" ht="25.5">
      <c r="A89" s="69" t="s">
        <v>227</v>
      </c>
      <c r="B89" s="69" t="s">
        <v>228</v>
      </c>
      <c r="C89" s="69" t="s">
        <v>20</v>
      </c>
      <c r="D89" s="69" t="s">
        <v>229</v>
      </c>
      <c r="E89" s="49" t="s">
        <v>230</v>
      </c>
      <c r="F89" s="50">
        <v>20</v>
      </c>
      <c r="G89" s="65">
        <v>19.12</v>
      </c>
      <c r="H89" s="64">
        <f t="shared" si="14"/>
        <v>382.4</v>
      </c>
      <c r="I89" s="65">
        <f>ROUND(G89+G89*[1]BDI!$D$27,2)</f>
        <v>23.25</v>
      </c>
      <c r="J89" s="66">
        <f t="shared" si="15"/>
        <v>465</v>
      </c>
      <c r="M89" s="68"/>
      <c r="P89" s="68"/>
    </row>
    <row r="90" spans="1:16" ht="25.5">
      <c r="A90" s="69" t="s">
        <v>231</v>
      </c>
      <c r="B90" s="69" t="s">
        <v>232</v>
      </c>
      <c r="C90" s="69">
        <v>96543</v>
      </c>
      <c r="D90" s="69" t="s">
        <v>233</v>
      </c>
      <c r="E90" s="49" t="s">
        <v>230</v>
      </c>
      <c r="F90" s="50">
        <v>25</v>
      </c>
      <c r="G90" s="65">
        <v>21.77</v>
      </c>
      <c r="H90" s="64">
        <f t="shared" si="14"/>
        <v>544.25</v>
      </c>
      <c r="I90" s="65">
        <f>ROUND(G90+G90*[1]BDI!$D$27,2)</f>
        <v>26.47</v>
      </c>
      <c r="J90" s="66">
        <f t="shared" si="15"/>
        <v>661.75</v>
      </c>
      <c r="M90" s="68"/>
      <c r="P90" s="68"/>
    </row>
    <row r="91" spans="1:16" ht="25.5">
      <c r="A91" s="69" t="s">
        <v>234</v>
      </c>
      <c r="B91" s="69" t="s">
        <v>235</v>
      </c>
      <c r="C91" s="69">
        <v>96544</v>
      </c>
      <c r="D91" s="69" t="s">
        <v>236</v>
      </c>
      <c r="E91" s="49" t="s">
        <v>230</v>
      </c>
      <c r="F91" s="50">
        <v>134</v>
      </c>
      <c r="G91" s="65">
        <v>20.53</v>
      </c>
      <c r="H91" s="64">
        <f t="shared" si="14"/>
        <v>2751.02</v>
      </c>
      <c r="I91" s="65">
        <f>ROUND(G91+G91*[1]BDI!$D$27,2)</f>
        <v>24.96</v>
      </c>
      <c r="J91" s="66">
        <f t="shared" si="15"/>
        <v>3344.64</v>
      </c>
      <c r="M91" s="68"/>
      <c r="P91" s="68"/>
    </row>
    <row r="92" spans="1:16" ht="25.5">
      <c r="A92" s="69" t="s">
        <v>237</v>
      </c>
      <c r="B92" s="69" t="s">
        <v>238</v>
      </c>
      <c r="C92" s="69">
        <v>96545</v>
      </c>
      <c r="D92" s="69" t="s">
        <v>239</v>
      </c>
      <c r="E92" s="49" t="s">
        <v>230</v>
      </c>
      <c r="F92" s="50">
        <v>99</v>
      </c>
      <c r="G92" s="65">
        <v>19.27</v>
      </c>
      <c r="H92" s="64">
        <f t="shared" si="14"/>
        <v>1907.73</v>
      </c>
      <c r="I92" s="65">
        <f>ROUND(G92+G92*[1]BDI!$D$27,2)</f>
        <v>23.43</v>
      </c>
      <c r="J92" s="66">
        <f t="shared" si="15"/>
        <v>2319.5700000000002</v>
      </c>
      <c r="M92" s="68"/>
      <c r="P92" s="68"/>
    </row>
    <row r="93" spans="1:16" ht="25.5">
      <c r="A93" s="69" t="s">
        <v>240</v>
      </c>
      <c r="B93" s="69" t="s">
        <v>241</v>
      </c>
      <c r="C93" s="69">
        <v>96546</v>
      </c>
      <c r="D93" s="69" t="s">
        <v>242</v>
      </c>
      <c r="E93" s="49" t="s">
        <v>230</v>
      </c>
      <c r="F93" s="50">
        <v>44</v>
      </c>
      <c r="G93" s="65">
        <v>17.29</v>
      </c>
      <c r="H93" s="64">
        <f t="shared" si="14"/>
        <v>760.76</v>
      </c>
      <c r="I93" s="65">
        <f>ROUND(G93+G93*[1]BDI!$D$27,2)</f>
        <v>21.02</v>
      </c>
      <c r="J93" s="66">
        <f t="shared" si="15"/>
        <v>924.88</v>
      </c>
      <c r="M93" s="68"/>
      <c r="P93" s="68"/>
    </row>
    <row r="94" spans="1:16" ht="25.5">
      <c r="A94" s="69" t="s">
        <v>243</v>
      </c>
      <c r="B94" s="69" t="s">
        <v>244</v>
      </c>
      <c r="C94" s="69">
        <v>96548</v>
      </c>
      <c r="D94" s="69" t="s">
        <v>245</v>
      </c>
      <c r="E94" s="49" t="s">
        <v>230</v>
      </c>
      <c r="F94" s="50">
        <v>393</v>
      </c>
      <c r="G94" s="65">
        <v>14.65</v>
      </c>
      <c r="H94" s="64">
        <f t="shared" si="14"/>
        <v>5757.45</v>
      </c>
      <c r="I94" s="65">
        <f>ROUND(G94+G94*[1]BDI!$D$27,2)</f>
        <v>17.809999999999999</v>
      </c>
      <c r="J94" s="66">
        <f t="shared" si="15"/>
        <v>6999.33</v>
      </c>
      <c r="M94" s="68"/>
      <c r="P94" s="68"/>
    </row>
    <row r="95" spans="1:16" ht="25.5">
      <c r="A95" s="69" t="s">
        <v>246</v>
      </c>
      <c r="B95" s="69" t="s">
        <v>247</v>
      </c>
      <c r="C95" s="69">
        <v>96548</v>
      </c>
      <c r="D95" s="69" t="s">
        <v>248</v>
      </c>
      <c r="E95" s="49" t="s">
        <v>230</v>
      </c>
      <c r="F95" s="50">
        <v>112</v>
      </c>
      <c r="G95" s="65">
        <v>13.91</v>
      </c>
      <c r="H95" s="64">
        <f t="shared" si="14"/>
        <v>1557.92</v>
      </c>
      <c r="I95" s="65">
        <f>ROUND(G95+G95*[1]BDI!$D$27,2)</f>
        <v>16.91</v>
      </c>
      <c r="J95" s="66">
        <f t="shared" si="15"/>
        <v>1893.92</v>
      </c>
      <c r="M95" s="68"/>
      <c r="P95" s="68"/>
    </row>
    <row r="96" spans="1:16" ht="25.5">
      <c r="A96" s="69" t="s">
        <v>249</v>
      </c>
      <c r="B96" s="69" t="s">
        <v>250</v>
      </c>
      <c r="C96" s="69">
        <v>96549</v>
      </c>
      <c r="D96" s="69" t="s">
        <v>251</v>
      </c>
      <c r="E96" s="49" t="s">
        <v>230</v>
      </c>
      <c r="F96" s="50">
        <v>438</v>
      </c>
      <c r="G96" s="65">
        <v>15.54</v>
      </c>
      <c r="H96" s="64">
        <f t="shared" si="14"/>
        <v>6806.52</v>
      </c>
      <c r="I96" s="65">
        <f>ROUND(G96+G96*[1]BDI!$D$27,2)</f>
        <v>18.89</v>
      </c>
      <c r="J96" s="66">
        <f t="shared" si="15"/>
        <v>8273.82</v>
      </c>
      <c r="M96" s="68"/>
      <c r="P96" s="68"/>
    </row>
    <row r="97" spans="1:16" ht="25.5">
      <c r="A97" s="69" t="s">
        <v>252</v>
      </c>
      <c r="B97" s="69" t="s">
        <v>253</v>
      </c>
      <c r="C97" s="69">
        <v>96556</v>
      </c>
      <c r="D97" s="69" t="s">
        <v>254</v>
      </c>
      <c r="E97" s="49" t="s">
        <v>223</v>
      </c>
      <c r="F97" s="50">
        <v>18.809999999999999</v>
      </c>
      <c r="G97" s="65">
        <v>1122.1099999999999</v>
      </c>
      <c r="H97" s="64">
        <f t="shared" si="14"/>
        <v>21106.89</v>
      </c>
      <c r="I97" s="65">
        <f>ROUND(G97+G97*[1]BDI!$D$27,2)</f>
        <v>1364.28</v>
      </c>
      <c r="J97" s="66">
        <f t="shared" si="15"/>
        <v>25662.11</v>
      </c>
      <c r="M97" s="68"/>
      <c r="P97" s="68"/>
    </row>
    <row r="98" spans="1:16" ht="25.5">
      <c r="A98" s="69" t="s">
        <v>255</v>
      </c>
      <c r="B98" s="69" t="s">
        <v>256</v>
      </c>
      <c r="C98" s="69">
        <v>98557</v>
      </c>
      <c r="D98" s="69" t="s">
        <v>257</v>
      </c>
      <c r="E98" s="49" t="s">
        <v>106</v>
      </c>
      <c r="F98" s="50">
        <v>63.13</v>
      </c>
      <c r="G98" s="65">
        <v>60.91</v>
      </c>
      <c r="H98" s="64">
        <f t="shared" si="14"/>
        <v>3845.25</v>
      </c>
      <c r="I98" s="65">
        <f>ROUND(G98+G98*[1]BDI!$D$27,2)</f>
        <v>74.06</v>
      </c>
      <c r="J98" s="66">
        <f t="shared" si="15"/>
        <v>4675.41</v>
      </c>
      <c r="M98" s="68"/>
      <c r="P98" s="68"/>
    </row>
    <row r="99" spans="1:16" ht="14.25">
      <c r="A99" s="95"/>
      <c r="B99" s="95"/>
      <c r="C99" s="95"/>
      <c r="D99" s="69"/>
      <c r="E99" s="49"/>
      <c r="F99" s="50"/>
      <c r="G99" s="77"/>
      <c r="H99" s="78"/>
      <c r="I99" s="77"/>
      <c r="J99" s="78"/>
      <c r="M99" s="68"/>
      <c r="P99" s="68"/>
    </row>
    <row r="100" spans="1:16" ht="14.25">
      <c r="A100" s="96"/>
      <c r="B100" s="96"/>
      <c r="C100" s="96"/>
      <c r="D100" s="96" t="s">
        <v>258</v>
      </c>
      <c r="E100" s="97"/>
      <c r="F100" s="98"/>
      <c r="G100" s="82"/>
      <c r="H100" s="83">
        <f>SUM(H87:H99)</f>
        <v>67921.679999999993</v>
      </c>
      <c r="I100" s="82"/>
      <c r="J100" s="83">
        <f>SUM(J87:J99)</f>
        <v>82577.72</v>
      </c>
      <c r="M100" s="68"/>
      <c r="P100" s="68"/>
    </row>
    <row r="101" spans="1:16" ht="14.25">
      <c r="A101" s="69"/>
      <c r="B101" s="69"/>
      <c r="C101" s="69"/>
      <c r="D101" s="69"/>
      <c r="E101" s="49"/>
      <c r="F101" s="50"/>
      <c r="G101" s="77"/>
      <c r="H101" s="78"/>
      <c r="I101" s="77"/>
      <c r="J101" s="78"/>
      <c r="M101" s="68"/>
      <c r="P101" s="68"/>
    </row>
    <row r="102" spans="1:16" ht="14.25">
      <c r="A102" s="84" t="s">
        <v>259</v>
      </c>
      <c r="B102" s="84"/>
      <c r="C102" s="84"/>
      <c r="D102" s="84" t="s">
        <v>260</v>
      </c>
      <c r="E102" s="85"/>
      <c r="F102" s="86"/>
      <c r="G102" s="87" t="s">
        <v>15</v>
      </c>
      <c r="H102" s="88"/>
      <c r="I102" s="87"/>
      <c r="J102" s="88"/>
      <c r="M102" s="68"/>
      <c r="P102" s="68"/>
    </row>
    <row r="103" spans="1:16" ht="25.5">
      <c r="A103" s="69" t="s">
        <v>261</v>
      </c>
      <c r="B103" s="69" t="s">
        <v>262</v>
      </c>
      <c r="C103" s="69">
        <v>92468</v>
      </c>
      <c r="D103" s="69" t="s">
        <v>263</v>
      </c>
      <c r="E103" s="49" t="s">
        <v>106</v>
      </c>
      <c r="F103" s="50">
        <v>48.3</v>
      </c>
      <c r="G103" s="65">
        <v>93.55</v>
      </c>
      <c r="H103" s="64">
        <f t="shared" ref="H103:H125" si="16">ROUND(F103*G103,2)</f>
        <v>4518.47</v>
      </c>
      <c r="I103" s="65">
        <f>ROUND(G103+G103*[1]BDI!$D$27,2)</f>
        <v>113.74</v>
      </c>
      <c r="J103" s="66">
        <f t="shared" ref="J103:J125" si="17">ROUND(I103*F103,2)</f>
        <v>5493.64</v>
      </c>
      <c r="M103" s="68"/>
      <c r="P103" s="68"/>
    </row>
    <row r="104" spans="1:16" ht="25.5">
      <c r="A104" s="69" t="s">
        <v>264</v>
      </c>
      <c r="B104" s="69" t="s">
        <v>265</v>
      </c>
      <c r="C104" s="69">
        <v>92466</v>
      </c>
      <c r="D104" s="69" t="s">
        <v>266</v>
      </c>
      <c r="E104" s="49" t="s">
        <v>37</v>
      </c>
      <c r="F104" s="50">
        <v>58.17</v>
      </c>
      <c r="G104" s="65">
        <v>248.77</v>
      </c>
      <c r="H104" s="64">
        <f t="shared" si="16"/>
        <v>14470.95</v>
      </c>
      <c r="I104" s="65">
        <f>ROUND(G104+G104*[1]BDI!$D$27,2)</f>
        <v>302.45999999999998</v>
      </c>
      <c r="J104" s="66">
        <f t="shared" si="17"/>
        <v>17594.099999999999</v>
      </c>
      <c r="M104" s="68"/>
      <c r="P104" s="68"/>
    </row>
    <row r="105" spans="1:16" ht="14.25">
      <c r="A105" s="69" t="s">
        <v>267</v>
      </c>
      <c r="B105" s="69" t="s">
        <v>268</v>
      </c>
      <c r="C105" s="69">
        <v>92916</v>
      </c>
      <c r="D105" s="69" t="s">
        <v>269</v>
      </c>
      <c r="E105" s="49" t="s">
        <v>230</v>
      </c>
      <c r="F105" s="50">
        <v>43</v>
      </c>
      <c r="G105" s="65">
        <v>19.45</v>
      </c>
      <c r="H105" s="64">
        <f t="shared" si="16"/>
        <v>836.35</v>
      </c>
      <c r="I105" s="65">
        <f>ROUND(G105+G105*[1]BDI!$D$27,2)</f>
        <v>23.65</v>
      </c>
      <c r="J105" s="66">
        <f t="shared" si="17"/>
        <v>1016.95</v>
      </c>
      <c r="M105" s="68"/>
      <c r="P105" s="68"/>
    </row>
    <row r="106" spans="1:16" ht="38.25">
      <c r="A106" s="69" t="s">
        <v>270</v>
      </c>
      <c r="B106" s="69" t="s">
        <v>271</v>
      </c>
      <c r="C106" s="69">
        <v>92508</v>
      </c>
      <c r="D106" s="69" t="s">
        <v>272</v>
      </c>
      <c r="E106" s="49" t="s">
        <v>106</v>
      </c>
      <c r="F106" s="50">
        <v>30.1</v>
      </c>
      <c r="G106" s="65">
        <v>119.04</v>
      </c>
      <c r="H106" s="64">
        <f t="shared" si="16"/>
        <v>3583.1</v>
      </c>
      <c r="I106" s="65">
        <f>ROUND(G106+G106*[1]BDI!$D$27,2)</f>
        <v>144.72999999999999</v>
      </c>
      <c r="J106" s="66">
        <f t="shared" si="17"/>
        <v>4356.37</v>
      </c>
      <c r="M106" s="68"/>
      <c r="P106" s="68"/>
    </row>
    <row r="107" spans="1:16" ht="38.25">
      <c r="A107" s="69" t="s">
        <v>273</v>
      </c>
      <c r="B107" s="69" t="s">
        <v>271</v>
      </c>
      <c r="C107" s="69">
        <v>92508</v>
      </c>
      <c r="D107" s="69" t="s">
        <v>274</v>
      </c>
      <c r="E107" s="49" t="s">
        <v>106</v>
      </c>
      <c r="F107" s="50">
        <v>57.7</v>
      </c>
      <c r="G107" s="65">
        <v>119.04</v>
      </c>
      <c r="H107" s="64">
        <f t="shared" si="16"/>
        <v>6868.61</v>
      </c>
      <c r="I107" s="65">
        <f>ROUND(G107+G107*[1]BDI!$D$27,2)</f>
        <v>144.72999999999999</v>
      </c>
      <c r="J107" s="66">
        <f t="shared" si="17"/>
        <v>8350.92</v>
      </c>
      <c r="M107" s="68"/>
      <c r="P107" s="68"/>
    </row>
    <row r="108" spans="1:16" ht="38.25">
      <c r="A108" s="69" t="s">
        <v>275</v>
      </c>
      <c r="B108" s="69" t="s">
        <v>276</v>
      </c>
      <c r="C108" s="69">
        <v>92415</v>
      </c>
      <c r="D108" s="69" t="s">
        <v>277</v>
      </c>
      <c r="E108" s="49" t="s">
        <v>106</v>
      </c>
      <c r="F108" s="50">
        <v>144.11000000000001</v>
      </c>
      <c r="G108" s="65">
        <v>130.06</v>
      </c>
      <c r="H108" s="64">
        <f t="shared" si="16"/>
        <v>18742.95</v>
      </c>
      <c r="I108" s="65">
        <f>ROUND(G108+G108*[1]BDI!$D$27,2)</f>
        <v>158.13</v>
      </c>
      <c r="J108" s="66">
        <f t="shared" si="17"/>
        <v>22788.11</v>
      </c>
      <c r="M108" s="68"/>
      <c r="P108" s="68"/>
    </row>
    <row r="109" spans="1:16" ht="38.25">
      <c r="A109" s="69" t="s">
        <v>278</v>
      </c>
      <c r="B109" s="69" t="s">
        <v>279</v>
      </c>
      <c r="C109" s="69">
        <v>92417</v>
      </c>
      <c r="D109" s="69" t="s">
        <v>280</v>
      </c>
      <c r="E109" s="49" t="s">
        <v>37</v>
      </c>
      <c r="F109" s="50">
        <v>63.18</v>
      </c>
      <c r="G109" s="65">
        <v>151.47</v>
      </c>
      <c r="H109" s="64">
        <f t="shared" si="16"/>
        <v>9569.8700000000008</v>
      </c>
      <c r="I109" s="65">
        <f>ROUND(G109+G109*[1]BDI!$D$27,2)</f>
        <v>184.16</v>
      </c>
      <c r="J109" s="66">
        <f t="shared" si="17"/>
        <v>11635.23</v>
      </c>
      <c r="M109" s="68"/>
      <c r="P109" s="68"/>
    </row>
    <row r="110" spans="1:16" ht="25.5">
      <c r="A110" s="69" t="s">
        <v>281</v>
      </c>
      <c r="B110" s="69" t="s">
        <v>228</v>
      </c>
      <c r="C110" s="69">
        <v>92767</v>
      </c>
      <c r="D110" s="69" t="s">
        <v>282</v>
      </c>
      <c r="E110" s="49" t="s">
        <v>230</v>
      </c>
      <c r="F110" s="50">
        <v>36</v>
      </c>
      <c r="G110" s="65">
        <v>19.12</v>
      </c>
      <c r="H110" s="64">
        <f t="shared" si="16"/>
        <v>688.32</v>
      </c>
      <c r="I110" s="65">
        <f>ROUND(G110+G110*[1]BDI!$D$27,2)</f>
        <v>23.25</v>
      </c>
      <c r="J110" s="66">
        <f t="shared" si="17"/>
        <v>837</v>
      </c>
      <c r="M110" s="68"/>
      <c r="P110" s="68"/>
    </row>
    <row r="111" spans="1:16" ht="25.5">
      <c r="A111" s="69" t="s">
        <v>283</v>
      </c>
      <c r="B111" s="69" t="s">
        <v>284</v>
      </c>
      <c r="C111" s="69">
        <v>92759</v>
      </c>
      <c r="D111" s="69" t="s">
        <v>285</v>
      </c>
      <c r="E111" s="49" t="s">
        <v>230</v>
      </c>
      <c r="F111" s="50">
        <v>425</v>
      </c>
      <c r="G111" s="65">
        <v>18.86</v>
      </c>
      <c r="H111" s="64">
        <f t="shared" si="16"/>
        <v>8015.5</v>
      </c>
      <c r="I111" s="65">
        <f>ROUND(G111+G111*[1]BDI!$D$27,2)</f>
        <v>22.93</v>
      </c>
      <c r="J111" s="66">
        <f t="shared" si="17"/>
        <v>9745.25</v>
      </c>
      <c r="M111" s="68"/>
      <c r="P111" s="68"/>
    </row>
    <row r="112" spans="1:16" ht="25.5">
      <c r="A112" s="69" t="s">
        <v>286</v>
      </c>
      <c r="B112" s="69" t="s">
        <v>287</v>
      </c>
      <c r="C112" s="69">
        <v>92760</v>
      </c>
      <c r="D112" s="69" t="s">
        <v>288</v>
      </c>
      <c r="E112" s="49" t="s">
        <v>230</v>
      </c>
      <c r="F112" s="50">
        <v>145</v>
      </c>
      <c r="G112" s="65">
        <v>18.32</v>
      </c>
      <c r="H112" s="64">
        <f t="shared" si="16"/>
        <v>2656.4</v>
      </c>
      <c r="I112" s="65">
        <f>ROUND(G112+G112*[1]BDI!$D$27,2)</f>
        <v>22.27</v>
      </c>
      <c r="J112" s="66">
        <f t="shared" si="17"/>
        <v>3229.15</v>
      </c>
      <c r="M112" s="68"/>
      <c r="P112" s="68"/>
    </row>
    <row r="113" spans="1:16" ht="25.5">
      <c r="A113" s="69" t="s">
        <v>289</v>
      </c>
      <c r="B113" s="69" t="s">
        <v>290</v>
      </c>
      <c r="C113" s="69">
        <v>92761</v>
      </c>
      <c r="D113" s="69" t="s">
        <v>291</v>
      </c>
      <c r="E113" s="49" t="s">
        <v>230</v>
      </c>
      <c r="F113" s="50">
        <v>105</v>
      </c>
      <c r="G113" s="65">
        <v>17.579999999999998</v>
      </c>
      <c r="H113" s="64">
        <f t="shared" si="16"/>
        <v>1845.9</v>
      </c>
      <c r="I113" s="65">
        <f>ROUND(G113+G113*[1]BDI!$D$27,2)</f>
        <v>21.37</v>
      </c>
      <c r="J113" s="66">
        <f t="shared" si="17"/>
        <v>2243.85</v>
      </c>
      <c r="M113" s="68"/>
      <c r="P113" s="68"/>
    </row>
    <row r="114" spans="1:16" ht="38.25">
      <c r="A114" s="69" t="s">
        <v>292</v>
      </c>
      <c r="B114" s="69" t="s">
        <v>293</v>
      </c>
      <c r="C114" s="69">
        <v>92762</v>
      </c>
      <c r="D114" s="69" t="s">
        <v>294</v>
      </c>
      <c r="E114" s="49" t="s">
        <v>230</v>
      </c>
      <c r="F114" s="50">
        <v>984</v>
      </c>
      <c r="G114" s="65">
        <v>15.94</v>
      </c>
      <c r="H114" s="64">
        <f t="shared" si="16"/>
        <v>15684.96</v>
      </c>
      <c r="I114" s="65">
        <f>ROUND(G114+G114*[1]BDI!$D$27,2)</f>
        <v>19.38</v>
      </c>
      <c r="J114" s="66">
        <f t="shared" si="17"/>
        <v>19069.919999999998</v>
      </c>
      <c r="M114" s="68"/>
      <c r="P114" s="68"/>
    </row>
    <row r="115" spans="1:16" ht="38.25">
      <c r="A115" s="69" t="s">
        <v>295</v>
      </c>
      <c r="B115" s="69" t="s">
        <v>296</v>
      </c>
      <c r="C115" s="69">
        <v>92763</v>
      </c>
      <c r="D115" s="69" t="s">
        <v>297</v>
      </c>
      <c r="E115" s="49" t="s">
        <v>230</v>
      </c>
      <c r="F115" s="50">
        <v>426</v>
      </c>
      <c r="G115" s="65">
        <v>13.58</v>
      </c>
      <c r="H115" s="64">
        <f t="shared" si="16"/>
        <v>5785.08</v>
      </c>
      <c r="I115" s="65">
        <f>ROUND(G115+G115*[1]BDI!$D$27,2)</f>
        <v>16.510000000000002</v>
      </c>
      <c r="J115" s="66">
        <f t="shared" si="17"/>
        <v>7033.26</v>
      </c>
      <c r="M115" s="68"/>
      <c r="P115" s="68"/>
    </row>
    <row r="116" spans="1:16" ht="38.25">
      <c r="A116" s="69" t="s">
        <v>298</v>
      </c>
      <c r="B116" s="69" t="s">
        <v>299</v>
      </c>
      <c r="C116" s="69">
        <v>92764</v>
      </c>
      <c r="D116" s="69" t="s">
        <v>300</v>
      </c>
      <c r="E116" s="49" t="s">
        <v>230</v>
      </c>
      <c r="F116" s="50">
        <v>971</v>
      </c>
      <c r="G116" s="65">
        <v>13.07</v>
      </c>
      <c r="H116" s="64">
        <f t="shared" si="16"/>
        <v>12690.97</v>
      </c>
      <c r="I116" s="65">
        <f>ROUND(G116+G116*[1]BDI!$D$27,2)</f>
        <v>15.89</v>
      </c>
      <c r="J116" s="66">
        <f t="shared" si="17"/>
        <v>15429.19</v>
      </c>
      <c r="M116" s="68"/>
      <c r="P116" s="68"/>
    </row>
    <row r="117" spans="1:16" ht="38.25">
      <c r="A117" s="69" t="s">
        <v>301</v>
      </c>
      <c r="B117" s="69" t="s">
        <v>302</v>
      </c>
      <c r="C117" s="69">
        <v>92765</v>
      </c>
      <c r="D117" s="69" t="s">
        <v>303</v>
      </c>
      <c r="E117" s="49" t="s">
        <v>230</v>
      </c>
      <c r="F117" s="50">
        <v>36</v>
      </c>
      <c r="G117" s="65">
        <v>14.84</v>
      </c>
      <c r="H117" s="64">
        <f t="shared" si="16"/>
        <v>534.24</v>
      </c>
      <c r="I117" s="65">
        <f>ROUND(G117+G117*[1]BDI!$D$27,2)</f>
        <v>18.04</v>
      </c>
      <c r="J117" s="66">
        <f t="shared" si="17"/>
        <v>649.44000000000005</v>
      </c>
      <c r="M117" s="68"/>
      <c r="P117" s="68"/>
    </row>
    <row r="118" spans="1:16" ht="25.5">
      <c r="A118" s="69" t="s">
        <v>304</v>
      </c>
      <c r="B118" s="69" t="s">
        <v>228</v>
      </c>
      <c r="C118" s="69">
        <v>92767</v>
      </c>
      <c r="D118" s="69" t="s">
        <v>305</v>
      </c>
      <c r="E118" s="49" t="s">
        <v>230</v>
      </c>
      <c r="F118" s="50">
        <v>8</v>
      </c>
      <c r="G118" s="65">
        <v>19.12</v>
      </c>
      <c r="H118" s="64">
        <f t="shared" si="16"/>
        <v>152.96</v>
      </c>
      <c r="I118" s="65">
        <f>ROUND(G118+G118*[1]BDI!$D$27,2)</f>
        <v>23.25</v>
      </c>
      <c r="J118" s="66">
        <f t="shared" si="17"/>
        <v>186</v>
      </c>
      <c r="M118" s="68"/>
      <c r="P118" s="68"/>
    </row>
    <row r="119" spans="1:16" ht="25.5">
      <c r="A119" s="69" t="s">
        <v>306</v>
      </c>
      <c r="B119" s="69" t="s">
        <v>307</v>
      </c>
      <c r="C119" s="69">
        <v>92768</v>
      </c>
      <c r="D119" s="69" t="s">
        <v>308</v>
      </c>
      <c r="E119" s="49" t="s">
        <v>230</v>
      </c>
      <c r="F119" s="50">
        <v>33</v>
      </c>
      <c r="G119" s="65">
        <v>17.399999999999999</v>
      </c>
      <c r="H119" s="64">
        <f t="shared" si="16"/>
        <v>574.20000000000005</v>
      </c>
      <c r="I119" s="65">
        <f>ROUND(G119+G119*[1]BDI!$D$27,2)</f>
        <v>21.16</v>
      </c>
      <c r="J119" s="66">
        <f t="shared" si="17"/>
        <v>698.28</v>
      </c>
      <c r="M119" s="68"/>
      <c r="P119" s="68"/>
    </row>
    <row r="120" spans="1:16" ht="25.5">
      <c r="A120" s="69" t="s">
        <v>309</v>
      </c>
      <c r="B120" s="69" t="s">
        <v>310</v>
      </c>
      <c r="C120" s="69">
        <v>92769</v>
      </c>
      <c r="D120" s="69" t="s">
        <v>311</v>
      </c>
      <c r="E120" s="49" t="s">
        <v>230</v>
      </c>
      <c r="F120" s="50">
        <v>274</v>
      </c>
      <c r="G120" s="65">
        <v>17.21</v>
      </c>
      <c r="H120" s="64">
        <f t="shared" si="16"/>
        <v>4715.54</v>
      </c>
      <c r="I120" s="65">
        <f>ROUND(G120+G120*[1]BDI!$D$27,2)</f>
        <v>20.92</v>
      </c>
      <c r="J120" s="66">
        <f t="shared" si="17"/>
        <v>5732.08</v>
      </c>
      <c r="M120" s="68"/>
      <c r="P120" s="68"/>
    </row>
    <row r="121" spans="1:16" ht="25.5">
      <c r="A121" s="69" t="s">
        <v>312</v>
      </c>
      <c r="B121" s="69" t="s">
        <v>313</v>
      </c>
      <c r="C121" s="69">
        <v>92770</v>
      </c>
      <c r="D121" s="69" t="s">
        <v>314</v>
      </c>
      <c r="E121" s="49" t="s">
        <v>230</v>
      </c>
      <c r="F121" s="50">
        <v>488</v>
      </c>
      <c r="G121" s="65">
        <v>16.72</v>
      </c>
      <c r="H121" s="64">
        <f t="shared" si="16"/>
        <v>8159.36</v>
      </c>
      <c r="I121" s="65">
        <f>ROUND(G121+G121*[1]BDI!$D$27,2)</f>
        <v>20.329999999999998</v>
      </c>
      <c r="J121" s="66">
        <f t="shared" si="17"/>
        <v>9921.0400000000009</v>
      </c>
      <c r="M121" s="68"/>
      <c r="P121" s="68"/>
    </row>
    <row r="122" spans="1:16" ht="25.5">
      <c r="A122" s="69" t="s">
        <v>315</v>
      </c>
      <c r="B122" s="69" t="s">
        <v>316</v>
      </c>
      <c r="C122" s="69">
        <v>92771</v>
      </c>
      <c r="D122" s="69" t="s">
        <v>317</v>
      </c>
      <c r="E122" s="49" t="s">
        <v>230</v>
      </c>
      <c r="F122" s="50">
        <v>240</v>
      </c>
      <c r="G122" s="65">
        <v>15.26</v>
      </c>
      <c r="H122" s="64">
        <f t="shared" si="16"/>
        <v>3662.4</v>
      </c>
      <c r="I122" s="65">
        <f>ROUND(G122+G122*[1]BDI!$D$27,2)</f>
        <v>18.55</v>
      </c>
      <c r="J122" s="66">
        <f t="shared" si="17"/>
        <v>4452</v>
      </c>
      <c r="M122" s="68"/>
      <c r="P122" s="68"/>
    </row>
    <row r="123" spans="1:16" ht="25.5">
      <c r="A123" s="69" t="s">
        <v>318</v>
      </c>
      <c r="B123" s="69" t="s">
        <v>319</v>
      </c>
      <c r="C123" s="69">
        <v>92772</v>
      </c>
      <c r="D123" s="69" t="s">
        <v>320</v>
      </c>
      <c r="E123" s="49" t="s">
        <v>230</v>
      </c>
      <c r="F123" s="50">
        <v>34</v>
      </c>
      <c r="G123" s="65">
        <v>13.05</v>
      </c>
      <c r="H123" s="64">
        <f t="shared" si="16"/>
        <v>443.7</v>
      </c>
      <c r="I123" s="65">
        <f>ROUND(G123+G123*[1]BDI!$D$27,2)</f>
        <v>15.87</v>
      </c>
      <c r="J123" s="66">
        <f t="shared" si="17"/>
        <v>539.58000000000004</v>
      </c>
      <c r="M123" s="68"/>
      <c r="P123" s="68"/>
    </row>
    <row r="124" spans="1:16" ht="25.5">
      <c r="A124" s="69" t="s">
        <v>321</v>
      </c>
      <c r="B124" s="69" t="s">
        <v>322</v>
      </c>
      <c r="C124" s="69" t="s">
        <v>323</v>
      </c>
      <c r="D124" s="69" t="s">
        <v>324</v>
      </c>
      <c r="E124" s="49" t="s">
        <v>223</v>
      </c>
      <c r="F124" s="50">
        <v>11.9</v>
      </c>
      <c r="G124" s="65">
        <v>1015.2</v>
      </c>
      <c r="H124" s="64">
        <f t="shared" si="16"/>
        <v>12080.88</v>
      </c>
      <c r="I124" s="65">
        <f>ROUND(G124+G124*[1]BDI!$D$27,2)</f>
        <v>1234.3</v>
      </c>
      <c r="J124" s="66">
        <f t="shared" si="17"/>
        <v>14688.17</v>
      </c>
      <c r="M124" s="68"/>
      <c r="P124" s="68"/>
    </row>
    <row r="125" spans="1:16" ht="25.5">
      <c r="A125" s="69" t="s">
        <v>325</v>
      </c>
      <c r="B125" s="69" t="s">
        <v>326</v>
      </c>
      <c r="C125" s="69" t="s">
        <v>327</v>
      </c>
      <c r="D125" s="69" t="s">
        <v>328</v>
      </c>
      <c r="E125" s="49" t="s">
        <v>223</v>
      </c>
      <c r="F125" s="50">
        <v>22.96</v>
      </c>
      <c r="G125" s="65">
        <v>1015.45</v>
      </c>
      <c r="H125" s="64">
        <f t="shared" si="16"/>
        <v>23314.73</v>
      </c>
      <c r="I125" s="65">
        <f>ROUND(G125+G125*[1]BDI!$D$27,2)</f>
        <v>1234.5999999999999</v>
      </c>
      <c r="J125" s="66">
        <f t="shared" si="17"/>
        <v>28346.42</v>
      </c>
      <c r="M125" s="68"/>
      <c r="P125" s="68"/>
    </row>
    <row r="126" spans="1:16" ht="13.9" customHeight="1">
      <c r="A126" s="69"/>
      <c r="B126" s="69"/>
      <c r="C126" s="69"/>
      <c r="D126" s="69"/>
      <c r="E126" s="49"/>
      <c r="F126" s="50"/>
      <c r="G126" s="77"/>
      <c r="H126" s="78"/>
      <c r="I126" s="77"/>
      <c r="J126" s="78"/>
      <c r="M126" s="68"/>
      <c r="P126" s="68"/>
    </row>
    <row r="127" spans="1:16" ht="13.9" customHeight="1">
      <c r="A127" s="79"/>
      <c r="B127" s="79"/>
      <c r="C127" s="79"/>
      <c r="D127" s="79" t="s">
        <v>329</v>
      </c>
      <c r="E127" s="80"/>
      <c r="F127" s="81"/>
      <c r="G127" s="82"/>
      <c r="H127" s="83">
        <f>SUM(H103:H126)</f>
        <v>159595.43999999997</v>
      </c>
      <c r="I127" s="82"/>
      <c r="J127" s="83">
        <f>SUM(J103:J126)</f>
        <v>194035.95</v>
      </c>
      <c r="M127" s="68"/>
      <c r="P127" s="68"/>
    </row>
    <row r="128" spans="1:16" ht="13.9" customHeight="1">
      <c r="A128" s="69"/>
      <c r="B128" s="69"/>
      <c r="C128" s="69"/>
      <c r="D128" s="69"/>
      <c r="E128" s="49"/>
      <c r="F128" s="50"/>
      <c r="G128" s="77"/>
      <c r="H128" s="78"/>
      <c r="I128" s="77"/>
      <c r="J128" s="78"/>
      <c r="M128" s="68"/>
      <c r="P128" s="68"/>
    </row>
    <row r="129" spans="1:16" ht="13.9" customHeight="1">
      <c r="A129" s="84" t="s">
        <v>330</v>
      </c>
      <c r="B129" s="84"/>
      <c r="C129" s="84"/>
      <c r="D129" s="54" t="s">
        <v>331</v>
      </c>
      <c r="E129" s="85"/>
      <c r="F129" s="86"/>
      <c r="G129" s="87" t="s">
        <v>15</v>
      </c>
      <c r="H129" s="88"/>
      <c r="I129" s="87"/>
      <c r="J129" s="88"/>
      <c r="M129" s="68"/>
      <c r="P129" s="68"/>
    </row>
    <row r="130" spans="1:16" ht="14.25">
      <c r="A130" s="69" t="s">
        <v>332</v>
      </c>
      <c r="B130" s="69"/>
      <c r="C130" s="69"/>
      <c r="D130" s="99" t="s">
        <v>333</v>
      </c>
      <c r="E130" s="49"/>
      <c r="F130" s="50"/>
      <c r="G130" s="65" t="s">
        <v>15</v>
      </c>
      <c r="H130" s="64"/>
      <c r="I130" s="65"/>
      <c r="J130" s="66"/>
      <c r="M130" s="68"/>
      <c r="P130" s="68"/>
    </row>
    <row r="131" spans="1:16" ht="38.25">
      <c r="A131" s="69" t="s">
        <v>334</v>
      </c>
      <c r="B131" s="69" t="s">
        <v>335</v>
      </c>
      <c r="C131" s="69">
        <v>103322</v>
      </c>
      <c r="D131" s="99" t="s">
        <v>336</v>
      </c>
      <c r="E131" s="49" t="s">
        <v>37</v>
      </c>
      <c r="F131" s="50">
        <v>387.04</v>
      </c>
      <c r="G131" s="65">
        <v>58.52</v>
      </c>
      <c r="H131" s="64">
        <f t="shared" ref="H131:H134" si="18">ROUND(F131*G131,2)</f>
        <v>22649.58</v>
      </c>
      <c r="I131" s="65">
        <f>ROUND(G131+G131*[1]BDI!$D$27,2)</f>
        <v>71.150000000000006</v>
      </c>
      <c r="J131" s="66">
        <f t="shared" ref="J131:J134" si="19">ROUND(I131*F131,2)</f>
        <v>27537.9</v>
      </c>
      <c r="M131" s="68"/>
      <c r="P131" s="68"/>
    </row>
    <row r="132" spans="1:16" ht="25.5">
      <c r="A132" s="69" t="s">
        <v>337</v>
      </c>
      <c r="B132" s="69" t="s">
        <v>338</v>
      </c>
      <c r="C132" s="69">
        <v>93187</v>
      </c>
      <c r="D132" s="99" t="s">
        <v>339</v>
      </c>
      <c r="E132" s="49" t="s">
        <v>96</v>
      </c>
      <c r="F132" s="50">
        <v>30.3</v>
      </c>
      <c r="G132" s="65">
        <v>98.18</v>
      </c>
      <c r="H132" s="64">
        <f t="shared" si="18"/>
        <v>2974.85</v>
      </c>
      <c r="I132" s="65">
        <f>ROUND(G132+G132*[1]BDI!$D$27,2)</f>
        <v>119.37</v>
      </c>
      <c r="J132" s="66">
        <f t="shared" si="19"/>
        <v>3616.91</v>
      </c>
      <c r="M132" s="68"/>
      <c r="P132" s="68"/>
    </row>
    <row r="133" spans="1:16" ht="14.25">
      <c r="A133" s="69" t="s">
        <v>340</v>
      </c>
      <c r="B133" s="69" t="s">
        <v>341</v>
      </c>
      <c r="C133" s="69">
        <v>93188</v>
      </c>
      <c r="D133" s="99" t="s">
        <v>342</v>
      </c>
      <c r="E133" s="49" t="s">
        <v>96</v>
      </c>
      <c r="F133" s="50">
        <v>5.4</v>
      </c>
      <c r="G133" s="65">
        <v>73.84</v>
      </c>
      <c r="H133" s="64">
        <f t="shared" si="18"/>
        <v>398.74</v>
      </c>
      <c r="I133" s="65">
        <f>ROUND(G133+G133*[1]BDI!$D$27,2)</f>
        <v>89.78</v>
      </c>
      <c r="J133" s="66">
        <f t="shared" si="19"/>
        <v>484.81</v>
      </c>
      <c r="M133" s="68"/>
      <c r="P133" s="68"/>
    </row>
    <row r="134" spans="1:16" ht="14.25">
      <c r="A134" s="69" t="s">
        <v>343</v>
      </c>
      <c r="B134" s="69" t="s">
        <v>344</v>
      </c>
      <c r="C134" s="69" t="s">
        <v>345</v>
      </c>
      <c r="D134" s="99" t="s">
        <v>346</v>
      </c>
      <c r="E134" s="49" t="s">
        <v>37</v>
      </c>
      <c r="F134" s="50">
        <v>1</v>
      </c>
      <c r="G134" s="65">
        <v>720.65</v>
      </c>
      <c r="H134" s="64">
        <f t="shared" si="18"/>
        <v>720.65</v>
      </c>
      <c r="I134" s="65">
        <f>ROUND(G134+G134*[1]BDI!$D$27,2)</f>
        <v>876.18</v>
      </c>
      <c r="J134" s="66">
        <f t="shared" si="19"/>
        <v>876.18</v>
      </c>
      <c r="M134" s="68"/>
      <c r="P134" s="68"/>
    </row>
    <row r="135" spans="1:16" ht="14.25">
      <c r="A135" s="69" t="s">
        <v>347</v>
      </c>
      <c r="B135" s="69"/>
      <c r="C135" s="69"/>
      <c r="D135" s="99" t="s">
        <v>348</v>
      </c>
      <c r="E135" s="49"/>
      <c r="F135" s="50"/>
      <c r="G135" s="65" t="s">
        <v>15</v>
      </c>
      <c r="H135" s="64"/>
      <c r="I135" s="65"/>
      <c r="J135" s="66"/>
      <c r="M135" s="68"/>
      <c r="P135" s="68"/>
    </row>
    <row r="136" spans="1:16" ht="14.25">
      <c r="A136" s="69" t="s">
        <v>349</v>
      </c>
      <c r="B136" s="69" t="s">
        <v>350</v>
      </c>
      <c r="C136" s="69" t="s">
        <v>351</v>
      </c>
      <c r="D136" s="99" t="s">
        <v>352</v>
      </c>
      <c r="E136" s="49" t="s">
        <v>37</v>
      </c>
      <c r="F136" s="50">
        <v>6</v>
      </c>
      <c r="G136" s="65">
        <v>463.6</v>
      </c>
      <c r="H136" s="64">
        <f t="shared" ref="H136:H143" si="20">ROUND(F136*G136,2)</f>
        <v>2781.6</v>
      </c>
      <c r="I136" s="65">
        <f>ROUND(G136+G136*[1]BDI!$D$27,2)</f>
        <v>563.65</v>
      </c>
      <c r="J136" s="66">
        <f t="shared" ref="J136:J143" si="21">ROUND(I136*F136,2)</f>
        <v>3381.9</v>
      </c>
      <c r="M136" s="68"/>
      <c r="P136" s="68"/>
    </row>
    <row r="137" spans="1:16" ht="14.25">
      <c r="A137" s="69" t="s">
        <v>353</v>
      </c>
      <c r="B137" s="69" t="s">
        <v>354</v>
      </c>
      <c r="C137" s="69">
        <v>102253</v>
      </c>
      <c r="D137" s="99" t="s">
        <v>355</v>
      </c>
      <c r="E137" s="49" t="s">
        <v>37</v>
      </c>
      <c r="F137" s="50">
        <v>9.1999999999999993</v>
      </c>
      <c r="G137" s="65">
        <v>804.16</v>
      </c>
      <c r="H137" s="64">
        <f t="shared" si="20"/>
        <v>7398.27</v>
      </c>
      <c r="I137" s="65">
        <f>ROUND(G137+G137*[1]BDI!$D$27,2)</f>
        <v>977.71</v>
      </c>
      <c r="J137" s="66">
        <f t="shared" si="21"/>
        <v>8994.93</v>
      </c>
      <c r="L137" s="67"/>
      <c r="M137" s="68"/>
      <c r="P137" s="68"/>
    </row>
    <row r="138" spans="1:16" ht="25.5">
      <c r="A138" s="69" t="s">
        <v>356</v>
      </c>
      <c r="B138" s="69" t="s">
        <v>357</v>
      </c>
      <c r="C138" s="69">
        <v>96371</v>
      </c>
      <c r="D138" s="99" t="s">
        <v>358</v>
      </c>
      <c r="E138" s="49" t="s">
        <v>106</v>
      </c>
      <c r="F138" s="50">
        <v>33.08</v>
      </c>
      <c r="G138" s="65">
        <v>87.68</v>
      </c>
      <c r="H138" s="64">
        <f t="shared" si="20"/>
        <v>2900.45</v>
      </c>
      <c r="I138" s="65">
        <f>ROUND(G138+G138*[1]BDI!$D$27,2)</f>
        <v>106.6</v>
      </c>
      <c r="J138" s="66">
        <f t="shared" si="21"/>
        <v>3526.33</v>
      </c>
      <c r="M138" s="68"/>
      <c r="P138" s="68"/>
    </row>
    <row r="139" spans="1:16" ht="38.25">
      <c r="A139" s="69" t="s">
        <v>359</v>
      </c>
      <c r="B139" s="69" t="s">
        <v>360</v>
      </c>
      <c r="C139" s="69">
        <v>96358</v>
      </c>
      <c r="D139" s="99" t="s">
        <v>361</v>
      </c>
      <c r="E139" s="49" t="s">
        <v>106</v>
      </c>
      <c r="F139" s="50">
        <v>56.26</v>
      </c>
      <c r="G139" s="65">
        <v>124.16</v>
      </c>
      <c r="H139" s="64">
        <f t="shared" si="20"/>
        <v>6985.24</v>
      </c>
      <c r="I139" s="65">
        <f>ROUND(G139+G139*[1]BDI!$D$27,2)</f>
        <v>150.96</v>
      </c>
      <c r="J139" s="66">
        <f t="shared" si="21"/>
        <v>8493.01</v>
      </c>
      <c r="M139" s="68"/>
      <c r="P139" s="68"/>
    </row>
    <row r="140" spans="1:16" ht="25.5">
      <c r="A140" s="69" t="s">
        <v>362</v>
      </c>
      <c r="B140" s="69" t="s">
        <v>363</v>
      </c>
      <c r="C140" s="69" t="s">
        <v>364</v>
      </c>
      <c r="D140" s="99" t="s">
        <v>365</v>
      </c>
      <c r="E140" s="49" t="s">
        <v>106</v>
      </c>
      <c r="F140" s="50">
        <v>94.86</v>
      </c>
      <c r="G140" s="65">
        <v>34.57</v>
      </c>
      <c r="H140" s="64">
        <f t="shared" si="20"/>
        <v>3279.31</v>
      </c>
      <c r="I140" s="65">
        <f>ROUND(G140+G140*[1]BDI!$D$27,2)</f>
        <v>42.03</v>
      </c>
      <c r="J140" s="66">
        <f t="shared" si="21"/>
        <v>3986.97</v>
      </c>
      <c r="M140" s="68"/>
      <c r="P140" s="68"/>
    </row>
    <row r="141" spans="1:16" ht="25.5">
      <c r="A141" s="69" t="s">
        <v>366</v>
      </c>
      <c r="B141" s="69" t="s">
        <v>367</v>
      </c>
      <c r="C141" s="69" t="s">
        <v>368</v>
      </c>
      <c r="D141" s="99" t="s">
        <v>369</v>
      </c>
      <c r="E141" s="49" t="s">
        <v>106</v>
      </c>
      <c r="F141" s="50">
        <v>47.7</v>
      </c>
      <c r="G141" s="65">
        <v>140.69</v>
      </c>
      <c r="H141" s="64">
        <f t="shared" si="20"/>
        <v>6710.91</v>
      </c>
      <c r="I141" s="65">
        <f>ROUND(G141+G141*[1]BDI!$D$27,2)</f>
        <v>171.05</v>
      </c>
      <c r="J141" s="66">
        <f t="shared" si="21"/>
        <v>8159.09</v>
      </c>
      <c r="M141" s="68"/>
      <c r="P141" s="68"/>
    </row>
    <row r="142" spans="1:16" ht="14.25">
      <c r="A142" s="69" t="s">
        <v>370</v>
      </c>
      <c r="B142" s="69" t="s">
        <v>371</v>
      </c>
      <c r="C142" s="69">
        <v>102235</v>
      </c>
      <c r="D142" s="99" t="s">
        <v>372</v>
      </c>
      <c r="E142" s="49" t="s">
        <v>37</v>
      </c>
      <c r="F142" s="50">
        <v>36.9</v>
      </c>
      <c r="G142" s="65">
        <v>788.55</v>
      </c>
      <c r="H142" s="64">
        <f t="shared" si="20"/>
        <v>29097.5</v>
      </c>
      <c r="I142" s="65">
        <f>ROUND(G142+G142*[1]BDI!$D$27,2)</f>
        <v>958.73</v>
      </c>
      <c r="J142" s="66">
        <f t="shared" si="21"/>
        <v>35377.14</v>
      </c>
      <c r="M142" s="68"/>
      <c r="P142" s="68"/>
    </row>
    <row r="143" spans="1:16" ht="25.5">
      <c r="A143" s="69" t="s">
        <v>373</v>
      </c>
      <c r="B143" s="69" t="s">
        <v>374</v>
      </c>
      <c r="C143" s="69" t="s">
        <v>375</v>
      </c>
      <c r="D143" s="69" t="s">
        <v>376</v>
      </c>
      <c r="E143" s="49" t="s">
        <v>377</v>
      </c>
      <c r="F143" s="50">
        <v>2</v>
      </c>
      <c r="G143" s="77">
        <v>2520.9299999999998</v>
      </c>
      <c r="H143" s="64">
        <f t="shared" si="20"/>
        <v>5041.8599999999997</v>
      </c>
      <c r="I143" s="65">
        <f>ROUND(G143+G143*[1]BDI!$D$27,2)</f>
        <v>3064.99</v>
      </c>
      <c r="J143" s="66">
        <f t="shared" si="21"/>
        <v>6129.98</v>
      </c>
      <c r="P143" s="68"/>
    </row>
    <row r="144" spans="1:16" ht="13.9" customHeight="1">
      <c r="A144" s="69"/>
      <c r="B144" s="69"/>
      <c r="C144" s="69"/>
      <c r="D144" s="69"/>
      <c r="E144" s="49"/>
      <c r="F144" s="50"/>
      <c r="G144" s="77"/>
      <c r="H144" s="76"/>
      <c r="I144" s="65"/>
      <c r="J144" s="66"/>
      <c r="P144" s="68"/>
    </row>
    <row r="145" spans="1:16" ht="13.9" customHeight="1">
      <c r="A145" s="79"/>
      <c r="B145" s="79"/>
      <c r="C145" s="79"/>
      <c r="D145" s="79" t="s">
        <v>378</v>
      </c>
      <c r="E145" s="80"/>
      <c r="F145" s="81"/>
      <c r="G145" s="82"/>
      <c r="H145" s="83">
        <f>SUM(H130:H143)</f>
        <v>90938.959999999992</v>
      </c>
      <c r="I145" s="82"/>
      <c r="J145" s="83">
        <f>SUM(J130:J143)</f>
        <v>110565.15000000001</v>
      </c>
      <c r="P145" s="68"/>
    </row>
    <row r="146" spans="1:16" ht="13.9" customHeight="1">
      <c r="A146" s="69"/>
      <c r="B146" s="69"/>
      <c r="C146" s="69"/>
      <c r="D146" s="69"/>
      <c r="E146" s="49"/>
      <c r="F146" s="50"/>
      <c r="G146" s="77"/>
      <c r="H146" s="78"/>
      <c r="I146" s="77"/>
      <c r="J146" s="78"/>
      <c r="P146" s="68"/>
    </row>
    <row r="147" spans="1:16" ht="13.9" customHeight="1">
      <c r="A147" s="84" t="s">
        <v>379</v>
      </c>
      <c r="B147" s="84"/>
      <c r="C147" s="84"/>
      <c r="D147" s="54" t="s">
        <v>380</v>
      </c>
      <c r="E147" s="85"/>
      <c r="F147" s="86"/>
      <c r="G147" s="87" t="s">
        <v>15</v>
      </c>
      <c r="H147" s="88"/>
      <c r="I147" s="87"/>
      <c r="J147" s="88"/>
      <c r="M147" s="68"/>
      <c r="P147" s="68"/>
    </row>
    <row r="148" spans="1:16" ht="13.9" customHeight="1">
      <c r="A148" s="69" t="s">
        <v>381</v>
      </c>
      <c r="B148" s="69"/>
      <c r="C148" s="69"/>
      <c r="D148" s="99" t="s">
        <v>382</v>
      </c>
      <c r="E148" s="49"/>
      <c r="F148" s="50"/>
      <c r="G148" s="65" t="s">
        <v>15</v>
      </c>
      <c r="H148" s="64"/>
      <c r="I148" s="65"/>
      <c r="J148" s="66"/>
      <c r="M148" s="68"/>
      <c r="P148" s="68"/>
    </row>
    <row r="149" spans="1:16" ht="14.25">
      <c r="A149" s="69" t="s">
        <v>383</v>
      </c>
      <c r="B149" s="69" t="s">
        <v>384</v>
      </c>
      <c r="C149" s="69" t="s">
        <v>385</v>
      </c>
      <c r="D149" s="99" t="s">
        <v>386</v>
      </c>
      <c r="E149" s="49" t="s">
        <v>37</v>
      </c>
      <c r="F149" s="50">
        <v>772.7</v>
      </c>
      <c r="G149" s="65">
        <v>16.670000000000002</v>
      </c>
      <c r="H149" s="64">
        <f t="shared" ref="H149:H158" si="22">ROUND(F149*G149,2)</f>
        <v>12880.91</v>
      </c>
      <c r="I149" s="65">
        <f>ROUND(G149+G149*[1]BDI!$D$27,2)</f>
        <v>20.27</v>
      </c>
      <c r="J149" s="66">
        <f t="shared" ref="J149:J158" si="23">ROUND(I149*F149,2)</f>
        <v>15662.63</v>
      </c>
      <c r="M149" s="68"/>
      <c r="P149" s="68"/>
    </row>
    <row r="150" spans="1:16" ht="25.5">
      <c r="A150" s="69" t="s">
        <v>387</v>
      </c>
      <c r="B150" s="69" t="s">
        <v>388</v>
      </c>
      <c r="C150" s="69">
        <v>92542</v>
      </c>
      <c r="D150" s="99" t="s">
        <v>389</v>
      </c>
      <c r="E150" s="49" t="s">
        <v>37</v>
      </c>
      <c r="F150" s="50">
        <v>207.09</v>
      </c>
      <c r="G150" s="65">
        <v>83.65</v>
      </c>
      <c r="H150" s="64">
        <f t="shared" si="22"/>
        <v>17323.080000000002</v>
      </c>
      <c r="I150" s="65">
        <f>ROUND(G150+G150*[1]BDI!$D$27,2)</f>
        <v>101.7</v>
      </c>
      <c r="J150" s="66">
        <f t="shared" si="23"/>
        <v>21061.05</v>
      </c>
      <c r="M150" s="68"/>
      <c r="P150" s="68"/>
    </row>
    <row r="151" spans="1:16" ht="25.5">
      <c r="A151" s="69" t="s">
        <v>390</v>
      </c>
      <c r="B151" s="69" t="s">
        <v>391</v>
      </c>
      <c r="C151" s="69" t="s">
        <v>392</v>
      </c>
      <c r="D151" s="99" t="s">
        <v>393</v>
      </c>
      <c r="E151" s="49" t="s">
        <v>106</v>
      </c>
      <c r="F151" s="50">
        <v>146.25</v>
      </c>
      <c r="G151" s="65">
        <v>104.3</v>
      </c>
      <c r="H151" s="64">
        <f t="shared" si="22"/>
        <v>15253.88</v>
      </c>
      <c r="I151" s="65">
        <f>ROUND(G151+G151*[1]BDI!$D$27,2)</f>
        <v>126.81</v>
      </c>
      <c r="J151" s="66">
        <f t="shared" si="23"/>
        <v>18545.96</v>
      </c>
      <c r="M151" s="68"/>
      <c r="P151" s="68"/>
    </row>
    <row r="152" spans="1:16" ht="14.25">
      <c r="A152" s="69" t="s">
        <v>394</v>
      </c>
      <c r="B152" s="69" t="s">
        <v>395</v>
      </c>
      <c r="C152" s="69" t="s">
        <v>20</v>
      </c>
      <c r="D152" s="99" t="s">
        <v>396</v>
      </c>
      <c r="E152" s="49" t="s">
        <v>96</v>
      </c>
      <c r="F152" s="50">
        <v>146.25</v>
      </c>
      <c r="G152" s="65">
        <v>3.55</v>
      </c>
      <c r="H152" s="64">
        <f t="shared" si="22"/>
        <v>519.19000000000005</v>
      </c>
      <c r="I152" s="65">
        <f>ROUND(G152+G152*[1]BDI!$D$27,2)</f>
        <v>4.32</v>
      </c>
      <c r="J152" s="66">
        <f t="shared" si="23"/>
        <v>631.79999999999995</v>
      </c>
      <c r="M152" s="68"/>
      <c r="P152" s="68"/>
    </row>
    <row r="153" spans="1:16" ht="14.25">
      <c r="A153" s="69" t="s">
        <v>397</v>
      </c>
      <c r="B153" s="69" t="s">
        <v>398</v>
      </c>
      <c r="C153" s="69" t="s">
        <v>20</v>
      </c>
      <c r="D153" s="99" t="s">
        <v>399</v>
      </c>
      <c r="E153" s="49" t="s">
        <v>96</v>
      </c>
      <c r="F153" s="50">
        <v>146.25</v>
      </c>
      <c r="G153" s="65">
        <v>13.87</v>
      </c>
      <c r="H153" s="64">
        <f t="shared" si="22"/>
        <v>2028.49</v>
      </c>
      <c r="I153" s="65">
        <f>ROUND(G153+G153*[1]BDI!$D$27,2)</f>
        <v>16.86</v>
      </c>
      <c r="J153" s="66">
        <f t="shared" si="23"/>
        <v>2465.7800000000002</v>
      </c>
      <c r="M153" s="68"/>
      <c r="P153" s="68"/>
    </row>
    <row r="154" spans="1:16" ht="14.25">
      <c r="A154" s="69" t="s">
        <v>400</v>
      </c>
      <c r="B154" s="69" t="s">
        <v>401</v>
      </c>
      <c r="C154" s="69" t="s">
        <v>402</v>
      </c>
      <c r="D154" s="99" t="s">
        <v>403</v>
      </c>
      <c r="E154" s="49" t="s">
        <v>37</v>
      </c>
      <c r="F154" s="50">
        <v>207.09</v>
      </c>
      <c r="G154" s="65">
        <v>4.22</v>
      </c>
      <c r="H154" s="64">
        <f t="shared" si="22"/>
        <v>873.92</v>
      </c>
      <c r="I154" s="65">
        <f>ROUND(G154+G154*[1]BDI!$D$27,2)</f>
        <v>5.13</v>
      </c>
      <c r="J154" s="66">
        <f t="shared" si="23"/>
        <v>1062.3699999999999</v>
      </c>
      <c r="M154" s="68"/>
      <c r="P154" s="68"/>
    </row>
    <row r="155" spans="1:16" ht="14.25">
      <c r="A155" s="69" t="s">
        <v>404</v>
      </c>
      <c r="B155" s="69" t="s">
        <v>405</v>
      </c>
      <c r="C155" s="69" t="s">
        <v>406</v>
      </c>
      <c r="D155" s="99" t="s">
        <v>407</v>
      </c>
      <c r="E155" s="49" t="s">
        <v>37</v>
      </c>
      <c r="F155" s="50">
        <v>207.09</v>
      </c>
      <c r="G155" s="65">
        <v>13.6</v>
      </c>
      <c r="H155" s="64">
        <f t="shared" si="22"/>
        <v>2816.42</v>
      </c>
      <c r="I155" s="65">
        <f>ROUND(G155+G155*[1]BDI!$D$27,2)</f>
        <v>16.54</v>
      </c>
      <c r="J155" s="66">
        <f t="shared" si="23"/>
        <v>3425.27</v>
      </c>
      <c r="M155" s="68"/>
      <c r="P155" s="68"/>
    </row>
    <row r="156" spans="1:16" ht="25.5">
      <c r="A156" s="69" t="s">
        <v>408</v>
      </c>
      <c r="B156" s="69" t="s">
        <v>409</v>
      </c>
      <c r="C156" s="69">
        <v>94440</v>
      </c>
      <c r="D156" s="99" t="s">
        <v>410</v>
      </c>
      <c r="E156" s="49" t="s">
        <v>37</v>
      </c>
      <c r="F156" s="50">
        <v>41.42</v>
      </c>
      <c r="G156" s="65">
        <v>37.11</v>
      </c>
      <c r="H156" s="64">
        <f t="shared" si="22"/>
        <v>1537.1</v>
      </c>
      <c r="I156" s="65">
        <f>ROUND(G156+G156*[1]BDI!$D$27,2)</f>
        <v>45.12</v>
      </c>
      <c r="J156" s="66">
        <f t="shared" si="23"/>
        <v>1868.87</v>
      </c>
      <c r="M156" s="68"/>
      <c r="P156" s="68"/>
    </row>
    <row r="157" spans="1:16" ht="38.25">
      <c r="A157" s="69" t="s">
        <v>411</v>
      </c>
      <c r="B157" s="69" t="s">
        <v>412</v>
      </c>
      <c r="C157" s="69">
        <v>94219</v>
      </c>
      <c r="D157" s="99" t="s">
        <v>413</v>
      </c>
      <c r="E157" s="49" t="s">
        <v>96</v>
      </c>
      <c r="F157" s="50">
        <v>44.63</v>
      </c>
      <c r="G157" s="65">
        <v>35.159999999999997</v>
      </c>
      <c r="H157" s="64">
        <f t="shared" si="22"/>
        <v>1569.19</v>
      </c>
      <c r="I157" s="65">
        <f>ROUND(G157+G157*[1]BDI!$D$27,2)</f>
        <v>42.75</v>
      </c>
      <c r="J157" s="66">
        <f t="shared" si="23"/>
        <v>1907.93</v>
      </c>
      <c r="M157" s="68"/>
      <c r="P157" s="68"/>
    </row>
    <row r="158" spans="1:16" ht="38.25">
      <c r="A158" s="69" t="s">
        <v>414</v>
      </c>
      <c r="B158" s="69" t="s">
        <v>415</v>
      </c>
      <c r="C158" s="69" t="s">
        <v>416</v>
      </c>
      <c r="D158" s="99" t="s">
        <v>417</v>
      </c>
      <c r="E158" s="49" t="s">
        <v>96</v>
      </c>
      <c r="F158" s="50">
        <v>14.88</v>
      </c>
      <c r="G158" s="65">
        <v>388.02</v>
      </c>
      <c r="H158" s="64">
        <f t="shared" si="22"/>
        <v>5773.74</v>
      </c>
      <c r="I158" s="65">
        <f>ROUND(G158+G158*[1]BDI!$D$27,2)</f>
        <v>471.76</v>
      </c>
      <c r="J158" s="66">
        <f t="shared" si="23"/>
        <v>7019.79</v>
      </c>
      <c r="M158" s="68"/>
      <c r="P158" s="68"/>
    </row>
    <row r="159" spans="1:16" ht="13.9" customHeight="1">
      <c r="A159" s="69"/>
      <c r="B159" s="69"/>
      <c r="C159" s="69"/>
      <c r="D159" s="69"/>
      <c r="E159" s="49"/>
      <c r="F159" s="50"/>
      <c r="G159" s="77"/>
      <c r="H159" s="78"/>
      <c r="I159" s="77"/>
      <c r="J159" s="78"/>
      <c r="P159" s="68"/>
    </row>
    <row r="160" spans="1:16" ht="13.9" customHeight="1">
      <c r="A160" s="79"/>
      <c r="B160" s="79"/>
      <c r="C160" s="79"/>
      <c r="D160" s="79" t="s">
        <v>418</v>
      </c>
      <c r="E160" s="80"/>
      <c r="F160" s="81"/>
      <c r="G160" s="82"/>
      <c r="H160" s="83">
        <f>SUM(H148:H159)</f>
        <v>60575.92</v>
      </c>
      <c r="I160" s="82"/>
      <c r="J160" s="83">
        <f>SUM(J148:J159)</f>
        <v>73651.45</v>
      </c>
      <c r="P160" s="68"/>
    </row>
    <row r="161" spans="1:16" ht="13.9" customHeight="1">
      <c r="A161" s="69"/>
      <c r="B161" s="69"/>
      <c r="C161" s="69"/>
      <c r="D161" s="69"/>
      <c r="E161" s="49"/>
      <c r="F161" s="50"/>
      <c r="G161" s="77"/>
      <c r="H161" s="78"/>
      <c r="I161" s="77"/>
      <c r="J161" s="78"/>
      <c r="P161" s="68"/>
    </row>
    <row r="162" spans="1:16" ht="13.9" customHeight="1">
      <c r="A162" s="84" t="s">
        <v>419</v>
      </c>
      <c r="B162" s="84"/>
      <c r="C162" s="84"/>
      <c r="D162" s="54" t="s">
        <v>420</v>
      </c>
      <c r="E162" s="85"/>
      <c r="F162" s="86"/>
      <c r="G162" s="87" t="s">
        <v>15</v>
      </c>
      <c r="H162" s="88"/>
      <c r="I162" s="87"/>
      <c r="J162" s="88"/>
      <c r="M162" s="68"/>
      <c r="P162" s="68"/>
    </row>
    <row r="163" spans="1:16" ht="25.5">
      <c r="A163" s="69" t="s">
        <v>421</v>
      </c>
      <c r="B163" s="69" t="s">
        <v>422</v>
      </c>
      <c r="C163" s="69" t="s">
        <v>423</v>
      </c>
      <c r="D163" s="99" t="s">
        <v>424</v>
      </c>
      <c r="E163" s="49" t="s">
        <v>37</v>
      </c>
      <c r="F163" s="50">
        <v>51.61</v>
      </c>
      <c r="G163" s="65">
        <v>131.97</v>
      </c>
      <c r="H163" s="64">
        <f t="shared" ref="H163:H165" si="24">ROUND(F163*G163,2)</f>
        <v>6810.97</v>
      </c>
      <c r="I163" s="65">
        <f>ROUND(G163+G163*[1]BDI!$D$27,2)</f>
        <v>160.44999999999999</v>
      </c>
      <c r="J163" s="66">
        <f t="shared" ref="J163:J165" si="25">ROUND(I163*F163,2)</f>
        <v>8280.82</v>
      </c>
      <c r="M163" s="68"/>
      <c r="P163" s="68"/>
    </row>
    <row r="164" spans="1:16" ht="38.25">
      <c r="A164" s="69" t="s">
        <v>425</v>
      </c>
      <c r="B164" s="69" t="s">
        <v>426</v>
      </c>
      <c r="C164" s="69">
        <v>87620</v>
      </c>
      <c r="D164" s="99" t="s">
        <v>427</v>
      </c>
      <c r="E164" s="49" t="s">
        <v>37</v>
      </c>
      <c r="F164" s="50">
        <v>51.61</v>
      </c>
      <c r="G164" s="65">
        <v>41.06</v>
      </c>
      <c r="H164" s="64">
        <f t="shared" si="24"/>
        <v>2119.11</v>
      </c>
      <c r="I164" s="65">
        <f>ROUND(G164+G164*[1]BDI!$D$27,2)</f>
        <v>49.92</v>
      </c>
      <c r="J164" s="66">
        <f t="shared" si="25"/>
        <v>2576.37</v>
      </c>
      <c r="M164" s="68"/>
      <c r="P164" s="68"/>
    </row>
    <row r="165" spans="1:16" ht="25.5">
      <c r="A165" s="69" t="s">
        <v>428</v>
      </c>
      <c r="B165" s="69" t="s">
        <v>429</v>
      </c>
      <c r="C165" s="69">
        <v>102494</v>
      </c>
      <c r="D165" s="99" t="s">
        <v>430</v>
      </c>
      <c r="E165" s="49" t="s">
        <v>37</v>
      </c>
      <c r="F165" s="50">
        <v>51.61</v>
      </c>
      <c r="G165" s="65">
        <v>61.34</v>
      </c>
      <c r="H165" s="64">
        <f t="shared" si="24"/>
        <v>3165.76</v>
      </c>
      <c r="I165" s="65">
        <f>ROUND(G165+G165*[1]BDI!$D$27,2)</f>
        <v>74.58</v>
      </c>
      <c r="J165" s="66">
        <f t="shared" si="25"/>
        <v>3849.07</v>
      </c>
      <c r="M165" s="68"/>
      <c r="P165" s="68"/>
    </row>
    <row r="166" spans="1:16" ht="13.9" customHeight="1">
      <c r="A166" s="69"/>
      <c r="B166" s="69"/>
      <c r="C166" s="69"/>
      <c r="D166" s="69"/>
      <c r="E166" s="49"/>
      <c r="F166" s="50"/>
      <c r="G166" s="77"/>
      <c r="H166" s="78"/>
      <c r="I166" s="77"/>
      <c r="J166" s="78"/>
      <c r="P166" s="68"/>
    </row>
    <row r="167" spans="1:16" ht="13.9" customHeight="1">
      <c r="A167" s="79"/>
      <c r="B167" s="79"/>
      <c r="C167" s="79"/>
      <c r="D167" s="79" t="s">
        <v>431</v>
      </c>
      <c r="E167" s="80"/>
      <c r="F167" s="81"/>
      <c r="G167" s="82"/>
      <c r="H167" s="83">
        <f>SUM(H163:H166)</f>
        <v>12095.84</v>
      </c>
      <c r="I167" s="82"/>
      <c r="J167" s="83">
        <f>SUM(J163:J166)</f>
        <v>14706.259999999998</v>
      </c>
      <c r="P167" s="68"/>
    </row>
    <row r="168" spans="1:16" ht="13.9" customHeight="1">
      <c r="A168" s="69"/>
      <c r="B168" s="69"/>
      <c r="C168" s="69"/>
      <c r="D168" s="69"/>
      <c r="E168" s="49"/>
      <c r="F168" s="50"/>
      <c r="G168" s="77"/>
      <c r="H168" s="78"/>
      <c r="I168" s="77"/>
      <c r="J168" s="78"/>
      <c r="P168" s="68"/>
    </row>
    <row r="169" spans="1:16" ht="13.9" customHeight="1">
      <c r="A169" s="84" t="s">
        <v>432</v>
      </c>
      <c r="B169" s="84"/>
      <c r="C169" s="84"/>
      <c r="D169" s="54" t="s">
        <v>433</v>
      </c>
      <c r="E169" s="85"/>
      <c r="F169" s="86"/>
      <c r="G169" s="87" t="s">
        <v>15</v>
      </c>
      <c r="H169" s="88"/>
      <c r="I169" s="87"/>
      <c r="J169" s="88"/>
      <c r="M169" s="68"/>
      <c r="P169" s="68"/>
    </row>
    <row r="170" spans="1:16" ht="25.5">
      <c r="A170" s="69" t="s">
        <v>434</v>
      </c>
      <c r="B170" s="69" t="s">
        <v>435</v>
      </c>
      <c r="C170" s="69" t="s">
        <v>436</v>
      </c>
      <c r="D170" s="99" t="s">
        <v>437</v>
      </c>
      <c r="E170" s="49" t="s">
        <v>96</v>
      </c>
      <c r="F170" s="50">
        <v>70.599999999999994</v>
      </c>
      <c r="G170" s="65">
        <v>94.22</v>
      </c>
      <c r="H170" s="64">
        <f t="shared" ref="H170:H171" si="26">ROUND(F170*G170,2)</f>
        <v>6651.93</v>
      </c>
      <c r="I170" s="65">
        <f>ROUND(G170+G170*[1]BDI!$D$27,2)</f>
        <v>114.55</v>
      </c>
      <c r="J170" s="66">
        <f t="shared" ref="J170:J171" si="27">ROUND(I170*F170,2)</f>
        <v>8087.23</v>
      </c>
      <c r="M170" s="68"/>
      <c r="P170" s="68"/>
    </row>
    <row r="171" spans="1:16" ht="25.5">
      <c r="A171" s="69" t="s">
        <v>438</v>
      </c>
      <c r="B171" s="69" t="s">
        <v>439</v>
      </c>
      <c r="C171" s="69">
        <v>94229</v>
      </c>
      <c r="D171" s="99" t="s">
        <v>440</v>
      </c>
      <c r="E171" s="49" t="s">
        <v>96</v>
      </c>
      <c r="F171" s="50">
        <v>70.599999999999994</v>
      </c>
      <c r="G171" s="65">
        <v>205.96</v>
      </c>
      <c r="H171" s="64">
        <f t="shared" si="26"/>
        <v>14540.78</v>
      </c>
      <c r="I171" s="65">
        <f>ROUND(G171+G171*[1]BDI!$D$27,2)</f>
        <v>250.41</v>
      </c>
      <c r="J171" s="66">
        <f t="shared" si="27"/>
        <v>17678.95</v>
      </c>
      <c r="M171" s="68"/>
      <c r="P171" s="68"/>
    </row>
    <row r="172" spans="1:16" ht="13.9" customHeight="1">
      <c r="A172" s="69"/>
      <c r="B172" s="69"/>
      <c r="C172" s="69"/>
      <c r="D172" s="69"/>
      <c r="E172" s="49"/>
      <c r="F172" s="50"/>
      <c r="G172" s="77"/>
      <c r="H172" s="78"/>
      <c r="I172" s="77"/>
      <c r="J172" s="78"/>
      <c r="P172" s="68"/>
    </row>
    <row r="173" spans="1:16" ht="13.9" customHeight="1">
      <c r="A173" s="79"/>
      <c r="B173" s="79"/>
      <c r="C173" s="79"/>
      <c r="D173" s="79" t="s">
        <v>441</v>
      </c>
      <c r="E173" s="80"/>
      <c r="F173" s="81"/>
      <c r="G173" s="82"/>
      <c r="H173" s="83">
        <f>SUM(H170:H172)</f>
        <v>21192.71</v>
      </c>
      <c r="I173" s="82"/>
      <c r="J173" s="83">
        <f>SUM(J170:J172)</f>
        <v>25766.18</v>
      </c>
      <c r="P173" s="68"/>
    </row>
    <row r="174" spans="1:16" ht="12.6" customHeight="1">
      <c r="A174" s="69"/>
      <c r="B174" s="69"/>
      <c r="C174" s="69"/>
      <c r="D174" s="69"/>
      <c r="E174" s="49"/>
      <c r="F174" s="50"/>
      <c r="G174" s="77"/>
      <c r="H174" s="78"/>
      <c r="I174" s="77"/>
      <c r="J174" s="78"/>
      <c r="P174" s="68"/>
    </row>
    <row r="175" spans="1:16" ht="13.9" customHeight="1">
      <c r="A175" s="84" t="s">
        <v>442</v>
      </c>
      <c r="B175" s="84"/>
      <c r="C175" s="84"/>
      <c r="D175" s="54" t="s">
        <v>443</v>
      </c>
      <c r="E175" s="85"/>
      <c r="F175" s="86"/>
      <c r="G175" s="87" t="s">
        <v>15</v>
      </c>
      <c r="H175" s="88"/>
      <c r="I175" s="87"/>
      <c r="J175" s="88"/>
      <c r="M175" s="68"/>
      <c r="P175" s="68"/>
    </row>
    <row r="176" spans="1:16" ht="13.9" customHeight="1">
      <c r="A176" s="69" t="s">
        <v>444</v>
      </c>
      <c r="B176" s="69"/>
      <c r="C176" s="69"/>
      <c r="D176" s="99" t="s">
        <v>445</v>
      </c>
      <c r="E176" s="49"/>
      <c r="F176" s="50"/>
      <c r="G176" s="65" t="s">
        <v>15</v>
      </c>
      <c r="H176" s="64"/>
      <c r="I176" s="65"/>
      <c r="J176" s="66"/>
      <c r="M176" s="68"/>
      <c r="P176" s="68"/>
    </row>
    <row r="177" spans="1:16" ht="25.5">
      <c r="A177" s="69" t="s">
        <v>446</v>
      </c>
      <c r="B177" s="69" t="s">
        <v>447</v>
      </c>
      <c r="C177" s="69">
        <v>101749</v>
      </c>
      <c r="D177" s="99" t="s">
        <v>448</v>
      </c>
      <c r="E177" s="49" t="s">
        <v>37</v>
      </c>
      <c r="F177" s="50">
        <v>31.08</v>
      </c>
      <c r="G177" s="65">
        <v>71.239999999999995</v>
      </c>
      <c r="H177" s="64">
        <f t="shared" ref="H177:H189" si="28">ROUND(F177*G177,2)</f>
        <v>2214.14</v>
      </c>
      <c r="I177" s="65">
        <f>ROUND(G177+G177*[1]BDI!$D$27,2)</f>
        <v>86.61</v>
      </c>
      <c r="J177" s="66">
        <f t="shared" ref="J177:J189" si="29">ROUND(I177*F177,2)</f>
        <v>2691.84</v>
      </c>
      <c r="M177" s="68"/>
      <c r="P177" s="68"/>
    </row>
    <row r="178" spans="1:16" ht="38.25">
      <c r="A178" s="69" t="s">
        <v>449</v>
      </c>
      <c r="B178" s="69" t="s">
        <v>450</v>
      </c>
      <c r="C178" s="69" t="s">
        <v>451</v>
      </c>
      <c r="D178" s="99" t="s">
        <v>452</v>
      </c>
      <c r="E178" s="49" t="s">
        <v>37</v>
      </c>
      <c r="F178" s="50">
        <v>238.54</v>
      </c>
      <c r="G178" s="65">
        <v>296.06</v>
      </c>
      <c r="H178" s="64">
        <f t="shared" si="28"/>
        <v>70622.149999999994</v>
      </c>
      <c r="I178" s="65">
        <f>ROUND(G178+G178*[1]BDI!$D$27,2)</f>
        <v>359.96</v>
      </c>
      <c r="J178" s="66">
        <f t="shared" si="29"/>
        <v>85864.86</v>
      </c>
      <c r="M178" s="68"/>
      <c r="P178" s="68"/>
    </row>
    <row r="179" spans="1:16" ht="14.25">
      <c r="A179" s="69" t="s">
        <v>453</v>
      </c>
      <c r="B179" s="69" t="s">
        <v>454</v>
      </c>
      <c r="C179" s="69" t="s">
        <v>455</v>
      </c>
      <c r="D179" s="99" t="s">
        <v>456</v>
      </c>
      <c r="E179" s="49" t="s">
        <v>37</v>
      </c>
      <c r="F179" s="50">
        <v>85.87</v>
      </c>
      <c r="G179" s="65">
        <v>266.2</v>
      </c>
      <c r="H179" s="64">
        <f t="shared" si="28"/>
        <v>22858.59</v>
      </c>
      <c r="I179" s="65">
        <f>ROUND(G179+G179*[1]BDI!$D$27,2)</f>
        <v>323.64999999999998</v>
      </c>
      <c r="J179" s="66">
        <f t="shared" si="29"/>
        <v>27791.83</v>
      </c>
      <c r="M179" s="68"/>
      <c r="P179" s="68"/>
    </row>
    <row r="180" spans="1:16" ht="14.25">
      <c r="A180" s="69" t="s">
        <v>457</v>
      </c>
      <c r="B180" s="69" t="s">
        <v>458</v>
      </c>
      <c r="C180" s="69" t="s">
        <v>459</v>
      </c>
      <c r="D180" s="99" t="s">
        <v>460</v>
      </c>
      <c r="E180" s="49" t="s">
        <v>37</v>
      </c>
      <c r="F180" s="50">
        <v>10.220000000000001</v>
      </c>
      <c r="G180" s="65">
        <v>26.54</v>
      </c>
      <c r="H180" s="64">
        <f t="shared" si="28"/>
        <v>271.24</v>
      </c>
      <c r="I180" s="65">
        <f>ROUND(G180+G180*[1]BDI!$D$27,2)</f>
        <v>32.270000000000003</v>
      </c>
      <c r="J180" s="66">
        <f t="shared" si="29"/>
        <v>329.8</v>
      </c>
      <c r="M180" s="68"/>
      <c r="P180" s="68"/>
    </row>
    <row r="181" spans="1:16" ht="25.5">
      <c r="A181" s="69" t="s">
        <v>461</v>
      </c>
      <c r="B181" s="69" t="s">
        <v>462</v>
      </c>
      <c r="C181" s="69" t="s">
        <v>20</v>
      </c>
      <c r="D181" s="99" t="s">
        <v>463</v>
      </c>
      <c r="E181" s="49" t="s">
        <v>37</v>
      </c>
      <c r="F181" s="50">
        <v>66.13</v>
      </c>
      <c r="G181" s="65">
        <v>43.06</v>
      </c>
      <c r="H181" s="64">
        <f t="shared" si="28"/>
        <v>2847.56</v>
      </c>
      <c r="I181" s="65">
        <f>ROUND(G181+G181*[1]BDI!$D$27,2)</f>
        <v>52.35</v>
      </c>
      <c r="J181" s="66">
        <f t="shared" si="29"/>
        <v>3461.91</v>
      </c>
      <c r="M181" s="68"/>
      <c r="P181" s="68"/>
    </row>
    <row r="182" spans="1:16" ht="14.25">
      <c r="A182" s="69" t="s">
        <v>464</v>
      </c>
      <c r="B182" s="69" t="s">
        <v>465</v>
      </c>
      <c r="C182" s="69" t="s">
        <v>466</v>
      </c>
      <c r="D182" s="99" t="s">
        <v>467</v>
      </c>
      <c r="E182" s="49" t="s">
        <v>37</v>
      </c>
      <c r="F182" s="50">
        <v>82.12</v>
      </c>
      <c r="G182" s="65">
        <v>220.47</v>
      </c>
      <c r="H182" s="64">
        <f t="shared" si="28"/>
        <v>18105</v>
      </c>
      <c r="I182" s="65">
        <f>ROUND(G182+G182*[1]BDI!$D$27,2)</f>
        <v>268.05</v>
      </c>
      <c r="J182" s="66">
        <f t="shared" si="29"/>
        <v>22012.27</v>
      </c>
      <c r="M182" s="68"/>
      <c r="P182" s="68"/>
    </row>
    <row r="183" spans="1:16" ht="25.5">
      <c r="A183" s="69" t="s">
        <v>468</v>
      </c>
      <c r="B183" s="69" t="s">
        <v>469</v>
      </c>
      <c r="C183" s="69" t="s">
        <v>470</v>
      </c>
      <c r="D183" s="99" t="s">
        <v>471</v>
      </c>
      <c r="E183" s="49" t="s">
        <v>96</v>
      </c>
      <c r="F183" s="50">
        <v>62</v>
      </c>
      <c r="G183" s="65">
        <v>87.49</v>
      </c>
      <c r="H183" s="64">
        <f t="shared" si="28"/>
        <v>5424.38</v>
      </c>
      <c r="I183" s="65">
        <f>ROUND(G183+G183*[1]BDI!$D$27,2)</f>
        <v>106.37</v>
      </c>
      <c r="J183" s="66">
        <f t="shared" si="29"/>
        <v>6594.94</v>
      </c>
      <c r="M183" s="68"/>
      <c r="P183" s="68"/>
    </row>
    <row r="184" spans="1:16" ht="14.25">
      <c r="A184" s="69" t="s">
        <v>472</v>
      </c>
      <c r="B184" s="69" t="s">
        <v>473</v>
      </c>
      <c r="C184" s="69" t="s">
        <v>474</v>
      </c>
      <c r="D184" s="99" t="s">
        <v>475</v>
      </c>
      <c r="E184" s="49" t="s">
        <v>37</v>
      </c>
      <c r="F184" s="50">
        <v>168.25</v>
      </c>
      <c r="G184" s="65">
        <v>66.209999999999994</v>
      </c>
      <c r="H184" s="64">
        <f t="shared" si="28"/>
        <v>11139.83</v>
      </c>
      <c r="I184" s="65">
        <f>ROUND(G184+G184*[1]BDI!$D$27,2)</f>
        <v>80.5</v>
      </c>
      <c r="J184" s="66">
        <f t="shared" si="29"/>
        <v>13544.13</v>
      </c>
      <c r="M184" s="68"/>
      <c r="P184" s="68"/>
    </row>
    <row r="185" spans="1:16" ht="25.5">
      <c r="A185" s="69" t="s">
        <v>476</v>
      </c>
      <c r="B185" s="69" t="s">
        <v>477</v>
      </c>
      <c r="C185" s="69">
        <v>97113</v>
      </c>
      <c r="D185" s="99" t="s">
        <v>478</v>
      </c>
      <c r="E185" s="49" t="s">
        <v>37</v>
      </c>
      <c r="F185" s="50">
        <v>168.25</v>
      </c>
      <c r="G185" s="65">
        <v>2.19</v>
      </c>
      <c r="H185" s="64">
        <f t="shared" si="28"/>
        <v>368.47</v>
      </c>
      <c r="I185" s="65">
        <f>ROUND(G185+G185*[1]BDI!$D$27,2)</f>
        <v>2.66</v>
      </c>
      <c r="J185" s="66">
        <f t="shared" si="29"/>
        <v>447.55</v>
      </c>
      <c r="M185" s="68"/>
      <c r="P185" s="68"/>
    </row>
    <row r="186" spans="1:16" ht="38.25">
      <c r="A186" s="69" t="s">
        <v>479</v>
      </c>
      <c r="B186" s="69" t="s">
        <v>480</v>
      </c>
      <c r="C186" s="69" t="s">
        <v>481</v>
      </c>
      <c r="D186" s="99" t="s">
        <v>482</v>
      </c>
      <c r="E186" s="49" t="s">
        <v>37</v>
      </c>
      <c r="F186" s="50">
        <v>93.7</v>
      </c>
      <c r="G186" s="65">
        <v>185.66</v>
      </c>
      <c r="H186" s="64">
        <f t="shared" si="28"/>
        <v>17396.34</v>
      </c>
      <c r="I186" s="65">
        <f>ROUND(G186+G186*[1]BDI!$D$27,2)</f>
        <v>225.73</v>
      </c>
      <c r="J186" s="66">
        <f t="shared" si="29"/>
        <v>21150.9</v>
      </c>
      <c r="M186" s="68"/>
      <c r="P186" s="68"/>
    </row>
    <row r="187" spans="1:16" ht="14.25">
      <c r="A187" s="69" t="s">
        <v>483</v>
      </c>
      <c r="B187" s="69" t="s">
        <v>484</v>
      </c>
      <c r="C187" s="69" t="s">
        <v>485</v>
      </c>
      <c r="D187" s="99" t="s">
        <v>486</v>
      </c>
      <c r="E187" s="49" t="s">
        <v>96</v>
      </c>
      <c r="F187" s="50">
        <v>104.03</v>
      </c>
      <c r="G187" s="65">
        <v>61.06</v>
      </c>
      <c r="H187" s="64">
        <f t="shared" si="28"/>
        <v>6352.07</v>
      </c>
      <c r="I187" s="65">
        <f>ROUND(G187+G187*[1]BDI!$D$27,2)</f>
        <v>74.239999999999995</v>
      </c>
      <c r="J187" s="66">
        <f t="shared" si="29"/>
        <v>7723.19</v>
      </c>
      <c r="M187" s="68"/>
      <c r="P187" s="68"/>
    </row>
    <row r="188" spans="1:16" ht="25.5">
      <c r="A188" s="69" t="s">
        <v>487</v>
      </c>
      <c r="B188" s="69" t="s">
        <v>488</v>
      </c>
      <c r="C188" s="69" t="s">
        <v>489</v>
      </c>
      <c r="D188" s="99" t="s">
        <v>490</v>
      </c>
      <c r="E188" s="49" t="s">
        <v>37</v>
      </c>
      <c r="F188" s="50">
        <v>51.41</v>
      </c>
      <c r="G188" s="65">
        <v>388.14</v>
      </c>
      <c r="H188" s="64">
        <f t="shared" si="28"/>
        <v>19954.28</v>
      </c>
      <c r="I188" s="65">
        <f>ROUND(G188+G188*[1]BDI!$D$27,2)</f>
        <v>471.91</v>
      </c>
      <c r="J188" s="66">
        <f t="shared" si="29"/>
        <v>24260.89</v>
      </c>
      <c r="M188" s="68"/>
      <c r="P188" s="68"/>
    </row>
    <row r="189" spans="1:16" ht="14.25">
      <c r="A189" s="69" t="s">
        <v>491</v>
      </c>
      <c r="B189" s="69" t="s">
        <v>492</v>
      </c>
      <c r="C189" s="69" t="s">
        <v>20</v>
      </c>
      <c r="D189" s="99" t="s">
        <v>493</v>
      </c>
      <c r="E189" s="49" t="s">
        <v>96</v>
      </c>
      <c r="F189" s="50">
        <v>36.479999999999997</v>
      </c>
      <c r="G189" s="65">
        <v>204.48</v>
      </c>
      <c r="H189" s="64">
        <f t="shared" si="28"/>
        <v>7459.43</v>
      </c>
      <c r="I189" s="65">
        <f>ROUND(G189+G189*[1]BDI!$D$27,2)</f>
        <v>248.61</v>
      </c>
      <c r="J189" s="66">
        <f t="shared" si="29"/>
        <v>9069.2900000000009</v>
      </c>
      <c r="M189" s="68"/>
      <c r="P189" s="68"/>
    </row>
    <row r="190" spans="1:16" ht="14.25">
      <c r="A190" s="69" t="s">
        <v>494</v>
      </c>
      <c r="B190" s="69"/>
      <c r="C190" s="69"/>
      <c r="D190" s="99" t="s">
        <v>495</v>
      </c>
      <c r="E190" s="49"/>
      <c r="F190" s="50"/>
      <c r="G190" s="65" t="s">
        <v>15</v>
      </c>
      <c r="H190" s="64"/>
      <c r="I190" s="65"/>
      <c r="J190" s="66"/>
      <c r="M190" s="68"/>
      <c r="P190" s="68"/>
    </row>
    <row r="191" spans="1:16" ht="14.25">
      <c r="A191" s="69" t="s">
        <v>496</v>
      </c>
      <c r="B191" s="69"/>
      <c r="C191" s="69"/>
      <c r="D191" s="99" t="s">
        <v>497</v>
      </c>
      <c r="E191" s="49"/>
      <c r="F191" s="50"/>
      <c r="G191" s="65" t="s">
        <v>15</v>
      </c>
      <c r="H191" s="64"/>
      <c r="I191" s="65"/>
      <c r="J191" s="66"/>
      <c r="M191" s="68"/>
      <c r="P191" s="68"/>
    </row>
    <row r="192" spans="1:16" ht="25.5">
      <c r="A192" s="69" t="s">
        <v>498</v>
      </c>
      <c r="B192" s="69" t="s">
        <v>499</v>
      </c>
      <c r="C192" s="69" t="s">
        <v>500</v>
      </c>
      <c r="D192" s="99" t="s">
        <v>501</v>
      </c>
      <c r="E192" s="49" t="s">
        <v>37</v>
      </c>
      <c r="F192" s="50">
        <v>288.93</v>
      </c>
      <c r="G192" s="65">
        <v>57.23</v>
      </c>
      <c r="H192" s="64">
        <f>ROUND(F192*G192,2)</f>
        <v>16535.46</v>
      </c>
      <c r="I192" s="65">
        <f>ROUND(G192+G192*[1]BDI!$D$27,2)</f>
        <v>69.58</v>
      </c>
      <c r="J192" s="66">
        <f>ROUND(I192*F192,2)</f>
        <v>20103.75</v>
      </c>
      <c r="M192" s="68"/>
      <c r="P192" s="68"/>
    </row>
    <row r="193" spans="1:16" ht="14.25">
      <c r="A193" s="69" t="s">
        <v>502</v>
      </c>
      <c r="B193" s="69"/>
      <c r="C193" s="69"/>
      <c r="D193" s="99" t="s">
        <v>503</v>
      </c>
      <c r="E193" s="49"/>
      <c r="F193" s="50"/>
      <c r="G193" s="65" t="s">
        <v>15</v>
      </c>
      <c r="H193" s="64"/>
      <c r="I193" s="65"/>
      <c r="J193" s="66"/>
      <c r="M193" s="68"/>
      <c r="P193" s="68"/>
    </row>
    <row r="194" spans="1:16" ht="14.25">
      <c r="A194" s="69" t="s">
        <v>504</v>
      </c>
      <c r="B194" s="69" t="s">
        <v>186</v>
      </c>
      <c r="C194" s="69" t="s">
        <v>187</v>
      </c>
      <c r="D194" s="99" t="s">
        <v>505</v>
      </c>
      <c r="E194" s="49" t="s">
        <v>37</v>
      </c>
      <c r="F194" s="50">
        <v>15.04</v>
      </c>
      <c r="G194" s="65">
        <v>119.41</v>
      </c>
      <c r="H194" s="64">
        <f t="shared" ref="H194:H195" si="30">ROUND(F194*G194,2)</f>
        <v>1795.93</v>
      </c>
      <c r="I194" s="65">
        <f>ROUND(G194+G194*[1]BDI!$D$27,2)</f>
        <v>145.18</v>
      </c>
      <c r="J194" s="66">
        <f t="shared" ref="J194:J195" si="31">ROUND(I194*F194,2)</f>
        <v>2183.5100000000002</v>
      </c>
      <c r="M194" s="68"/>
      <c r="P194" s="68"/>
    </row>
    <row r="195" spans="1:16" ht="25.5">
      <c r="A195" s="69" t="s">
        <v>506</v>
      </c>
      <c r="B195" s="69" t="s">
        <v>507</v>
      </c>
      <c r="C195" s="69" t="s">
        <v>508</v>
      </c>
      <c r="D195" s="99" t="s">
        <v>509</v>
      </c>
      <c r="E195" s="49" t="s">
        <v>106</v>
      </c>
      <c r="F195" s="50">
        <v>9.5399999999999991</v>
      </c>
      <c r="G195" s="65">
        <v>109.25</v>
      </c>
      <c r="H195" s="64">
        <f t="shared" si="30"/>
        <v>1042.25</v>
      </c>
      <c r="I195" s="65">
        <f>ROUND(G195+G195*[1]BDI!$D$27,2)</f>
        <v>132.83000000000001</v>
      </c>
      <c r="J195" s="66">
        <f t="shared" si="31"/>
        <v>1267.2</v>
      </c>
      <c r="M195" s="68"/>
      <c r="P195" s="68"/>
    </row>
    <row r="196" spans="1:16" ht="14.25">
      <c r="A196" s="69" t="s">
        <v>510</v>
      </c>
      <c r="B196" s="69"/>
      <c r="C196" s="69"/>
      <c r="D196" s="99" t="s">
        <v>511</v>
      </c>
      <c r="E196" s="49"/>
      <c r="F196" s="50"/>
      <c r="G196" s="65" t="s">
        <v>15</v>
      </c>
      <c r="H196" s="64"/>
      <c r="I196" s="65"/>
      <c r="J196" s="66"/>
      <c r="M196" s="68"/>
      <c r="P196" s="68"/>
    </row>
    <row r="197" spans="1:16" ht="14.25">
      <c r="A197" s="69" t="s">
        <v>512</v>
      </c>
      <c r="B197" s="69" t="s">
        <v>170</v>
      </c>
      <c r="C197" s="69" t="s">
        <v>171</v>
      </c>
      <c r="D197" s="99" t="s">
        <v>172</v>
      </c>
      <c r="E197" s="49" t="s">
        <v>37</v>
      </c>
      <c r="F197" s="50">
        <v>1835.17</v>
      </c>
      <c r="G197" s="65">
        <v>8.44</v>
      </c>
      <c r="H197" s="64">
        <f t="shared" ref="H197:H210" si="32">ROUND(F197*G197,2)</f>
        <v>15488.83</v>
      </c>
      <c r="I197" s="65">
        <f>ROUND(G197+G197*[1]BDI!$D$27,2)</f>
        <v>10.26</v>
      </c>
      <c r="J197" s="66">
        <f t="shared" ref="J197:J210" si="33">ROUND(I197*F197,2)</f>
        <v>18828.84</v>
      </c>
      <c r="M197" s="68"/>
      <c r="P197" s="68"/>
    </row>
    <row r="198" spans="1:16" ht="25.5">
      <c r="A198" s="69" t="s">
        <v>513</v>
      </c>
      <c r="B198" s="69" t="s">
        <v>514</v>
      </c>
      <c r="C198" s="69">
        <v>98555</v>
      </c>
      <c r="D198" s="99" t="s">
        <v>515</v>
      </c>
      <c r="E198" s="49" t="s">
        <v>37</v>
      </c>
      <c r="F198" s="50">
        <v>366.65</v>
      </c>
      <c r="G198" s="65">
        <v>34.229999999999997</v>
      </c>
      <c r="H198" s="64">
        <f t="shared" si="32"/>
        <v>12550.43</v>
      </c>
      <c r="I198" s="65">
        <f>ROUND(G198+G198*[1]BDI!$D$27,2)</f>
        <v>41.62</v>
      </c>
      <c r="J198" s="66">
        <f t="shared" si="33"/>
        <v>15259.97</v>
      </c>
      <c r="M198" s="68"/>
      <c r="P198" s="68"/>
    </row>
    <row r="199" spans="1:16" ht="25.5">
      <c r="A199" s="69" t="s">
        <v>516</v>
      </c>
      <c r="B199" s="69" t="s">
        <v>517</v>
      </c>
      <c r="C199" s="69" t="s">
        <v>518</v>
      </c>
      <c r="D199" s="99" t="s">
        <v>519</v>
      </c>
      <c r="E199" s="49" t="s">
        <v>37</v>
      </c>
      <c r="F199" s="50">
        <v>146.11000000000001</v>
      </c>
      <c r="G199" s="65">
        <v>29.76</v>
      </c>
      <c r="H199" s="64">
        <f t="shared" si="32"/>
        <v>4348.2299999999996</v>
      </c>
      <c r="I199" s="65">
        <f>ROUND(G199+G199*[1]BDI!$D$27,2)</f>
        <v>36.18</v>
      </c>
      <c r="J199" s="66">
        <f t="shared" si="33"/>
        <v>5286.26</v>
      </c>
      <c r="M199" s="68"/>
      <c r="P199" s="68"/>
    </row>
    <row r="200" spans="1:16" ht="14.25">
      <c r="A200" s="69" t="s">
        <v>520</v>
      </c>
      <c r="B200" s="69" t="s">
        <v>521</v>
      </c>
      <c r="C200" s="69">
        <v>88411</v>
      </c>
      <c r="D200" s="99" t="s">
        <v>522</v>
      </c>
      <c r="E200" s="49" t="s">
        <v>37</v>
      </c>
      <c r="F200" s="50">
        <v>1835.17</v>
      </c>
      <c r="G200" s="65">
        <v>2.63</v>
      </c>
      <c r="H200" s="64">
        <f t="shared" si="32"/>
        <v>4826.5</v>
      </c>
      <c r="I200" s="65">
        <f>ROUND(G200+G200*[1]BDI!$D$27,2)</f>
        <v>3.2</v>
      </c>
      <c r="J200" s="66">
        <f t="shared" si="33"/>
        <v>5872.54</v>
      </c>
      <c r="M200" s="68"/>
      <c r="P200" s="68"/>
    </row>
    <row r="201" spans="1:16" ht="14.25">
      <c r="A201" s="69" t="s">
        <v>523</v>
      </c>
      <c r="B201" s="69" t="s">
        <v>524</v>
      </c>
      <c r="C201" s="69">
        <v>88497</v>
      </c>
      <c r="D201" s="99" t="s">
        <v>525</v>
      </c>
      <c r="E201" s="49" t="s">
        <v>37</v>
      </c>
      <c r="F201" s="50">
        <v>1835.17</v>
      </c>
      <c r="G201" s="65">
        <v>16.98</v>
      </c>
      <c r="H201" s="64">
        <f t="shared" si="32"/>
        <v>31161.19</v>
      </c>
      <c r="I201" s="65">
        <f>ROUND(G201+G201*[1]BDI!$D$27,2)</f>
        <v>20.64</v>
      </c>
      <c r="J201" s="66">
        <f t="shared" si="33"/>
        <v>37877.910000000003</v>
      </c>
      <c r="M201" s="68"/>
      <c r="P201" s="68"/>
    </row>
    <row r="202" spans="1:16" ht="14.25">
      <c r="A202" s="69" t="s">
        <v>526</v>
      </c>
      <c r="B202" s="69" t="s">
        <v>527</v>
      </c>
      <c r="C202" s="69">
        <v>88489</v>
      </c>
      <c r="D202" s="99" t="s">
        <v>528</v>
      </c>
      <c r="E202" s="49" t="s">
        <v>37</v>
      </c>
      <c r="F202" s="50">
        <v>1835.17</v>
      </c>
      <c r="G202" s="65">
        <v>10.88</v>
      </c>
      <c r="H202" s="64">
        <f t="shared" si="32"/>
        <v>19966.650000000001</v>
      </c>
      <c r="I202" s="65">
        <f>ROUND(G202+G202*[1]BDI!$D$27,2)</f>
        <v>13.23</v>
      </c>
      <c r="J202" s="66">
        <f t="shared" si="33"/>
        <v>24279.3</v>
      </c>
      <c r="M202" s="68"/>
      <c r="P202" s="68"/>
    </row>
    <row r="203" spans="1:16" ht="14.25">
      <c r="A203" s="69" t="s">
        <v>529</v>
      </c>
      <c r="B203" s="69" t="s">
        <v>530</v>
      </c>
      <c r="C203" s="69" t="s">
        <v>531</v>
      </c>
      <c r="D203" s="99" t="s">
        <v>532</v>
      </c>
      <c r="E203" s="49" t="s">
        <v>37</v>
      </c>
      <c r="F203" s="50">
        <v>722.61</v>
      </c>
      <c r="G203" s="65">
        <v>65.08</v>
      </c>
      <c r="H203" s="64">
        <f t="shared" si="32"/>
        <v>47027.46</v>
      </c>
      <c r="I203" s="65">
        <f>ROUND(G203+G203*[1]BDI!$D$27,2)</f>
        <v>79.13</v>
      </c>
      <c r="J203" s="66">
        <f t="shared" si="33"/>
        <v>57180.13</v>
      </c>
      <c r="M203" s="68"/>
      <c r="P203" s="68"/>
    </row>
    <row r="204" spans="1:16" ht="14.25">
      <c r="A204" s="69" t="s">
        <v>533</v>
      </c>
      <c r="B204" s="69" t="s">
        <v>534</v>
      </c>
      <c r="C204" s="69" t="s">
        <v>20</v>
      </c>
      <c r="D204" s="99" t="s">
        <v>535</v>
      </c>
      <c r="E204" s="49" t="s">
        <v>37</v>
      </c>
      <c r="F204" s="50">
        <v>34.89</v>
      </c>
      <c r="G204" s="65">
        <v>174.4</v>
      </c>
      <c r="H204" s="64">
        <f t="shared" si="32"/>
        <v>6084.82</v>
      </c>
      <c r="I204" s="65">
        <f>ROUND(G204+G204*[1]BDI!$D$27,2)</f>
        <v>212.04</v>
      </c>
      <c r="J204" s="66">
        <f t="shared" si="33"/>
        <v>7398.08</v>
      </c>
      <c r="M204" s="68"/>
      <c r="P204" s="68"/>
    </row>
    <row r="205" spans="1:16" ht="14.25">
      <c r="A205" s="69" t="s">
        <v>536</v>
      </c>
      <c r="B205" s="69" t="s">
        <v>537</v>
      </c>
      <c r="C205" s="69">
        <v>96114</v>
      </c>
      <c r="D205" s="99" t="s">
        <v>538</v>
      </c>
      <c r="E205" s="49" t="s">
        <v>37</v>
      </c>
      <c r="F205" s="50">
        <v>199.5</v>
      </c>
      <c r="G205" s="65">
        <v>85.23</v>
      </c>
      <c r="H205" s="64">
        <f t="shared" si="32"/>
        <v>17003.39</v>
      </c>
      <c r="I205" s="65">
        <f>ROUND(G205+G205*[1]BDI!$D$27,2)</f>
        <v>103.62</v>
      </c>
      <c r="J205" s="66">
        <f t="shared" si="33"/>
        <v>20672.189999999999</v>
      </c>
      <c r="L205" s="100"/>
      <c r="M205" s="68"/>
      <c r="P205" s="68"/>
    </row>
    <row r="206" spans="1:16" ht="14.25">
      <c r="A206" s="69" t="s">
        <v>539</v>
      </c>
      <c r="B206" s="69" t="s">
        <v>540</v>
      </c>
      <c r="C206" s="69" t="s">
        <v>20</v>
      </c>
      <c r="D206" s="99" t="s">
        <v>541</v>
      </c>
      <c r="E206" s="49" t="s">
        <v>37</v>
      </c>
      <c r="F206" s="50">
        <v>199.5</v>
      </c>
      <c r="G206" s="65">
        <v>34.51</v>
      </c>
      <c r="H206" s="64">
        <f t="shared" si="32"/>
        <v>6884.75</v>
      </c>
      <c r="I206" s="65">
        <f>ROUND(G206+G206*[1]BDI!$D$27,2)</f>
        <v>41.96</v>
      </c>
      <c r="J206" s="66">
        <f t="shared" si="33"/>
        <v>8371.02</v>
      </c>
      <c r="M206" s="68"/>
      <c r="P206" s="68"/>
    </row>
    <row r="207" spans="1:16" ht="14.25">
      <c r="A207" s="69" t="s">
        <v>542</v>
      </c>
      <c r="B207" s="69" t="s">
        <v>543</v>
      </c>
      <c r="C207" s="69" t="s">
        <v>20</v>
      </c>
      <c r="D207" s="99" t="s">
        <v>544</v>
      </c>
      <c r="E207" s="49" t="s">
        <v>37</v>
      </c>
      <c r="F207" s="50">
        <v>88.38</v>
      </c>
      <c r="G207" s="65">
        <v>112.62</v>
      </c>
      <c r="H207" s="64">
        <f t="shared" si="32"/>
        <v>9953.36</v>
      </c>
      <c r="I207" s="65">
        <f>ROUND(G207+G207*[1]BDI!$D$27,2)</f>
        <v>136.93</v>
      </c>
      <c r="J207" s="66">
        <f t="shared" si="33"/>
        <v>12101.87</v>
      </c>
      <c r="M207" s="68"/>
      <c r="P207" s="68"/>
    </row>
    <row r="208" spans="1:16" ht="14.25">
      <c r="A208" s="69" t="s">
        <v>545</v>
      </c>
      <c r="B208" s="69" t="s">
        <v>546</v>
      </c>
      <c r="C208" s="69" t="s">
        <v>20</v>
      </c>
      <c r="D208" s="99" t="s">
        <v>547</v>
      </c>
      <c r="E208" s="49" t="s">
        <v>37</v>
      </c>
      <c r="F208" s="50">
        <v>279.10000000000002</v>
      </c>
      <c r="G208" s="65">
        <v>50.78</v>
      </c>
      <c r="H208" s="64">
        <f t="shared" si="32"/>
        <v>14172.7</v>
      </c>
      <c r="I208" s="65">
        <f>ROUND(G208+G208*[1]BDI!$D$27,2)</f>
        <v>61.74</v>
      </c>
      <c r="J208" s="66">
        <f t="shared" si="33"/>
        <v>17231.63</v>
      </c>
      <c r="M208" s="68"/>
      <c r="P208" s="68"/>
    </row>
    <row r="209" spans="1:16" ht="13.9" customHeight="1">
      <c r="A209" s="69" t="s">
        <v>548</v>
      </c>
      <c r="B209" s="69" t="s">
        <v>549</v>
      </c>
      <c r="C209" s="69">
        <v>102213</v>
      </c>
      <c r="D209" s="99" t="s">
        <v>550</v>
      </c>
      <c r="E209" s="49" t="s">
        <v>37</v>
      </c>
      <c r="F209" s="50">
        <v>51.01</v>
      </c>
      <c r="G209" s="65">
        <v>20.07</v>
      </c>
      <c r="H209" s="64">
        <f t="shared" si="32"/>
        <v>1023.77</v>
      </c>
      <c r="I209" s="65">
        <f>ROUND(G209+G209*[1]BDI!$D$27,2)</f>
        <v>24.4</v>
      </c>
      <c r="J209" s="66">
        <f t="shared" si="33"/>
        <v>1244.6400000000001</v>
      </c>
      <c r="M209" s="68"/>
      <c r="P209" s="68"/>
    </row>
    <row r="210" spans="1:16" ht="13.9" customHeight="1">
      <c r="A210" s="69" t="s">
        <v>551</v>
      </c>
      <c r="B210" s="69" t="s">
        <v>552</v>
      </c>
      <c r="C210" s="69" t="s">
        <v>20</v>
      </c>
      <c r="D210" s="99" t="s">
        <v>553</v>
      </c>
      <c r="E210" s="49" t="s">
        <v>106</v>
      </c>
      <c r="F210" s="50">
        <v>33.51</v>
      </c>
      <c r="G210" s="65">
        <v>65.569999999999993</v>
      </c>
      <c r="H210" s="64">
        <f t="shared" si="32"/>
        <v>2197.25</v>
      </c>
      <c r="I210" s="65">
        <f>ROUND(G210+G210*[1]BDI!$D$27,2)</f>
        <v>79.72</v>
      </c>
      <c r="J210" s="66">
        <f t="shared" si="33"/>
        <v>2671.42</v>
      </c>
      <c r="M210" s="68"/>
      <c r="P210" s="68"/>
    </row>
    <row r="211" spans="1:16" ht="13.9" customHeight="1">
      <c r="A211" s="69"/>
      <c r="B211" s="69"/>
      <c r="C211" s="69"/>
      <c r="D211" s="69"/>
      <c r="E211" s="49"/>
      <c r="F211" s="50"/>
      <c r="G211" s="77"/>
      <c r="H211" s="78"/>
      <c r="I211" s="77"/>
      <c r="J211" s="78"/>
      <c r="P211" s="68"/>
    </row>
    <row r="212" spans="1:16" ht="13.9" customHeight="1">
      <c r="A212" s="79"/>
      <c r="B212" s="79"/>
      <c r="C212" s="79"/>
      <c r="D212" s="79" t="s">
        <v>554</v>
      </c>
      <c r="E212" s="80"/>
      <c r="F212" s="81"/>
      <c r="G212" s="82"/>
      <c r="H212" s="83">
        <f>SUM(H176:H211)</f>
        <v>397076.45</v>
      </c>
      <c r="I212" s="82"/>
      <c r="J212" s="83">
        <f>SUM(J176:J211)</f>
        <v>482773.66000000003</v>
      </c>
      <c r="P212" s="68"/>
    </row>
    <row r="213" spans="1:16" ht="13.9" customHeight="1">
      <c r="A213" s="69"/>
      <c r="B213" s="69"/>
      <c r="C213" s="69"/>
      <c r="D213" s="69"/>
      <c r="E213" s="49"/>
      <c r="F213" s="50"/>
      <c r="G213" s="77"/>
      <c r="H213" s="78"/>
      <c r="I213" s="77"/>
      <c r="J213" s="78"/>
      <c r="P213" s="68"/>
    </row>
    <row r="214" spans="1:16" ht="13.9" customHeight="1">
      <c r="A214" s="84" t="s">
        <v>555</v>
      </c>
      <c r="B214" s="84"/>
      <c r="C214" s="84"/>
      <c r="D214" s="54" t="s">
        <v>556</v>
      </c>
      <c r="E214" s="85"/>
      <c r="F214" s="86"/>
      <c r="G214" s="87" t="s">
        <v>15</v>
      </c>
      <c r="H214" s="88"/>
      <c r="I214" s="87"/>
      <c r="J214" s="88"/>
      <c r="M214" s="68"/>
      <c r="P214" s="68"/>
    </row>
    <row r="215" spans="1:16" ht="14.25">
      <c r="A215" s="69" t="s">
        <v>557</v>
      </c>
      <c r="B215" s="69"/>
      <c r="C215" s="69"/>
      <c r="D215" s="99" t="s">
        <v>558</v>
      </c>
      <c r="E215" s="49"/>
      <c r="F215" s="50"/>
      <c r="G215" s="65" t="s">
        <v>15</v>
      </c>
      <c r="H215" s="64"/>
      <c r="I215" s="65"/>
      <c r="J215" s="66"/>
      <c r="M215" s="68"/>
      <c r="P215" s="68"/>
    </row>
    <row r="216" spans="1:16" ht="25.5">
      <c r="A216" s="69" t="s">
        <v>559</v>
      </c>
      <c r="B216" s="69" t="s">
        <v>560</v>
      </c>
      <c r="C216" s="69" t="s">
        <v>20</v>
      </c>
      <c r="D216" s="99" t="s">
        <v>561</v>
      </c>
      <c r="E216" s="49" t="s">
        <v>377</v>
      </c>
      <c r="F216" s="50">
        <v>2</v>
      </c>
      <c r="G216" s="65">
        <v>886.51</v>
      </c>
      <c r="H216" s="64">
        <f t="shared" ref="H216:H222" si="34">ROUND(F216*G216,2)</f>
        <v>1773.02</v>
      </c>
      <c r="I216" s="65">
        <f>ROUND(G216+G216*[1]BDI!$D$27,2)</f>
        <v>1077.8399999999999</v>
      </c>
      <c r="J216" s="66">
        <f t="shared" ref="J216:J222" si="35">ROUND(I216*F216,2)</f>
        <v>2155.6799999999998</v>
      </c>
      <c r="M216" s="68"/>
      <c r="P216" s="68"/>
    </row>
    <row r="217" spans="1:16" ht="25.5">
      <c r="A217" s="69" t="s">
        <v>562</v>
      </c>
      <c r="B217" s="69" t="s">
        <v>563</v>
      </c>
      <c r="C217" s="69" t="s">
        <v>20</v>
      </c>
      <c r="D217" s="99" t="s">
        <v>564</v>
      </c>
      <c r="E217" s="49" t="s">
        <v>377</v>
      </c>
      <c r="F217" s="50">
        <v>2</v>
      </c>
      <c r="G217" s="65">
        <v>717.65</v>
      </c>
      <c r="H217" s="64">
        <f t="shared" si="34"/>
        <v>1435.3</v>
      </c>
      <c r="I217" s="65">
        <f>ROUND(G217+G217*[1]BDI!$D$27,2)</f>
        <v>872.53</v>
      </c>
      <c r="J217" s="66">
        <f t="shared" si="35"/>
        <v>1745.06</v>
      </c>
      <c r="M217" s="68"/>
      <c r="P217" s="68"/>
    </row>
    <row r="218" spans="1:16" ht="25.5">
      <c r="A218" s="69" t="s">
        <v>565</v>
      </c>
      <c r="B218" s="69" t="s">
        <v>566</v>
      </c>
      <c r="C218" s="69" t="s">
        <v>20</v>
      </c>
      <c r="D218" s="99" t="s">
        <v>567</v>
      </c>
      <c r="E218" s="49" t="s">
        <v>377</v>
      </c>
      <c r="F218" s="50">
        <v>3</v>
      </c>
      <c r="G218" s="65">
        <v>820.17</v>
      </c>
      <c r="H218" s="64">
        <f t="shared" si="34"/>
        <v>2460.5100000000002</v>
      </c>
      <c r="I218" s="65">
        <f>ROUND(G218+G218*[1]BDI!$D$27,2)</f>
        <v>997.18</v>
      </c>
      <c r="J218" s="66">
        <f t="shared" si="35"/>
        <v>2991.54</v>
      </c>
      <c r="M218" s="68"/>
      <c r="P218" s="68"/>
    </row>
    <row r="219" spans="1:16" ht="51">
      <c r="A219" s="69" t="s">
        <v>568</v>
      </c>
      <c r="B219" s="69" t="s">
        <v>569</v>
      </c>
      <c r="C219" s="69" t="s">
        <v>20</v>
      </c>
      <c r="D219" s="99" t="s">
        <v>570</v>
      </c>
      <c r="E219" s="49" t="s">
        <v>377</v>
      </c>
      <c r="F219" s="50">
        <v>2</v>
      </c>
      <c r="G219" s="65">
        <v>3196.53</v>
      </c>
      <c r="H219" s="64">
        <f t="shared" si="34"/>
        <v>6393.06</v>
      </c>
      <c r="I219" s="65">
        <f>ROUND(G219+G219*[1]BDI!$D$27,2)</f>
        <v>3886.4</v>
      </c>
      <c r="J219" s="66">
        <f t="shared" si="35"/>
        <v>7772.8</v>
      </c>
      <c r="M219" s="68"/>
      <c r="P219" s="68"/>
    </row>
    <row r="220" spans="1:16" ht="14.25">
      <c r="A220" s="69" t="s">
        <v>571</v>
      </c>
      <c r="B220" s="69" t="s">
        <v>572</v>
      </c>
      <c r="C220" s="69" t="s">
        <v>573</v>
      </c>
      <c r="D220" s="99" t="s">
        <v>574</v>
      </c>
      <c r="E220" s="49" t="s">
        <v>37</v>
      </c>
      <c r="F220" s="50">
        <v>41.76</v>
      </c>
      <c r="G220" s="65">
        <v>66.83</v>
      </c>
      <c r="H220" s="64">
        <f t="shared" si="34"/>
        <v>2790.82</v>
      </c>
      <c r="I220" s="65">
        <f>ROUND(G220+G220*[1]BDI!$D$27,2)</f>
        <v>81.25</v>
      </c>
      <c r="J220" s="66">
        <f t="shared" si="35"/>
        <v>3393</v>
      </c>
      <c r="M220" s="68"/>
      <c r="P220" s="68"/>
    </row>
    <row r="221" spans="1:16" ht="14.25">
      <c r="A221" s="69" t="s">
        <v>575</v>
      </c>
      <c r="B221" s="69" t="s">
        <v>576</v>
      </c>
      <c r="C221" s="69" t="s">
        <v>577</v>
      </c>
      <c r="D221" s="99" t="s">
        <v>578</v>
      </c>
      <c r="E221" s="49" t="s">
        <v>37</v>
      </c>
      <c r="F221" s="50">
        <v>4.53</v>
      </c>
      <c r="G221" s="65">
        <v>91.42</v>
      </c>
      <c r="H221" s="64">
        <f t="shared" si="34"/>
        <v>414.13</v>
      </c>
      <c r="I221" s="65">
        <f>ROUND(G221+G221*[1]BDI!$D$27,2)</f>
        <v>111.15</v>
      </c>
      <c r="J221" s="66">
        <f t="shared" si="35"/>
        <v>503.51</v>
      </c>
      <c r="M221" s="68"/>
      <c r="P221" s="68"/>
    </row>
    <row r="222" spans="1:16" ht="14.25">
      <c r="A222" s="69" t="s">
        <v>579</v>
      </c>
      <c r="B222" s="69" t="s">
        <v>580</v>
      </c>
      <c r="C222" s="69" t="s">
        <v>581</v>
      </c>
      <c r="D222" s="69" t="s">
        <v>582</v>
      </c>
      <c r="E222" s="49" t="s">
        <v>37</v>
      </c>
      <c r="F222" s="50">
        <v>10.94</v>
      </c>
      <c r="G222" s="77">
        <v>483.75</v>
      </c>
      <c r="H222" s="64">
        <f t="shared" si="34"/>
        <v>5292.23</v>
      </c>
      <c r="I222" s="65">
        <f>ROUND(G222+G222*[1]BDI!$D$27,2)</f>
        <v>588.15</v>
      </c>
      <c r="J222" s="66">
        <f t="shared" si="35"/>
        <v>6434.36</v>
      </c>
      <c r="L222" s="67"/>
      <c r="P222" s="68"/>
    </row>
    <row r="223" spans="1:16" ht="13.9" customHeight="1">
      <c r="A223" s="69"/>
      <c r="B223" s="69"/>
      <c r="C223" s="69"/>
      <c r="D223" s="69"/>
      <c r="E223" s="49"/>
      <c r="F223" s="50"/>
      <c r="G223" s="77"/>
      <c r="H223" s="78"/>
      <c r="I223" s="77"/>
      <c r="J223" s="78"/>
      <c r="P223" s="68"/>
    </row>
    <row r="224" spans="1:16" ht="13.9" customHeight="1">
      <c r="A224" s="79"/>
      <c r="B224" s="79"/>
      <c r="C224" s="79"/>
      <c r="D224" s="79" t="s">
        <v>583</v>
      </c>
      <c r="E224" s="80"/>
      <c r="F224" s="81"/>
      <c r="G224" s="82"/>
      <c r="H224" s="83">
        <f>SUM(H215:H222)</f>
        <v>20559.07</v>
      </c>
      <c r="I224" s="82"/>
      <c r="J224" s="83">
        <f>SUM(J215:J222)</f>
        <v>24995.95</v>
      </c>
      <c r="P224" s="68"/>
    </row>
    <row r="225" spans="1:16" ht="13.9" customHeight="1">
      <c r="A225" s="69"/>
      <c r="B225" s="69"/>
      <c r="C225" s="69"/>
      <c r="D225" s="69"/>
      <c r="E225" s="49"/>
      <c r="F225" s="50"/>
      <c r="G225" s="77"/>
      <c r="H225" s="78"/>
      <c r="I225" s="77"/>
      <c r="J225" s="78"/>
      <c r="P225" s="68"/>
    </row>
    <row r="226" spans="1:16" ht="13.9" customHeight="1">
      <c r="A226" s="84" t="s">
        <v>584</v>
      </c>
      <c r="B226" s="84"/>
      <c r="C226" s="84"/>
      <c r="D226" s="54" t="s">
        <v>585</v>
      </c>
      <c r="E226" s="85"/>
      <c r="F226" s="86"/>
      <c r="G226" s="87" t="s">
        <v>15</v>
      </c>
      <c r="H226" s="88"/>
      <c r="I226" s="87"/>
      <c r="J226" s="88"/>
      <c r="M226" s="68"/>
      <c r="P226" s="68"/>
    </row>
    <row r="227" spans="1:16" ht="14.25">
      <c r="A227" s="69" t="s">
        <v>586</v>
      </c>
      <c r="B227" s="69"/>
      <c r="C227" s="69"/>
      <c r="D227" s="99" t="s">
        <v>587</v>
      </c>
      <c r="E227" s="49"/>
      <c r="F227" s="50"/>
      <c r="G227" s="65" t="s">
        <v>15</v>
      </c>
      <c r="H227" s="64"/>
      <c r="I227" s="65"/>
      <c r="J227" s="66"/>
      <c r="M227" s="68"/>
      <c r="P227" s="68"/>
    </row>
    <row r="228" spans="1:16" ht="14.25">
      <c r="A228" s="69" t="s">
        <v>588</v>
      </c>
      <c r="B228" s="69" t="s">
        <v>589</v>
      </c>
      <c r="C228" s="69">
        <v>91940</v>
      </c>
      <c r="D228" s="99" t="s">
        <v>590</v>
      </c>
      <c r="E228" s="49" t="s">
        <v>29</v>
      </c>
      <c r="F228" s="50">
        <v>150</v>
      </c>
      <c r="G228" s="65">
        <v>22.4</v>
      </c>
      <c r="H228" s="64">
        <f t="shared" ref="H228:H291" si="36">ROUND(F228*G228,2)</f>
        <v>3360</v>
      </c>
      <c r="I228" s="65">
        <f>ROUND(G228+G228*[1]BDI!$D$27,2)</f>
        <v>27.23</v>
      </c>
      <c r="J228" s="66">
        <f t="shared" ref="J228:J291" si="37">ROUND(I228*F228,2)</f>
        <v>4084.5</v>
      </c>
      <c r="M228" s="68"/>
      <c r="P228" s="68"/>
    </row>
    <row r="229" spans="1:16" ht="14.25">
      <c r="A229" s="69" t="s">
        <v>591</v>
      </c>
      <c r="B229" s="69" t="s">
        <v>592</v>
      </c>
      <c r="C229" s="69">
        <v>91943</v>
      </c>
      <c r="D229" s="99" t="s">
        <v>593</v>
      </c>
      <c r="E229" s="49" t="s">
        <v>29</v>
      </c>
      <c r="F229" s="50">
        <v>22</v>
      </c>
      <c r="G229" s="65">
        <v>29.1</v>
      </c>
      <c r="H229" s="64">
        <f t="shared" si="36"/>
        <v>640.20000000000005</v>
      </c>
      <c r="I229" s="65">
        <f>ROUND(G229+G229*[1]BDI!$D$27,2)</f>
        <v>35.380000000000003</v>
      </c>
      <c r="J229" s="66">
        <f t="shared" si="37"/>
        <v>778.36</v>
      </c>
      <c r="M229" s="68"/>
      <c r="P229" s="68"/>
    </row>
    <row r="230" spans="1:16" ht="14.25">
      <c r="A230" s="69" t="s">
        <v>594</v>
      </c>
      <c r="B230" s="69" t="s">
        <v>595</v>
      </c>
      <c r="C230" s="69">
        <v>92868</v>
      </c>
      <c r="D230" s="99" t="s">
        <v>596</v>
      </c>
      <c r="E230" s="49" t="s">
        <v>29</v>
      </c>
      <c r="F230" s="50">
        <v>7</v>
      </c>
      <c r="G230" s="65">
        <v>20.399999999999999</v>
      </c>
      <c r="H230" s="64">
        <f t="shared" si="36"/>
        <v>142.80000000000001</v>
      </c>
      <c r="I230" s="65">
        <f>ROUND(G230+G230*[1]BDI!$D$27,2)</f>
        <v>24.8</v>
      </c>
      <c r="J230" s="66">
        <f t="shared" si="37"/>
        <v>173.6</v>
      </c>
      <c r="M230" s="68"/>
      <c r="P230" s="68"/>
    </row>
    <row r="231" spans="1:16" ht="14.25">
      <c r="A231" s="69" t="s">
        <v>597</v>
      </c>
      <c r="B231" s="69" t="s">
        <v>598</v>
      </c>
      <c r="C231" s="69">
        <v>92936</v>
      </c>
      <c r="D231" s="99" t="s">
        <v>599</v>
      </c>
      <c r="E231" s="49" t="s">
        <v>29</v>
      </c>
      <c r="F231" s="50">
        <v>1</v>
      </c>
      <c r="G231" s="65">
        <v>147.86000000000001</v>
      </c>
      <c r="H231" s="64">
        <f t="shared" si="36"/>
        <v>147.86000000000001</v>
      </c>
      <c r="I231" s="65">
        <f>ROUND(G231+G231*[1]BDI!$D$27,2)</f>
        <v>179.77</v>
      </c>
      <c r="J231" s="66">
        <f t="shared" si="37"/>
        <v>179.77</v>
      </c>
      <c r="M231" s="68"/>
      <c r="P231" s="68"/>
    </row>
    <row r="232" spans="1:16" ht="14.25">
      <c r="A232" s="69" t="s">
        <v>600</v>
      </c>
      <c r="B232" s="69" t="s">
        <v>601</v>
      </c>
      <c r="C232" s="69" t="s">
        <v>602</v>
      </c>
      <c r="D232" s="99" t="s">
        <v>603</v>
      </c>
      <c r="E232" s="49" t="s">
        <v>29</v>
      </c>
      <c r="F232" s="50">
        <v>1</v>
      </c>
      <c r="G232" s="65">
        <v>18.95</v>
      </c>
      <c r="H232" s="64">
        <f t="shared" si="36"/>
        <v>18.95</v>
      </c>
      <c r="I232" s="65">
        <f>ROUND(G232+G232*[1]BDI!$D$27,2)</f>
        <v>23.04</v>
      </c>
      <c r="J232" s="66">
        <f t="shared" si="37"/>
        <v>23.04</v>
      </c>
      <c r="M232" s="68"/>
      <c r="P232" s="68"/>
    </row>
    <row r="233" spans="1:16" ht="14.25">
      <c r="A233" s="69" t="s">
        <v>604</v>
      </c>
      <c r="B233" s="69" t="s">
        <v>605</v>
      </c>
      <c r="C233" s="69">
        <v>93013</v>
      </c>
      <c r="D233" s="99" t="s">
        <v>606</v>
      </c>
      <c r="E233" s="49" t="s">
        <v>29</v>
      </c>
      <c r="F233" s="50">
        <v>4</v>
      </c>
      <c r="G233" s="65">
        <v>21.89</v>
      </c>
      <c r="H233" s="64">
        <f t="shared" si="36"/>
        <v>87.56</v>
      </c>
      <c r="I233" s="65">
        <f>ROUND(G233+G233*[1]BDI!$D$27,2)</f>
        <v>26.61</v>
      </c>
      <c r="J233" s="66">
        <f t="shared" si="37"/>
        <v>106.44</v>
      </c>
      <c r="M233" s="68"/>
      <c r="P233" s="68"/>
    </row>
    <row r="234" spans="1:16" ht="14.25">
      <c r="A234" s="69" t="s">
        <v>607</v>
      </c>
      <c r="B234" s="69" t="s">
        <v>608</v>
      </c>
      <c r="C234" s="69">
        <v>91882</v>
      </c>
      <c r="D234" s="99" t="s">
        <v>609</v>
      </c>
      <c r="E234" s="49" t="s">
        <v>29</v>
      </c>
      <c r="F234" s="50">
        <v>4</v>
      </c>
      <c r="G234" s="65">
        <v>11.56</v>
      </c>
      <c r="H234" s="64">
        <f t="shared" si="36"/>
        <v>46.24</v>
      </c>
      <c r="I234" s="65">
        <f>ROUND(G234+G234*[1]BDI!$D$27,2)</f>
        <v>14.05</v>
      </c>
      <c r="J234" s="66">
        <f t="shared" si="37"/>
        <v>56.2</v>
      </c>
      <c r="M234" s="68"/>
      <c r="P234" s="68"/>
    </row>
    <row r="235" spans="1:16" ht="14.25">
      <c r="A235" s="69" t="s">
        <v>610</v>
      </c>
      <c r="B235" s="69" t="s">
        <v>611</v>
      </c>
      <c r="C235" s="69" t="s">
        <v>20</v>
      </c>
      <c r="D235" s="99" t="s">
        <v>612</v>
      </c>
      <c r="E235" s="49" t="s">
        <v>29</v>
      </c>
      <c r="F235" s="50">
        <v>4</v>
      </c>
      <c r="G235" s="65">
        <v>6.8</v>
      </c>
      <c r="H235" s="64">
        <f t="shared" si="36"/>
        <v>27.2</v>
      </c>
      <c r="I235" s="65">
        <f>ROUND(G235+G235*[1]BDI!$D$27,2)</f>
        <v>8.27</v>
      </c>
      <c r="J235" s="66">
        <f t="shared" si="37"/>
        <v>33.08</v>
      </c>
      <c r="M235" s="68"/>
      <c r="P235" s="68"/>
    </row>
    <row r="236" spans="1:16" ht="14.25">
      <c r="A236" s="69" t="s">
        <v>613</v>
      </c>
      <c r="B236" s="69" t="s">
        <v>614</v>
      </c>
      <c r="C236" s="69" t="s">
        <v>20</v>
      </c>
      <c r="D236" s="99" t="s">
        <v>615</v>
      </c>
      <c r="E236" s="49" t="s">
        <v>29</v>
      </c>
      <c r="F236" s="50">
        <v>4</v>
      </c>
      <c r="G236" s="65">
        <v>3.85</v>
      </c>
      <c r="H236" s="64">
        <f t="shared" si="36"/>
        <v>15.4</v>
      </c>
      <c r="I236" s="65">
        <f>ROUND(G236+G236*[1]BDI!$D$27,2)</f>
        <v>4.68</v>
      </c>
      <c r="J236" s="66">
        <f t="shared" si="37"/>
        <v>18.72</v>
      </c>
      <c r="M236" s="68"/>
      <c r="P236" s="68"/>
    </row>
    <row r="237" spans="1:16" ht="14.25">
      <c r="A237" s="69" t="s">
        <v>616</v>
      </c>
      <c r="B237" s="69" t="s">
        <v>617</v>
      </c>
      <c r="C237" s="69" t="s">
        <v>20</v>
      </c>
      <c r="D237" s="99" t="s">
        <v>618</v>
      </c>
      <c r="E237" s="49" t="s">
        <v>29</v>
      </c>
      <c r="F237" s="50">
        <v>976</v>
      </c>
      <c r="G237" s="65">
        <v>0.38</v>
      </c>
      <c r="H237" s="64">
        <f t="shared" si="36"/>
        <v>370.88</v>
      </c>
      <c r="I237" s="65">
        <f>ROUND(G237+G237*[1]BDI!$D$27,2)</f>
        <v>0.46</v>
      </c>
      <c r="J237" s="66">
        <f t="shared" si="37"/>
        <v>448.96</v>
      </c>
      <c r="M237" s="68"/>
      <c r="P237" s="68"/>
    </row>
    <row r="238" spans="1:16" ht="14.25">
      <c r="A238" s="69" t="s">
        <v>619</v>
      </c>
      <c r="B238" s="69" t="s">
        <v>620</v>
      </c>
      <c r="C238" s="69" t="s">
        <v>20</v>
      </c>
      <c r="D238" s="99" t="s">
        <v>621</v>
      </c>
      <c r="E238" s="49" t="s">
        <v>29</v>
      </c>
      <c r="F238" s="50">
        <v>86</v>
      </c>
      <c r="G238" s="65">
        <v>0.43</v>
      </c>
      <c r="H238" s="64">
        <f t="shared" si="36"/>
        <v>36.979999999999997</v>
      </c>
      <c r="I238" s="65">
        <f>ROUND(G238+G238*[1]BDI!$D$27,2)</f>
        <v>0.52</v>
      </c>
      <c r="J238" s="66">
        <f t="shared" si="37"/>
        <v>44.72</v>
      </c>
      <c r="M238" s="68"/>
      <c r="P238" s="68"/>
    </row>
    <row r="239" spans="1:16" ht="14.25">
      <c r="A239" s="69" t="s">
        <v>622</v>
      </c>
      <c r="B239" s="69" t="s">
        <v>623</v>
      </c>
      <c r="C239" s="69" t="s">
        <v>20</v>
      </c>
      <c r="D239" s="99" t="s">
        <v>624</v>
      </c>
      <c r="E239" s="49" t="s">
        <v>29</v>
      </c>
      <c r="F239" s="50">
        <v>90</v>
      </c>
      <c r="G239" s="65">
        <v>3.06</v>
      </c>
      <c r="H239" s="64">
        <f t="shared" si="36"/>
        <v>275.39999999999998</v>
      </c>
      <c r="I239" s="65">
        <f>ROUND(G239+G239*[1]BDI!$D$27,2)</f>
        <v>3.72</v>
      </c>
      <c r="J239" s="66">
        <f t="shared" si="37"/>
        <v>334.8</v>
      </c>
      <c r="M239" s="68"/>
      <c r="P239" s="68"/>
    </row>
    <row r="240" spans="1:16" ht="25.5">
      <c r="A240" s="69" t="s">
        <v>625</v>
      </c>
      <c r="B240" s="69" t="s">
        <v>626</v>
      </c>
      <c r="C240" s="69" t="s">
        <v>20</v>
      </c>
      <c r="D240" s="99" t="s">
        <v>627</v>
      </c>
      <c r="E240" s="49" t="s">
        <v>29</v>
      </c>
      <c r="F240" s="50">
        <v>72</v>
      </c>
      <c r="G240" s="65">
        <v>2.04</v>
      </c>
      <c r="H240" s="64">
        <f t="shared" si="36"/>
        <v>146.88</v>
      </c>
      <c r="I240" s="65">
        <f>ROUND(G240+G240*[1]BDI!$D$27,2)</f>
        <v>2.48</v>
      </c>
      <c r="J240" s="66">
        <f t="shared" si="37"/>
        <v>178.56</v>
      </c>
      <c r="M240" s="68"/>
      <c r="P240" s="68"/>
    </row>
    <row r="241" spans="1:16" ht="14.25">
      <c r="A241" s="69" t="s">
        <v>628</v>
      </c>
      <c r="B241" s="69" t="s">
        <v>629</v>
      </c>
      <c r="C241" s="69" t="s">
        <v>20</v>
      </c>
      <c r="D241" s="99" t="s">
        <v>630</v>
      </c>
      <c r="E241" s="49" t="s">
        <v>29</v>
      </c>
      <c r="F241" s="50">
        <v>90</v>
      </c>
      <c r="G241" s="65">
        <v>4.5999999999999996</v>
      </c>
      <c r="H241" s="64">
        <f t="shared" si="36"/>
        <v>414</v>
      </c>
      <c r="I241" s="65">
        <f>ROUND(G241+G241*[1]BDI!$D$27,2)</f>
        <v>5.59</v>
      </c>
      <c r="J241" s="66">
        <f t="shared" si="37"/>
        <v>503.1</v>
      </c>
      <c r="M241" s="68"/>
      <c r="P241" s="68"/>
    </row>
    <row r="242" spans="1:16" ht="14.25">
      <c r="A242" s="69" t="s">
        <v>631</v>
      </c>
      <c r="B242" s="69" t="s">
        <v>632</v>
      </c>
      <c r="C242" s="69" t="s">
        <v>20</v>
      </c>
      <c r="D242" s="99" t="s">
        <v>633</v>
      </c>
      <c r="E242" s="49" t="s">
        <v>29</v>
      </c>
      <c r="F242" s="50">
        <v>696</v>
      </c>
      <c r="G242" s="65">
        <v>1.55</v>
      </c>
      <c r="H242" s="64">
        <f t="shared" si="36"/>
        <v>1078.8</v>
      </c>
      <c r="I242" s="65">
        <f>ROUND(G242+G242*[1]BDI!$D$27,2)</f>
        <v>1.88</v>
      </c>
      <c r="J242" s="66">
        <f t="shared" si="37"/>
        <v>1308.48</v>
      </c>
      <c r="M242" s="68"/>
      <c r="P242" s="68"/>
    </row>
    <row r="243" spans="1:16" ht="14.25">
      <c r="A243" s="69" t="s">
        <v>634</v>
      </c>
      <c r="B243" s="69" t="s">
        <v>635</v>
      </c>
      <c r="C243" s="69" t="s">
        <v>20</v>
      </c>
      <c r="D243" s="99" t="s">
        <v>636</v>
      </c>
      <c r="E243" s="49" t="s">
        <v>29</v>
      </c>
      <c r="F243" s="50">
        <v>904</v>
      </c>
      <c r="G243" s="65">
        <v>1.31</v>
      </c>
      <c r="H243" s="64">
        <f t="shared" si="36"/>
        <v>1184.24</v>
      </c>
      <c r="I243" s="65">
        <f>ROUND(G243+G243*[1]BDI!$D$27,2)</f>
        <v>1.59</v>
      </c>
      <c r="J243" s="66">
        <f t="shared" si="37"/>
        <v>1437.36</v>
      </c>
      <c r="M243" s="68"/>
      <c r="P243" s="68"/>
    </row>
    <row r="244" spans="1:16" ht="14.25">
      <c r="A244" s="69" t="s">
        <v>637</v>
      </c>
      <c r="B244" s="69" t="s">
        <v>638</v>
      </c>
      <c r="C244" s="69" t="s">
        <v>20</v>
      </c>
      <c r="D244" s="99" t="s">
        <v>639</v>
      </c>
      <c r="E244" s="49" t="s">
        <v>29</v>
      </c>
      <c r="F244" s="50">
        <v>90</v>
      </c>
      <c r="G244" s="65">
        <v>7.79</v>
      </c>
      <c r="H244" s="64">
        <f t="shared" si="36"/>
        <v>701.1</v>
      </c>
      <c r="I244" s="65">
        <f>ROUND(G244+G244*[1]BDI!$D$27,2)</f>
        <v>9.4700000000000006</v>
      </c>
      <c r="J244" s="66">
        <f t="shared" si="37"/>
        <v>852.3</v>
      </c>
      <c r="M244" s="68"/>
      <c r="P244" s="68"/>
    </row>
    <row r="245" spans="1:16" ht="25.5">
      <c r="A245" s="69" t="s">
        <v>640</v>
      </c>
      <c r="B245" s="69" t="s">
        <v>641</v>
      </c>
      <c r="C245" s="69">
        <v>92982</v>
      </c>
      <c r="D245" s="99" t="s">
        <v>642</v>
      </c>
      <c r="E245" s="49" t="s">
        <v>96</v>
      </c>
      <c r="F245" s="50">
        <v>18.5</v>
      </c>
      <c r="G245" s="65">
        <v>18.920000000000002</v>
      </c>
      <c r="H245" s="64">
        <f t="shared" si="36"/>
        <v>350.02</v>
      </c>
      <c r="I245" s="65">
        <f>ROUND(G245+G245*[1]BDI!$D$27,2)</f>
        <v>23</v>
      </c>
      <c r="J245" s="66">
        <f t="shared" si="37"/>
        <v>425.5</v>
      </c>
      <c r="M245" s="68"/>
      <c r="P245" s="68"/>
    </row>
    <row r="246" spans="1:16" ht="25.5">
      <c r="A246" s="69" t="s">
        <v>643</v>
      </c>
      <c r="B246" s="69" t="s">
        <v>644</v>
      </c>
      <c r="C246" s="69">
        <v>92984</v>
      </c>
      <c r="D246" s="99" t="s">
        <v>645</v>
      </c>
      <c r="E246" s="49" t="s">
        <v>96</v>
      </c>
      <c r="F246" s="50">
        <v>50.4</v>
      </c>
      <c r="G246" s="65">
        <v>31.89</v>
      </c>
      <c r="H246" s="64">
        <f t="shared" si="36"/>
        <v>1607.26</v>
      </c>
      <c r="I246" s="65">
        <f>ROUND(G246+G246*[1]BDI!$D$27,2)</f>
        <v>38.770000000000003</v>
      </c>
      <c r="J246" s="66">
        <f t="shared" si="37"/>
        <v>1954.01</v>
      </c>
      <c r="M246" s="68"/>
      <c r="P246" s="68"/>
    </row>
    <row r="247" spans="1:16" ht="25.5">
      <c r="A247" s="69" t="s">
        <v>646</v>
      </c>
      <c r="B247" s="69" t="s">
        <v>647</v>
      </c>
      <c r="C247" s="69">
        <v>92986</v>
      </c>
      <c r="D247" s="99" t="s">
        <v>648</v>
      </c>
      <c r="E247" s="49" t="s">
        <v>96</v>
      </c>
      <c r="F247" s="50">
        <v>23.6</v>
      </c>
      <c r="G247" s="65">
        <v>43.89</v>
      </c>
      <c r="H247" s="64">
        <f t="shared" si="36"/>
        <v>1035.8</v>
      </c>
      <c r="I247" s="65">
        <f>ROUND(G247+G247*[1]BDI!$D$27,2)</f>
        <v>53.36</v>
      </c>
      <c r="J247" s="66">
        <f t="shared" si="37"/>
        <v>1259.3</v>
      </c>
      <c r="M247" s="68"/>
      <c r="P247" s="68"/>
    </row>
    <row r="248" spans="1:16" ht="25.5">
      <c r="A248" s="69" t="s">
        <v>649</v>
      </c>
      <c r="B248" s="69" t="s">
        <v>650</v>
      </c>
      <c r="C248" s="69">
        <v>92988</v>
      </c>
      <c r="D248" s="99" t="s">
        <v>651</v>
      </c>
      <c r="E248" s="49" t="s">
        <v>96</v>
      </c>
      <c r="F248" s="50">
        <v>27.94</v>
      </c>
      <c r="G248" s="65">
        <v>63.44</v>
      </c>
      <c r="H248" s="64">
        <f t="shared" si="36"/>
        <v>1772.51</v>
      </c>
      <c r="I248" s="65">
        <f>ROUND(G248+G248*[1]BDI!$D$27,2)</f>
        <v>77.13</v>
      </c>
      <c r="J248" s="66">
        <f t="shared" si="37"/>
        <v>2155.0100000000002</v>
      </c>
      <c r="M248" s="68"/>
      <c r="P248" s="68"/>
    </row>
    <row r="249" spans="1:16" ht="25.5">
      <c r="A249" s="69" t="s">
        <v>652</v>
      </c>
      <c r="B249" s="69" t="s">
        <v>653</v>
      </c>
      <c r="C249" s="69">
        <v>92992</v>
      </c>
      <c r="D249" s="99" t="s">
        <v>654</v>
      </c>
      <c r="E249" s="49" t="s">
        <v>96</v>
      </c>
      <c r="F249" s="50">
        <v>138.36000000000001</v>
      </c>
      <c r="G249" s="65">
        <v>113.23</v>
      </c>
      <c r="H249" s="64">
        <f t="shared" si="36"/>
        <v>15666.5</v>
      </c>
      <c r="I249" s="65">
        <f>ROUND(G249+G249*[1]BDI!$D$27,2)</f>
        <v>137.66999999999999</v>
      </c>
      <c r="J249" s="66">
        <f t="shared" si="37"/>
        <v>19048.02</v>
      </c>
      <c r="M249" s="68"/>
      <c r="P249" s="68"/>
    </row>
    <row r="250" spans="1:16" ht="25.5">
      <c r="A250" s="69" t="s">
        <v>655</v>
      </c>
      <c r="B250" s="69" t="s">
        <v>656</v>
      </c>
      <c r="C250" s="69">
        <v>91926</v>
      </c>
      <c r="D250" s="99" t="s">
        <v>657</v>
      </c>
      <c r="E250" s="49" t="s">
        <v>96</v>
      </c>
      <c r="F250" s="50">
        <v>4020.59</v>
      </c>
      <c r="G250" s="65">
        <v>5.19</v>
      </c>
      <c r="H250" s="64">
        <f t="shared" si="36"/>
        <v>20866.86</v>
      </c>
      <c r="I250" s="65">
        <f>ROUND(G250+G250*[1]BDI!$D$27,2)</f>
        <v>6.31</v>
      </c>
      <c r="J250" s="66">
        <f t="shared" si="37"/>
        <v>25369.919999999998</v>
      </c>
      <c r="M250" s="68"/>
      <c r="P250" s="68"/>
    </row>
    <row r="251" spans="1:16" ht="25.5">
      <c r="A251" s="69" t="s">
        <v>658</v>
      </c>
      <c r="B251" s="69" t="s">
        <v>659</v>
      </c>
      <c r="C251" s="69">
        <v>91928</v>
      </c>
      <c r="D251" s="99" t="s">
        <v>660</v>
      </c>
      <c r="E251" s="49" t="s">
        <v>96</v>
      </c>
      <c r="F251" s="50">
        <v>1130.08</v>
      </c>
      <c r="G251" s="65">
        <v>7.88</v>
      </c>
      <c r="H251" s="64">
        <f t="shared" si="36"/>
        <v>8905.0300000000007</v>
      </c>
      <c r="I251" s="65">
        <f>ROUND(G251+G251*[1]BDI!$D$27,2)</f>
        <v>9.58</v>
      </c>
      <c r="J251" s="66">
        <f t="shared" si="37"/>
        <v>10826.17</v>
      </c>
      <c r="M251" s="68"/>
      <c r="P251" s="68"/>
    </row>
    <row r="252" spans="1:16" ht="25.5">
      <c r="A252" s="69" t="s">
        <v>661</v>
      </c>
      <c r="B252" s="69" t="s">
        <v>662</v>
      </c>
      <c r="C252" s="69">
        <v>91932</v>
      </c>
      <c r="D252" s="99" t="s">
        <v>663</v>
      </c>
      <c r="E252" s="49" t="s">
        <v>96</v>
      </c>
      <c r="F252" s="50">
        <v>55.31</v>
      </c>
      <c r="G252" s="65">
        <v>19.23</v>
      </c>
      <c r="H252" s="64">
        <f t="shared" si="36"/>
        <v>1063.6099999999999</v>
      </c>
      <c r="I252" s="65">
        <f>ROUND(G252+G252*[1]BDI!$D$27,2)</f>
        <v>23.38</v>
      </c>
      <c r="J252" s="66">
        <f t="shared" si="37"/>
        <v>1293.1500000000001</v>
      </c>
      <c r="M252" s="68"/>
      <c r="P252" s="68"/>
    </row>
    <row r="253" spans="1:16" ht="14.25">
      <c r="A253" s="69" t="s">
        <v>664</v>
      </c>
      <c r="B253" s="69" t="s">
        <v>665</v>
      </c>
      <c r="C253" s="69" t="s">
        <v>20</v>
      </c>
      <c r="D253" s="99" t="s">
        <v>666</v>
      </c>
      <c r="E253" s="49" t="s">
        <v>29</v>
      </c>
      <c r="F253" s="50">
        <v>21</v>
      </c>
      <c r="G253" s="65">
        <v>26.53</v>
      </c>
      <c r="H253" s="64">
        <f t="shared" si="36"/>
        <v>557.13</v>
      </c>
      <c r="I253" s="65">
        <f>ROUND(G253+G253*[1]BDI!$D$27,2)</f>
        <v>32.26</v>
      </c>
      <c r="J253" s="66">
        <f t="shared" si="37"/>
        <v>677.46</v>
      </c>
      <c r="M253" s="68"/>
      <c r="P253" s="68"/>
    </row>
    <row r="254" spans="1:16" ht="14.25">
      <c r="A254" s="69" t="s">
        <v>667</v>
      </c>
      <c r="B254" s="69" t="s">
        <v>668</v>
      </c>
      <c r="C254" s="69" t="s">
        <v>20</v>
      </c>
      <c r="D254" s="99" t="s">
        <v>669</v>
      </c>
      <c r="E254" s="49" t="s">
        <v>96</v>
      </c>
      <c r="F254" s="50">
        <v>50.4</v>
      </c>
      <c r="G254" s="65">
        <v>15.17</v>
      </c>
      <c r="H254" s="64">
        <f t="shared" si="36"/>
        <v>764.57</v>
      </c>
      <c r="I254" s="65">
        <f>ROUND(G254+G254*[1]BDI!$D$27,2)</f>
        <v>18.440000000000001</v>
      </c>
      <c r="J254" s="66">
        <f t="shared" si="37"/>
        <v>929.38</v>
      </c>
      <c r="M254" s="68"/>
      <c r="P254" s="68"/>
    </row>
    <row r="255" spans="1:16" ht="14.25">
      <c r="A255" s="69" t="s">
        <v>670</v>
      </c>
      <c r="B255" s="69" t="s">
        <v>671</v>
      </c>
      <c r="C255" s="69" t="s">
        <v>20</v>
      </c>
      <c r="D255" s="99" t="s">
        <v>672</v>
      </c>
      <c r="E255" s="49" t="s">
        <v>29</v>
      </c>
      <c r="F255" s="50">
        <v>20</v>
      </c>
      <c r="G255" s="65">
        <v>12.7</v>
      </c>
      <c r="H255" s="64">
        <f t="shared" si="36"/>
        <v>254</v>
      </c>
      <c r="I255" s="65">
        <f>ROUND(G255+G255*[1]BDI!$D$27,2)</f>
        <v>15.44</v>
      </c>
      <c r="J255" s="66">
        <f t="shared" si="37"/>
        <v>308.8</v>
      </c>
      <c r="M255" s="68"/>
      <c r="P255" s="68"/>
    </row>
    <row r="256" spans="1:16" ht="14.25">
      <c r="A256" s="69" t="s">
        <v>673</v>
      </c>
      <c r="B256" s="69" t="s">
        <v>674</v>
      </c>
      <c r="C256" s="69" t="s">
        <v>20</v>
      </c>
      <c r="D256" s="99" t="s">
        <v>675</v>
      </c>
      <c r="E256" s="49" t="s">
        <v>29</v>
      </c>
      <c r="F256" s="50">
        <v>92</v>
      </c>
      <c r="G256" s="65">
        <v>2.63</v>
      </c>
      <c r="H256" s="64">
        <f t="shared" si="36"/>
        <v>241.96</v>
      </c>
      <c r="I256" s="65">
        <f>ROUND(G256+G256*[1]BDI!$D$27,2)</f>
        <v>3.2</v>
      </c>
      <c r="J256" s="66">
        <f t="shared" si="37"/>
        <v>294.39999999999998</v>
      </c>
      <c r="M256" s="68"/>
      <c r="P256" s="68"/>
    </row>
    <row r="257" spans="1:16" ht="14.25">
      <c r="A257" s="69" t="s">
        <v>676</v>
      </c>
      <c r="B257" s="69" t="s">
        <v>677</v>
      </c>
      <c r="C257" s="69" t="s">
        <v>20</v>
      </c>
      <c r="D257" s="99" t="s">
        <v>678</v>
      </c>
      <c r="E257" s="49" t="s">
        <v>29</v>
      </c>
      <c r="F257" s="50">
        <v>2</v>
      </c>
      <c r="G257" s="65">
        <v>5.2</v>
      </c>
      <c r="H257" s="64">
        <f t="shared" si="36"/>
        <v>10.4</v>
      </c>
      <c r="I257" s="65">
        <f>ROUND(G257+G257*[1]BDI!$D$27,2)</f>
        <v>6.32</v>
      </c>
      <c r="J257" s="66">
        <f t="shared" si="37"/>
        <v>12.64</v>
      </c>
      <c r="M257" s="68"/>
      <c r="P257" s="68"/>
    </row>
    <row r="258" spans="1:16" ht="14.25">
      <c r="A258" s="69" t="s">
        <v>679</v>
      </c>
      <c r="B258" s="69" t="s">
        <v>680</v>
      </c>
      <c r="C258" s="69" t="s">
        <v>20</v>
      </c>
      <c r="D258" s="99" t="s">
        <v>681</v>
      </c>
      <c r="E258" s="49" t="s">
        <v>29</v>
      </c>
      <c r="F258" s="50">
        <v>1</v>
      </c>
      <c r="G258" s="65">
        <v>4.66</v>
      </c>
      <c r="H258" s="64">
        <f t="shared" si="36"/>
        <v>4.66</v>
      </c>
      <c r="I258" s="65">
        <f>ROUND(G258+G258*[1]BDI!$D$27,2)</f>
        <v>5.67</v>
      </c>
      <c r="J258" s="66">
        <f t="shared" si="37"/>
        <v>5.67</v>
      </c>
      <c r="M258" s="68"/>
      <c r="P258" s="68"/>
    </row>
    <row r="259" spans="1:16" ht="14.25">
      <c r="A259" s="69" t="s">
        <v>682</v>
      </c>
      <c r="B259" s="69" t="s">
        <v>680</v>
      </c>
      <c r="C259" s="69" t="s">
        <v>20</v>
      </c>
      <c r="D259" s="99" t="s">
        <v>683</v>
      </c>
      <c r="E259" s="49" t="s">
        <v>29</v>
      </c>
      <c r="F259" s="50">
        <v>12</v>
      </c>
      <c r="G259" s="65">
        <v>4.66</v>
      </c>
      <c r="H259" s="64">
        <f t="shared" si="36"/>
        <v>55.92</v>
      </c>
      <c r="I259" s="65">
        <f>ROUND(G259+G259*[1]BDI!$D$27,2)</f>
        <v>5.67</v>
      </c>
      <c r="J259" s="66">
        <f t="shared" si="37"/>
        <v>68.040000000000006</v>
      </c>
      <c r="M259" s="68"/>
      <c r="P259" s="68"/>
    </row>
    <row r="260" spans="1:16" ht="14.25">
      <c r="A260" s="69" t="s">
        <v>684</v>
      </c>
      <c r="B260" s="69" t="s">
        <v>685</v>
      </c>
      <c r="C260" s="69" t="s">
        <v>20</v>
      </c>
      <c r="D260" s="99" t="s">
        <v>686</v>
      </c>
      <c r="E260" s="49" t="s">
        <v>29</v>
      </c>
      <c r="F260" s="50">
        <v>4</v>
      </c>
      <c r="G260" s="65">
        <v>5.52</v>
      </c>
      <c r="H260" s="64">
        <f t="shared" si="36"/>
        <v>22.08</v>
      </c>
      <c r="I260" s="65">
        <f>ROUND(G260+G260*[1]BDI!$D$27,2)</f>
        <v>6.71</v>
      </c>
      <c r="J260" s="66">
        <f t="shared" si="37"/>
        <v>26.84</v>
      </c>
      <c r="M260" s="68"/>
      <c r="P260" s="68"/>
    </row>
    <row r="261" spans="1:16" ht="14.25">
      <c r="A261" s="69" t="s">
        <v>687</v>
      </c>
      <c r="B261" s="69" t="s">
        <v>680</v>
      </c>
      <c r="C261" s="69" t="s">
        <v>20</v>
      </c>
      <c r="D261" s="99" t="s">
        <v>688</v>
      </c>
      <c r="E261" s="49" t="s">
        <v>29</v>
      </c>
      <c r="F261" s="50">
        <v>14</v>
      </c>
      <c r="G261" s="65">
        <v>4.66</v>
      </c>
      <c r="H261" s="64">
        <f t="shared" si="36"/>
        <v>65.239999999999995</v>
      </c>
      <c r="I261" s="65">
        <f>ROUND(G261+G261*[1]BDI!$D$27,2)</f>
        <v>5.67</v>
      </c>
      <c r="J261" s="66">
        <f t="shared" si="37"/>
        <v>79.38</v>
      </c>
      <c r="M261" s="68"/>
      <c r="P261" s="68"/>
    </row>
    <row r="262" spans="1:16" ht="14.25">
      <c r="A262" s="69" t="s">
        <v>689</v>
      </c>
      <c r="B262" s="69" t="s">
        <v>690</v>
      </c>
      <c r="C262" s="69" t="s">
        <v>20</v>
      </c>
      <c r="D262" s="99" t="s">
        <v>691</v>
      </c>
      <c r="E262" s="49" t="s">
        <v>29</v>
      </c>
      <c r="F262" s="50">
        <v>6</v>
      </c>
      <c r="G262" s="65">
        <v>4.7699999999999996</v>
      </c>
      <c r="H262" s="64">
        <f t="shared" si="36"/>
        <v>28.62</v>
      </c>
      <c r="I262" s="65">
        <f>ROUND(G262+G262*[1]BDI!$D$27,2)</f>
        <v>5.8</v>
      </c>
      <c r="J262" s="66">
        <f t="shared" si="37"/>
        <v>34.799999999999997</v>
      </c>
      <c r="M262" s="68"/>
      <c r="P262" s="68"/>
    </row>
    <row r="263" spans="1:16" ht="14.25">
      <c r="A263" s="69" t="s">
        <v>692</v>
      </c>
      <c r="B263" s="69" t="s">
        <v>680</v>
      </c>
      <c r="C263" s="69" t="s">
        <v>20</v>
      </c>
      <c r="D263" s="99" t="s">
        <v>693</v>
      </c>
      <c r="E263" s="49" t="s">
        <v>29</v>
      </c>
      <c r="F263" s="50">
        <v>3</v>
      </c>
      <c r="G263" s="65">
        <v>4.66</v>
      </c>
      <c r="H263" s="64">
        <f t="shared" si="36"/>
        <v>13.98</v>
      </c>
      <c r="I263" s="65">
        <f>ROUND(G263+G263*[1]BDI!$D$27,2)</f>
        <v>5.67</v>
      </c>
      <c r="J263" s="66">
        <f t="shared" si="37"/>
        <v>17.010000000000002</v>
      </c>
      <c r="M263" s="68"/>
      <c r="P263" s="68"/>
    </row>
    <row r="264" spans="1:16" ht="14.25">
      <c r="A264" s="69" t="s">
        <v>694</v>
      </c>
      <c r="B264" s="69" t="s">
        <v>680</v>
      </c>
      <c r="C264" s="69" t="s">
        <v>20</v>
      </c>
      <c r="D264" s="99" t="s">
        <v>695</v>
      </c>
      <c r="E264" s="49" t="s">
        <v>29</v>
      </c>
      <c r="F264" s="50">
        <v>96</v>
      </c>
      <c r="G264" s="65">
        <v>4.66</v>
      </c>
      <c r="H264" s="64">
        <f t="shared" si="36"/>
        <v>447.36</v>
      </c>
      <c r="I264" s="65">
        <f>ROUND(G264+G264*[1]BDI!$D$27,2)</f>
        <v>5.67</v>
      </c>
      <c r="J264" s="66">
        <f t="shared" si="37"/>
        <v>544.32000000000005</v>
      </c>
      <c r="M264" s="68"/>
      <c r="P264" s="68"/>
    </row>
    <row r="265" spans="1:16" ht="14.25">
      <c r="A265" s="69" t="s">
        <v>696</v>
      </c>
      <c r="B265" s="69" t="s">
        <v>690</v>
      </c>
      <c r="C265" s="69" t="s">
        <v>20</v>
      </c>
      <c r="D265" s="99" t="s">
        <v>697</v>
      </c>
      <c r="E265" s="49" t="s">
        <v>29</v>
      </c>
      <c r="F265" s="50">
        <v>13</v>
      </c>
      <c r="G265" s="65">
        <v>4.7699999999999996</v>
      </c>
      <c r="H265" s="64">
        <f t="shared" si="36"/>
        <v>62.01</v>
      </c>
      <c r="I265" s="65">
        <f>ROUND(G265+G265*[1]BDI!$D$27,2)</f>
        <v>5.8</v>
      </c>
      <c r="J265" s="66">
        <f t="shared" si="37"/>
        <v>75.400000000000006</v>
      </c>
      <c r="M265" s="68"/>
      <c r="P265" s="68"/>
    </row>
    <row r="266" spans="1:16" ht="14.25">
      <c r="A266" s="69" t="s">
        <v>698</v>
      </c>
      <c r="B266" s="69" t="s">
        <v>699</v>
      </c>
      <c r="C266" s="69" t="s">
        <v>20</v>
      </c>
      <c r="D266" s="99" t="s">
        <v>700</v>
      </c>
      <c r="E266" s="49" t="s">
        <v>29</v>
      </c>
      <c r="F266" s="50">
        <v>4</v>
      </c>
      <c r="G266" s="65">
        <v>9.18</v>
      </c>
      <c r="H266" s="64">
        <f t="shared" si="36"/>
        <v>36.72</v>
      </c>
      <c r="I266" s="65">
        <f>ROUND(G266+G266*[1]BDI!$D$27,2)</f>
        <v>11.16</v>
      </c>
      <c r="J266" s="66">
        <f t="shared" si="37"/>
        <v>44.64</v>
      </c>
      <c r="M266" s="68"/>
      <c r="P266" s="68"/>
    </row>
    <row r="267" spans="1:16" ht="14.25">
      <c r="A267" s="69" t="s">
        <v>701</v>
      </c>
      <c r="B267" s="69" t="s">
        <v>702</v>
      </c>
      <c r="C267" s="69" t="s">
        <v>20</v>
      </c>
      <c r="D267" s="99" t="s">
        <v>703</v>
      </c>
      <c r="E267" s="49" t="s">
        <v>29</v>
      </c>
      <c r="F267" s="50">
        <v>10</v>
      </c>
      <c r="G267" s="65">
        <v>4.83</v>
      </c>
      <c r="H267" s="64">
        <f t="shared" si="36"/>
        <v>48.3</v>
      </c>
      <c r="I267" s="65">
        <f>ROUND(G267+G267*[1]BDI!$D$27,2)</f>
        <v>5.87</v>
      </c>
      <c r="J267" s="66">
        <f t="shared" si="37"/>
        <v>58.7</v>
      </c>
      <c r="M267" s="68"/>
      <c r="P267" s="68"/>
    </row>
    <row r="268" spans="1:16" ht="14.25">
      <c r="A268" s="69" t="s">
        <v>704</v>
      </c>
      <c r="B268" s="69" t="s">
        <v>705</v>
      </c>
      <c r="C268" s="69" t="s">
        <v>20</v>
      </c>
      <c r="D268" s="99" t="s">
        <v>706</v>
      </c>
      <c r="E268" s="49" t="s">
        <v>29</v>
      </c>
      <c r="F268" s="50">
        <v>11</v>
      </c>
      <c r="G268" s="65">
        <v>8.6300000000000008</v>
      </c>
      <c r="H268" s="64">
        <f t="shared" si="36"/>
        <v>94.93</v>
      </c>
      <c r="I268" s="65">
        <f>ROUND(G268+G268*[1]BDI!$D$27,2)</f>
        <v>10.49</v>
      </c>
      <c r="J268" s="66">
        <f t="shared" si="37"/>
        <v>115.39</v>
      </c>
      <c r="M268" s="68"/>
      <c r="P268" s="68"/>
    </row>
    <row r="269" spans="1:16" ht="14.25">
      <c r="A269" s="69" t="s">
        <v>707</v>
      </c>
      <c r="B269" s="69" t="s">
        <v>708</v>
      </c>
      <c r="C269" s="69" t="s">
        <v>20</v>
      </c>
      <c r="D269" s="99" t="s">
        <v>709</v>
      </c>
      <c r="E269" s="49" t="s">
        <v>29</v>
      </c>
      <c r="F269" s="50">
        <v>13</v>
      </c>
      <c r="G269" s="65">
        <v>43.44</v>
      </c>
      <c r="H269" s="64">
        <f t="shared" si="36"/>
        <v>564.72</v>
      </c>
      <c r="I269" s="65">
        <f>ROUND(G269+G269*[1]BDI!$D$27,2)</f>
        <v>52.82</v>
      </c>
      <c r="J269" s="66">
        <f t="shared" si="37"/>
        <v>686.66</v>
      </c>
      <c r="M269" s="68"/>
      <c r="P269" s="68"/>
    </row>
    <row r="270" spans="1:16" ht="14.25">
      <c r="A270" s="69" t="s">
        <v>710</v>
      </c>
      <c r="B270" s="69" t="s">
        <v>711</v>
      </c>
      <c r="C270" s="69" t="s">
        <v>20</v>
      </c>
      <c r="D270" s="99" t="s">
        <v>712</v>
      </c>
      <c r="E270" s="49" t="s">
        <v>29</v>
      </c>
      <c r="F270" s="50">
        <v>29</v>
      </c>
      <c r="G270" s="65">
        <v>21.72</v>
      </c>
      <c r="H270" s="64">
        <f t="shared" si="36"/>
        <v>629.88</v>
      </c>
      <c r="I270" s="65">
        <f>ROUND(G270+G270*[1]BDI!$D$27,2)</f>
        <v>26.41</v>
      </c>
      <c r="J270" s="66">
        <f t="shared" si="37"/>
        <v>765.89</v>
      </c>
      <c r="M270" s="68"/>
      <c r="P270" s="68"/>
    </row>
    <row r="271" spans="1:16" ht="14.25">
      <c r="A271" s="69" t="s">
        <v>713</v>
      </c>
      <c r="B271" s="69" t="s">
        <v>714</v>
      </c>
      <c r="C271" s="69" t="s">
        <v>20</v>
      </c>
      <c r="D271" s="99" t="s">
        <v>715</v>
      </c>
      <c r="E271" s="49" t="s">
        <v>29</v>
      </c>
      <c r="F271" s="50">
        <v>67</v>
      </c>
      <c r="G271" s="65">
        <v>24.78</v>
      </c>
      <c r="H271" s="64">
        <f t="shared" si="36"/>
        <v>1660.26</v>
      </c>
      <c r="I271" s="65">
        <f>ROUND(G271+G271*[1]BDI!$D$27,2)</f>
        <v>30.13</v>
      </c>
      <c r="J271" s="66">
        <f t="shared" si="37"/>
        <v>2018.71</v>
      </c>
      <c r="M271" s="68"/>
      <c r="P271" s="68"/>
    </row>
    <row r="272" spans="1:16" ht="14.25">
      <c r="A272" s="69" t="s">
        <v>716</v>
      </c>
      <c r="B272" s="69" t="s">
        <v>717</v>
      </c>
      <c r="C272" s="69">
        <v>93653</v>
      </c>
      <c r="D272" s="99" t="s">
        <v>718</v>
      </c>
      <c r="E272" s="49" t="s">
        <v>29</v>
      </c>
      <c r="F272" s="50">
        <v>24</v>
      </c>
      <c r="G272" s="65">
        <v>16.61</v>
      </c>
      <c r="H272" s="64">
        <f t="shared" si="36"/>
        <v>398.64</v>
      </c>
      <c r="I272" s="65">
        <f>ROUND(G272+G272*[1]BDI!$D$27,2)</f>
        <v>20.190000000000001</v>
      </c>
      <c r="J272" s="66">
        <f t="shared" si="37"/>
        <v>484.56</v>
      </c>
      <c r="M272" s="68"/>
      <c r="P272" s="68"/>
    </row>
    <row r="273" spans="1:16" ht="14.25">
      <c r="A273" s="69" t="s">
        <v>719</v>
      </c>
      <c r="B273" s="69" t="s">
        <v>720</v>
      </c>
      <c r="C273" s="69">
        <v>93665</v>
      </c>
      <c r="D273" s="99" t="s">
        <v>721</v>
      </c>
      <c r="E273" s="49" t="s">
        <v>29</v>
      </c>
      <c r="F273" s="50">
        <v>4</v>
      </c>
      <c r="G273" s="65">
        <v>96.52</v>
      </c>
      <c r="H273" s="64">
        <f t="shared" si="36"/>
        <v>386.08</v>
      </c>
      <c r="I273" s="65">
        <f>ROUND(G273+G273*[1]BDI!$D$27,2)</f>
        <v>117.35</v>
      </c>
      <c r="J273" s="66">
        <f t="shared" si="37"/>
        <v>469.4</v>
      </c>
      <c r="M273" s="68"/>
      <c r="P273" s="68"/>
    </row>
    <row r="274" spans="1:16" ht="14.25">
      <c r="A274" s="69" t="s">
        <v>722</v>
      </c>
      <c r="B274" s="69" t="s">
        <v>723</v>
      </c>
      <c r="C274" s="69">
        <v>93661</v>
      </c>
      <c r="D274" s="99" t="s">
        <v>724</v>
      </c>
      <c r="E274" s="49" t="s">
        <v>29</v>
      </c>
      <c r="F274" s="50">
        <v>4</v>
      </c>
      <c r="G274" s="65">
        <v>83.65</v>
      </c>
      <c r="H274" s="64">
        <f t="shared" si="36"/>
        <v>334.6</v>
      </c>
      <c r="I274" s="65">
        <f>ROUND(G274+G274*[1]BDI!$D$27,2)</f>
        <v>101.7</v>
      </c>
      <c r="J274" s="66">
        <f t="shared" si="37"/>
        <v>406.8</v>
      </c>
      <c r="M274" s="68"/>
      <c r="P274" s="68"/>
    </row>
    <row r="275" spans="1:16" ht="14.25">
      <c r="A275" s="69" t="s">
        <v>725</v>
      </c>
      <c r="B275" s="69" t="s">
        <v>726</v>
      </c>
      <c r="C275" s="69">
        <v>93662</v>
      </c>
      <c r="D275" s="99" t="s">
        <v>727</v>
      </c>
      <c r="E275" s="49" t="s">
        <v>29</v>
      </c>
      <c r="F275" s="50">
        <v>23</v>
      </c>
      <c r="G275" s="65">
        <v>86.97</v>
      </c>
      <c r="H275" s="64">
        <f t="shared" si="36"/>
        <v>2000.31</v>
      </c>
      <c r="I275" s="65">
        <f>ROUND(G275+G275*[1]BDI!$D$27,2)</f>
        <v>105.74</v>
      </c>
      <c r="J275" s="66">
        <f t="shared" si="37"/>
        <v>2432.02</v>
      </c>
      <c r="M275" s="68"/>
      <c r="P275" s="68"/>
    </row>
    <row r="276" spans="1:16" ht="14.25">
      <c r="A276" s="69" t="s">
        <v>728</v>
      </c>
      <c r="B276" s="69" t="s">
        <v>729</v>
      </c>
      <c r="C276" s="69">
        <v>93663</v>
      </c>
      <c r="D276" s="99" t="s">
        <v>730</v>
      </c>
      <c r="E276" s="49" t="s">
        <v>29</v>
      </c>
      <c r="F276" s="50">
        <v>6</v>
      </c>
      <c r="G276" s="65">
        <v>86.97</v>
      </c>
      <c r="H276" s="64">
        <f t="shared" si="36"/>
        <v>521.82000000000005</v>
      </c>
      <c r="I276" s="65">
        <f>ROUND(G276+G276*[1]BDI!$D$27,2)</f>
        <v>105.74</v>
      </c>
      <c r="J276" s="66">
        <f t="shared" si="37"/>
        <v>634.44000000000005</v>
      </c>
      <c r="M276" s="68"/>
      <c r="P276" s="68"/>
    </row>
    <row r="277" spans="1:16" ht="14.25">
      <c r="A277" s="69" t="s">
        <v>731</v>
      </c>
      <c r="B277" s="69" t="s">
        <v>732</v>
      </c>
      <c r="C277" s="69">
        <v>93669</v>
      </c>
      <c r="D277" s="99" t="s">
        <v>733</v>
      </c>
      <c r="E277" s="49" t="s">
        <v>29</v>
      </c>
      <c r="F277" s="50">
        <v>2</v>
      </c>
      <c r="G277" s="65">
        <v>109.93</v>
      </c>
      <c r="H277" s="64">
        <f t="shared" si="36"/>
        <v>219.86</v>
      </c>
      <c r="I277" s="65">
        <f>ROUND(G277+G277*[1]BDI!$D$27,2)</f>
        <v>133.65</v>
      </c>
      <c r="J277" s="66">
        <f t="shared" si="37"/>
        <v>267.3</v>
      </c>
      <c r="M277" s="68"/>
      <c r="P277" s="68"/>
    </row>
    <row r="278" spans="1:16" ht="14.25">
      <c r="A278" s="69" t="s">
        <v>734</v>
      </c>
      <c r="B278" s="69" t="s">
        <v>735</v>
      </c>
      <c r="C278" s="69">
        <v>93671</v>
      </c>
      <c r="D278" s="99" t="s">
        <v>736</v>
      </c>
      <c r="E278" s="49" t="s">
        <v>29</v>
      </c>
      <c r="F278" s="50">
        <v>1</v>
      </c>
      <c r="G278" s="65">
        <v>116.08</v>
      </c>
      <c r="H278" s="64">
        <f t="shared" si="36"/>
        <v>116.08</v>
      </c>
      <c r="I278" s="65">
        <f>ROUND(G278+G278*[1]BDI!$D$27,2)</f>
        <v>141.13</v>
      </c>
      <c r="J278" s="66">
        <f t="shared" si="37"/>
        <v>141.13</v>
      </c>
      <c r="M278" s="68"/>
      <c r="P278" s="68"/>
    </row>
    <row r="279" spans="1:16" ht="14.25">
      <c r="A279" s="69" t="s">
        <v>737</v>
      </c>
      <c r="B279" s="69" t="s">
        <v>738</v>
      </c>
      <c r="C279" s="69" t="s">
        <v>20</v>
      </c>
      <c r="D279" s="99" t="s">
        <v>739</v>
      </c>
      <c r="E279" s="49" t="s">
        <v>29</v>
      </c>
      <c r="F279" s="50">
        <v>2</v>
      </c>
      <c r="G279" s="65">
        <v>85.61</v>
      </c>
      <c r="H279" s="64">
        <f t="shared" si="36"/>
        <v>171.22</v>
      </c>
      <c r="I279" s="65">
        <f>ROUND(G279+G279*[1]BDI!$D$27,2)</f>
        <v>104.09</v>
      </c>
      <c r="J279" s="66">
        <f t="shared" si="37"/>
        <v>208.18</v>
      </c>
      <c r="M279" s="68"/>
      <c r="P279" s="68"/>
    </row>
    <row r="280" spans="1:16" ht="14.25">
      <c r="A280" s="69" t="s">
        <v>740</v>
      </c>
      <c r="B280" s="69" t="s">
        <v>741</v>
      </c>
      <c r="C280" s="69">
        <v>101897</v>
      </c>
      <c r="D280" s="99" t="s">
        <v>742</v>
      </c>
      <c r="E280" s="49" t="s">
        <v>29</v>
      </c>
      <c r="F280" s="50">
        <v>2</v>
      </c>
      <c r="G280" s="65">
        <v>1463.34</v>
      </c>
      <c r="H280" s="64">
        <f t="shared" si="36"/>
        <v>2926.68</v>
      </c>
      <c r="I280" s="65">
        <f>ROUND(G280+G280*[1]BDI!$D$27,2)</f>
        <v>1779.16</v>
      </c>
      <c r="J280" s="66">
        <f t="shared" si="37"/>
        <v>3558.32</v>
      </c>
      <c r="M280" s="68"/>
      <c r="P280" s="68"/>
    </row>
    <row r="281" spans="1:16" ht="14.25">
      <c r="A281" s="69" t="s">
        <v>743</v>
      </c>
      <c r="B281" s="69" t="s">
        <v>744</v>
      </c>
      <c r="C281" s="69">
        <v>101894</v>
      </c>
      <c r="D281" s="99" t="s">
        <v>745</v>
      </c>
      <c r="E281" s="49" t="s">
        <v>29</v>
      </c>
      <c r="F281" s="50">
        <v>4</v>
      </c>
      <c r="G281" s="65">
        <v>224.57</v>
      </c>
      <c r="H281" s="64">
        <f t="shared" si="36"/>
        <v>898.28</v>
      </c>
      <c r="I281" s="65">
        <f>ROUND(G281+G281*[1]BDI!$D$27,2)</f>
        <v>273.04000000000002</v>
      </c>
      <c r="J281" s="66">
        <f t="shared" si="37"/>
        <v>1092.1600000000001</v>
      </c>
      <c r="M281" s="68"/>
      <c r="P281" s="68"/>
    </row>
    <row r="282" spans="1:16" ht="14.25">
      <c r="A282" s="69" t="s">
        <v>746</v>
      </c>
      <c r="B282" s="69" t="s">
        <v>747</v>
      </c>
      <c r="C282" s="69" t="s">
        <v>20</v>
      </c>
      <c r="D282" s="99" t="s">
        <v>748</v>
      </c>
      <c r="E282" s="49" t="s">
        <v>29</v>
      </c>
      <c r="F282" s="50">
        <v>4</v>
      </c>
      <c r="G282" s="65">
        <v>126.16</v>
      </c>
      <c r="H282" s="64">
        <f t="shared" si="36"/>
        <v>504.64</v>
      </c>
      <c r="I282" s="65">
        <f>ROUND(G282+G282*[1]BDI!$D$27,2)</f>
        <v>153.38999999999999</v>
      </c>
      <c r="J282" s="66">
        <f t="shared" si="37"/>
        <v>613.55999999999995</v>
      </c>
      <c r="M282" s="68"/>
      <c r="P282" s="68"/>
    </row>
    <row r="283" spans="1:16" ht="14.25">
      <c r="A283" s="69" t="s">
        <v>749</v>
      </c>
      <c r="B283" s="69" t="s">
        <v>750</v>
      </c>
      <c r="C283" s="69" t="s">
        <v>20</v>
      </c>
      <c r="D283" s="99" t="s">
        <v>751</v>
      </c>
      <c r="E283" s="49" t="s">
        <v>29</v>
      </c>
      <c r="F283" s="50">
        <v>9</v>
      </c>
      <c r="G283" s="65">
        <v>8.99</v>
      </c>
      <c r="H283" s="64">
        <f t="shared" si="36"/>
        <v>80.91</v>
      </c>
      <c r="I283" s="65">
        <f>ROUND(G283+G283*[1]BDI!$D$27,2)</f>
        <v>10.93</v>
      </c>
      <c r="J283" s="66">
        <f t="shared" si="37"/>
        <v>98.37</v>
      </c>
      <c r="M283" s="68"/>
      <c r="P283" s="68"/>
    </row>
    <row r="284" spans="1:16" ht="14.25">
      <c r="A284" s="69" t="s">
        <v>752</v>
      </c>
      <c r="B284" s="69" t="s">
        <v>753</v>
      </c>
      <c r="C284" s="69" t="s">
        <v>20</v>
      </c>
      <c r="D284" s="99" t="s">
        <v>754</v>
      </c>
      <c r="E284" s="49" t="s">
        <v>29</v>
      </c>
      <c r="F284" s="50">
        <v>20</v>
      </c>
      <c r="G284" s="65">
        <v>7.55</v>
      </c>
      <c r="H284" s="64">
        <f t="shared" si="36"/>
        <v>151</v>
      </c>
      <c r="I284" s="65">
        <f>ROUND(G284+G284*[1]BDI!$D$27,2)</f>
        <v>9.18</v>
      </c>
      <c r="J284" s="66">
        <f t="shared" si="37"/>
        <v>183.6</v>
      </c>
      <c r="M284" s="68"/>
      <c r="P284" s="68"/>
    </row>
    <row r="285" spans="1:16" ht="14.25">
      <c r="A285" s="69" t="s">
        <v>755</v>
      </c>
      <c r="B285" s="69" t="s">
        <v>756</v>
      </c>
      <c r="C285" s="69" t="s">
        <v>757</v>
      </c>
      <c r="D285" s="99" t="s">
        <v>758</v>
      </c>
      <c r="E285" s="49" t="s">
        <v>29</v>
      </c>
      <c r="F285" s="50">
        <v>4</v>
      </c>
      <c r="G285" s="65">
        <v>49.14</v>
      </c>
      <c r="H285" s="64">
        <f t="shared" si="36"/>
        <v>196.56</v>
      </c>
      <c r="I285" s="65">
        <f>ROUND(G285+G285*[1]BDI!$D$27,2)</f>
        <v>59.75</v>
      </c>
      <c r="J285" s="66">
        <f t="shared" si="37"/>
        <v>239</v>
      </c>
      <c r="M285" s="68"/>
      <c r="P285" s="68"/>
    </row>
    <row r="286" spans="1:16" ht="14.25">
      <c r="A286" s="69" t="s">
        <v>759</v>
      </c>
      <c r="B286" s="69" t="s">
        <v>760</v>
      </c>
      <c r="C286" s="69" t="s">
        <v>761</v>
      </c>
      <c r="D286" s="99" t="s">
        <v>762</v>
      </c>
      <c r="E286" s="49" t="s">
        <v>96</v>
      </c>
      <c r="F286" s="50">
        <v>92.46</v>
      </c>
      <c r="G286" s="65">
        <v>51.14</v>
      </c>
      <c r="H286" s="64">
        <f t="shared" si="36"/>
        <v>4728.3999999999996</v>
      </c>
      <c r="I286" s="65">
        <f>ROUND(G286+G286*[1]BDI!$D$27,2)</f>
        <v>62.18</v>
      </c>
      <c r="J286" s="66">
        <f t="shared" si="37"/>
        <v>5749.16</v>
      </c>
      <c r="M286" s="68"/>
      <c r="P286" s="68"/>
    </row>
    <row r="287" spans="1:16" ht="14.25">
      <c r="A287" s="69" t="s">
        <v>763</v>
      </c>
      <c r="B287" s="69" t="s">
        <v>764</v>
      </c>
      <c r="C287" s="69" t="s">
        <v>765</v>
      </c>
      <c r="D287" s="99" t="s">
        <v>766</v>
      </c>
      <c r="E287" s="49" t="s">
        <v>29</v>
      </c>
      <c r="F287" s="50">
        <v>56</v>
      </c>
      <c r="G287" s="65">
        <v>36.07</v>
      </c>
      <c r="H287" s="64">
        <f t="shared" si="36"/>
        <v>2019.92</v>
      </c>
      <c r="I287" s="65">
        <f>ROUND(G287+G287*[1]BDI!$D$27,2)</f>
        <v>43.85</v>
      </c>
      <c r="J287" s="66">
        <f t="shared" si="37"/>
        <v>2455.6</v>
      </c>
      <c r="M287" s="68"/>
      <c r="P287" s="68"/>
    </row>
    <row r="288" spans="1:16" ht="14.25">
      <c r="A288" s="69" t="s">
        <v>767</v>
      </c>
      <c r="B288" s="69" t="s">
        <v>768</v>
      </c>
      <c r="C288" s="69" t="s">
        <v>769</v>
      </c>
      <c r="D288" s="99" t="s">
        <v>770</v>
      </c>
      <c r="E288" s="49" t="s">
        <v>29</v>
      </c>
      <c r="F288" s="50">
        <v>2</v>
      </c>
      <c r="G288" s="65">
        <v>58.22</v>
      </c>
      <c r="H288" s="64">
        <f t="shared" si="36"/>
        <v>116.44</v>
      </c>
      <c r="I288" s="65">
        <f>ROUND(G288+G288*[1]BDI!$D$27,2)</f>
        <v>70.78</v>
      </c>
      <c r="J288" s="66">
        <f t="shared" si="37"/>
        <v>141.56</v>
      </c>
      <c r="M288" s="68"/>
      <c r="P288" s="68"/>
    </row>
    <row r="289" spans="1:16" ht="14.25">
      <c r="A289" s="69" t="s">
        <v>771</v>
      </c>
      <c r="B289" s="69" t="s">
        <v>772</v>
      </c>
      <c r="C289" s="69" t="s">
        <v>773</v>
      </c>
      <c r="D289" s="99" t="s">
        <v>774</v>
      </c>
      <c r="E289" s="49" t="s">
        <v>29</v>
      </c>
      <c r="F289" s="50">
        <v>58</v>
      </c>
      <c r="G289" s="65">
        <v>10.95</v>
      </c>
      <c r="H289" s="64">
        <f t="shared" si="36"/>
        <v>635.1</v>
      </c>
      <c r="I289" s="65">
        <f>ROUND(G289+G289*[1]BDI!$D$27,2)</f>
        <v>13.31</v>
      </c>
      <c r="J289" s="66">
        <f t="shared" si="37"/>
        <v>771.98</v>
      </c>
      <c r="M289" s="68"/>
      <c r="P289" s="68"/>
    </row>
    <row r="290" spans="1:16" ht="14.25">
      <c r="A290" s="69" t="s">
        <v>775</v>
      </c>
      <c r="B290" s="69" t="s">
        <v>776</v>
      </c>
      <c r="C290" s="69" t="s">
        <v>777</v>
      </c>
      <c r="D290" s="99" t="s">
        <v>778</v>
      </c>
      <c r="E290" s="49" t="s">
        <v>29</v>
      </c>
      <c r="F290" s="50">
        <v>3</v>
      </c>
      <c r="G290" s="65">
        <v>27.36</v>
      </c>
      <c r="H290" s="64">
        <f t="shared" si="36"/>
        <v>82.08</v>
      </c>
      <c r="I290" s="65">
        <f>ROUND(G290+G290*[1]BDI!$D$27,2)</f>
        <v>33.26</v>
      </c>
      <c r="J290" s="66">
        <f t="shared" si="37"/>
        <v>99.78</v>
      </c>
      <c r="M290" s="68"/>
      <c r="P290" s="68"/>
    </row>
    <row r="291" spans="1:16" ht="14.25">
      <c r="A291" s="69" t="s">
        <v>779</v>
      </c>
      <c r="B291" s="69" t="s">
        <v>780</v>
      </c>
      <c r="C291" s="69">
        <v>91834</v>
      </c>
      <c r="D291" s="99" t="s">
        <v>781</v>
      </c>
      <c r="E291" s="49" t="s">
        <v>96</v>
      </c>
      <c r="F291" s="50">
        <v>988.07</v>
      </c>
      <c r="G291" s="65">
        <v>11.97</v>
      </c>
      <c r="H291" s="64">
        <f t="shared" si="36"/>
        <v>11827.2</v>
      </c>
      <c r="I291" s="65">
        <f>ROUND(G291+G291*[1]BDI!$D$27,2)</f>
        <v>14.55</v>
      </c>
      <c r="J291" s="66">
        <f t="shared" si="37"/>
        <v>14376.42</v>
      </c>
      <c r="M291" s="68"/>
      <c r="P291" s="68"/>
    </row>
    <row r="292" spans="1:16" ht="14.25">
      <c r="A292" s="69" t="s">
        <v>782</v>
      </c>
      <c r="B292" s="69" t="s">
        <v>783</v>
      </c>
      <c r="C292" s="69">
        <v>91836</v>
      </c>
      <c r="D292" s="99" t="s">
        <v>784</v>
      </c>
      <c r="E292" s="49" t="s">
        <v>96</v>
      </c>
      <c r="F292" s="50">
        <v>2.4</v>
      </c>
      <c r="G292" s="65">
        <v>16.07</v>
      </c>
      <c r="H292" s="64">
        <f t="shared" ref="H292:H324" si="38">ROUND(F292*G292,2)</f>
        <v>38.57</v>
      </c>
      <c r="I292" s="65">
        <f>ROUND(G292+G292*[1]BDI!$D$27,2)</f>
        <v>19.54</v>
      </c>
      <c r="J292" s="66">
        <f t="shared" ref="J292:J324" si="39">ROUND(I292*F292,2)</f>
        <v>46.9</v>
      </c>
      <c r="M292" s="68"/>
      <c r="P292" s="68"/>
    </row>
    <row r="293" spans="1:16" ht="14.25">
      <c r="A293" s="69" t="s">
        <v>785</v>
      </c>
      <c r="B293" s="69" t="s">
        <v>786</v>
      </c>
      <c r="C293" s="69">
        <v>97668</v>
      </c>
      <c r="D293" s="99" t="s">
        <v>787</v>
      </c>
      <c r="E293" s="49" t="s">
        <v>96</v>
      </c>
      <c r="F293" s="50">
        <v>44.19</v>
      </c>
      <c r="G293" s="65">
        <v>16.14</v>
      </c>
      <c r="H293" s="64">
        <f t="shared" si="38"/>
        <v>713.23</v>
      </c>
      <c r="I293" s="65">
        <f>ROUND(G293+G293*[1]BDI!$D$27,2)</f>
        <v>19.62</v>
      </c>
      <c r="J293" s="66">
        <f t="shared" si="39"/>
        <v>867.01</v>
      </c>
      <c r="M293" s="68"/>
      <c r="P293" s="68"/>
    </row>
    <row r="294" spans="1:16" ht="14.25">
      <c r="A294" s="69" t="s">
        <v>788</v>
      </c>
      <c r="B294" s="69" t="s">
        <v>789</v>
      </c>
      <c r="C294" s="69" t="s">
        <v>790</v>
      </c>
      <c r="D294" s="99" t="s">
        <v>791</v>
      </c>
      <c r="E294" s="49" t="s">
        <v>29</v>
      </c>
      <c r="F294" s="50">
        <v>35</v>
      </c>
      <c r="G294" s="65">
        <v>230.32</v>
      </c>
      <c r="H294" s="64">
        <f t="shared" si="38"/>
        <v>8061.2</v>
      </c>
      <c r="I294" s="65">
        <f>ROUND(G294+G294*[1]BDI!$D$27,2)</f>
        <v>280.02999999999997</v>
      </c>
      <c r="J294" s="66">
        <f t="shared" si="39"/>
        <v>9801.0499999999993</v>
      </c>
      <c r="M294" s="68"/>
      <c r="P294" s="68"/>
    </row>
    <row r="295" spans="1:16" ht="14.25">
      <c r="A295" s="69" t="s">
        <v>792</v>
      </c>
      <c r="B295" s="69" t="s">
        <v>793</v>
      </c>
      <c r="C295" s="69" t="s">
        <v>794</v>
      </c>
      <c r="D295" s="99" t="s">
        <v>795</v>
      </c>
      <c r="E295" s="49" t="s">
        <v>29</v>
      </c>
      <c r="F295" s="50">
        <v>19</v>
      </c>
      <c r="G295" s="65">
        <v>84.53</v>
      </c>
      <c r="H295" s="64">
        <f t="shared" si="38"/>
        <v>1606.07</v>
      </c>
      <c r="I295" s="65">
        <f>ROUND(G295+G295*[1]BDI!$D$27,2)</f>
        <v>102.77</v>
      </c>
      <c r="J295" s="66">
        <f t="shared" si="39"/>
        <v>1952.63</v>
      </c>
      <c r="M295" s="68"/>
      <c r="P295" s="68"/>
    </row>
    <row r="296" spans="1:16" ht="14.25">
      <c r="A296" s="69" t="s">
        <v>796</v>
      </c>
      <c r="B296" s="69" t="s">
        <v>797</v>
      </c>
      <c r="C296" s="69" t="s">
        <v>794</v>
      </c>
      <c r="D296" s="99" t="s">
        <v>798</v>
      </c>
      <c r="E296" s="49" t="s">
        <v>29</v>
      </c>
      <c r="F296" s="50">
        <v>43</v>
      </c>
      <c r="G296" s="65">
        <v>104.91</v>
      </c>
      <c r="H296" s="64">
        <f t="shared" si="38"/>
        <v>4511.13</v>
      </c>
      <c r="I296" s="65">
        <f>ROUND(G296+G296*[1]BDI!$D$27,2)</f>
        <v>127.55</v>
      </c>
      <c r="J296" s="66">
        <f t="shared" si="39"/>
        <v>5484.65</v>
      </c>
      <c r="M296" s="68"/>
      <c r="P296" s="68"/>
    </row>
    <row r="297" spans="1:16" ht="14.25">
      <c r="A297" s="69" t="s">
        <v>799</v>
      </c>
      <c r="B297" s="69" t="s">
        <v>800</v>
      </c>
      <c r="C297" s="69" t="s">
        <v>794</v>
      </c>
      <c r="D297" s="99" t="s">
        <v>801</v>
      </c>
      <c r="E297" s="49" t="s">
        <v>29</v>
      </c>
      <c r="F297" s="50">
        <v>106</v>
      </c>
      <c r="G297" s="65">
        <v>137.91</v>
      </c>
      <c r="H297" s="64">
        <f t="shared" si="38"/>
        <v>14618.46</v>
      </c>
      <c r="I297" s="65">
        <f>ROUND(G297+G297*[1]BDI!$D$27,2)</f>
        <v>167.67</v>
      </c>
      <c r="J297" s="66">
        <f t="shared" si="39"/>
        <v>17773.02</v>
      </c>
      <c r="M297" s="68"/>
      <c r="P297" s="68"/>
    </row>
    <row r="298" spans="1:16" ht="14.25">
      <c r="A298" s="69" t="s">
        <v>802</v>
      </c>
      <c r="B298" s="69" t="s">
        <v>803</v>
      </c>
      <c r="C298" s="69" t="s">
        <v>794</v>
      </c>
      <c r="D298" s="99" t="s">
        <v>804</v>
      </c>
      <c r="E298" s="49" t="s">
        <v>29</v>
      </c>
      <c r="F298" s="50">
        <v>14</v>
      </c>
      <c r="G298" s="65">
        <v>212.67</v>
      </c>
      <c r="H298" s="64">
        <f t="shared" si="38"/>
        <v>2977.38</v>
      </c>
      <c r="I298" s="65">
        <f>ROUND(G298+G298*[1]BDI!$D$27,2)</f>
        <v>258.57</v>
      </c>
      <c r="J298" s="66">
        <f t="shared" si="39"/>
        <v>3619.98</v>
      </c>
      <c r="M298" s="68"/>
      <c r="P298" s="68"/>
    </row>
    <row r="299" spans="1:16" ht="14.25">
      <c r="A299" s="69" t="s">
        <v>805</v>
      </c>
      <c r="B299" s="69" t="s">
        <v>806</v>
      </c>
      <c r="C299" s="69" t="s">
        <v>20</v>
      </c>
      <c r="D299" s="99" t="s">
        <v>807</v>
      </c>
      <c r="E299" s="49" t="s">
        <v>29</v>
      </c>
      <c r="F299" s="50">
        <v>18</v>
      </c>
      <c r="G299" s="65">
        <v>7.11</v>
      </c>
      <c r="H299" s="64">
        <f t="shared" si="38"/>
        <v>127.98</v>
      </c>
      <c r="I299" s="65">
        <f>ROUND(G299+G299*[1]BDI!$D$27,2)</f>
        <v>8.64</v>
      </c>
      <c r="J299" s="66">
        <f t="shared" si="39"/>
        <v>155.52000000000001</v>
      </c>
      <c r="M299" s="68"/>
      <c r="P299" s="68"/>
    </row>
    <row r="300" spans="1:16" ht="14.25">
      <c r="A300" s="69" t="s">
        <v>808</v>
      </c>
      <c r="B300" s="69" t="s">
        <v>809</v>
      </c>
      <c r="C300" s="69" t="s">
        <v>20</v>
      </c>
      <c r="D300" s="99" t="s">
        <v>810</v>
      </c>
      <c r="E300" s="49" t="s">
        <v>29</v>
      </c>
      <c r="F300" s="50">
        <v>18</v>
      </c>
      <c r="G300" s="65">
        <v>11.7</v>
      </c>
      <c r="H300" s="64">
        <f t="shared" si="38"/>
        <v>210.6</v>
      </c>
      <c r="I300" s="65">
        <f>ROUND(G300+G300*[1]BDI!$D$27,2)</f>
        <v>14.23</v>
      </c>
      <c r="J300" s="66">
        <f t="shared" si="39"/>
        <v>256.14</v>
      </c>
      <c r="M300" s="68"/>
      <c r="P300" s="68"/>
    </row>
    <row r="301" spans="1:16" ht="25.5">
      <c r="A301" s="69" t="s">
        <v>811</v>
      </c>
      <c r="B301" s="69" t="s">
        <v>812</v>
      </c>
      <c r="C301" s="69" t="s">
        <v>20</v>
      </c>
      <c r="D301" s="99" t="s">
        <v>813</v>
      </c>
      <c r="E301" s="49" t="s">
        <v>29</v>
      </c>
      <c r="F301" s="50">
        <v>2</v>
      </c>
      <c r="G301" s="65">
        <v>918.97</v>
      </c>
      <c r="H301" s="64">
        <f t="shared" si="38"/>
        <v>1837.94</v>
      </c>
      <c r="I301" s="65">
        <f>ROUND(G301+G301*[1]BDI!$D$27,2)</f>
        <v>1117.3</v>
      </c>
      <c r="J301" s="66">
        <f t="shared" si="39"/>
        <v>2234.6</v>
      </c>
      <c r="M301" s="68"/>
      <c r="P301" s="68"/>
    </row>
    <row r="302" spans="1:16" ht="25.5">
      <c r="A302" s="69" t="s">
        <v>814</v>
      </c>
      <c r="B302" s="69" t="s">
        <v>815</v>
      </c>
      <c r="C302" s="69" t="s">
        <v>20</v>
      </c>
      <c r="D302" s="99" t="s">
        <v>816</v>
      </c>
      <c r="E302" s="49" t="s">
        <v>29</v>
      </c>
      <c r="F302" s="50">
        <v>1</v>
      </c>
      <c r="G302" s="65">
        <v>2233.2399999999998</v>
      </c>
      <c r="H302" s="64">
        <f t="shared" si="38"/>
        <v>2233.2399999999998</v>
      </c>
      <c r="I302" s="65">
        <f>ROUND(G302+G302*[1]BDI!$D$27,2)</f>
        <v>2715.21</v>
      </c>
      <c r="J302" s="66">
        <f t="shared" si="39"/>
        <v>2715.21</v>
      </c>
      <c r="M302" s="68"/>
      <c r="P302" s="68"/>
    </row>
    <row r="303" spans="1:16" ht="14.25">
      <c r="A303" s="69" t="s">
        <v>817</v>
      </c>
      <c r="B303" s="69" t="s">
        <v>818</v>
      </c>
      <c r="C303" s="69" t="s">
        <v>20</v>
      </c>
      <c r="D303" s="99" t="s">
        <v>819</v>
      </c>
      <c r="E303" s="49" t="s">
        <v>29</v>
      </c>
      <c r="F303" s="50">
        <v>4</v>
      </c>
      <c r="G303" s="65">
        <v>1.77</v>
      </c>
      <c r="H303" s="64">
        <f t="shared" si="38"/>
        <v>7.08</v>
      </c>
      <c r="I303" s="65">
        <f>ROUND(G303+G303*[1]BDI!$D$27,2)</f>
        <v>2.15</v>
      </c>
      <c r="J303" s="66">
        <f t="shared" si="39"/>
        <v>8.6</v>
      </c>
      <c r="M303" s="68"/>
      <c r="P303" s="68"/>
    </row>
    <row r="304" spans="1:16" ht="14.25">
      <c r="A304" s="69" t="s">
        <v>820</v>
      </c>
      <c r="B304" s="69" t="s">
        <v>821</v>
      </c>
      <c r="C304" s="69" t="s">
        <v>20</v>
      </c>
      <c r="D304" s="99" t="s">
        <v>822</v>
      </c>
      <c r="E304" s="49" t="s">
        <v>29</v>
      </c>
      <c r="F304" s="50">
        <v>3</v>
      </c>
      <c r="G304" s="65">
        <v>14.66</v>
      </c>
      <c r="H304" s="64">
        <f t="shared" si="38"/>
        <v>43.98</v>
      </c>
      <c r="I304" s="65">
        <f>ROUND(G304+G304*[1]BDI!$D$27,2)</f>
        <v>17.82</v>
      </c>
      <c r="J304" s="66">
        <f t="shared" si="39"/>
        <v>53.46</v>
      </c>
      <c r="M304" s="68"/>
      <c r="P304" s="68"/>
    </row>
    <row r="305" spans="1:16" ht="14.25">
      <c r="A305" s="69" t="s">
        <v>823</v>
      </c>
      <c r="B305" s="69" t="s">
        <v>824</v>
      </c>
      <c r="C305" s="69" t="s">
        <v>825</v>
      </c>
      <c r="D305" s="99" t="s">
        <v>826</v>
      </c>
      <c r="E305" s="49" t="s">
        <v>29</v>
      </c>
      <c r="F305" s="50">
        <v>1</v>
      </c>
      <c r="G305" s="65">
        <v>51.68</v>
      </c>
      <c r="H305" s="64">
        <f t="shared" si="38"/>
        <v>51.68</v>
      </c>
      <c r="I305" s="65">
        <f>ROUND(G305+G305*[1]BDI!$D$27,2)</f>
        <v>62.83</v>
      </c>
      <c r="J305" s="66">
        <f t="shared" si="39"/>
        <v>62.83</v>
      </c>
      <c r="M305" s="68"/>
      <c r="P305" s="68"/>
    </row>
    <row r="306" spans="1:16" ht="14.25">
      <c r="A306" s="69" t="s">
        <v>827</v>
      </c>
      <c r="B306" s="69" t="s">
        <v>828</v>
      </c>
      <c r="C306" s="69" t="s">
        <v>20</v>
      </c>
      <c r="D306" s="99" t="s">
        <v>829</v>
      </c>
      <c r="E306" s="49" t="s">
        <v>29</v>
      </c>
      <c r="F306" s="50">
        <v>2</v>
      </c>
      <c r="G306" s="65">
        <v>0.56000000000000005</v>
      </c>
      <c r="H306" s="64">
        <f t="shared" si="38"/>
        <v>1.1200000000000001</v>
      </c>
      <c r="I306" s="65">
        <f>ROUND(G306+G306*[1]BDI!$D$27,2)</f>
        <v>0.68</v>
      </c>
      <c r="J306" s="66">
        <f t="shared" si="39"/>
        <v>1.36</v>
      </c>
      <c r="M306" s="68"/>
      <c r="P306" s="68"/>
    </row>
    <row r="307" spans="1:16" ht="14.25">
      <c r="A307" s="69" t="s">
        <v>830</v>
      </c>
      <c r="B307" s="69" t="s">
        <v>831</v>
      </c>
      <c r="C307" s="69">
        <v>96973</v>
      </c>
      <c r="D307" s="99" t="s">
        <v>832</v>
      </c>
      <c r="E307" s="49" t="s">
        <v>96</v>
      </c>
      <c r="F307" s="50">
        <v>6.6</v>
      </c>
      <c r="G307" s="65">
        <v>78.86</v>
      </c>
      <c r="H307" s="64">
        <f t="shared" si="38"/>
        <v>520.48</v>
      </c>
      <c r="I307" s="65">
        <f>ROUND(G307+G307*[1]BDI!$D$27,2)</f>
        <v>95.88</v>
      </c>
      <c r="J307" s="66">
        <f t="shared" si="39"/>
        <v>632.80999999999995</v>
      </c>
      <c r="M307" s="68"/>
      <c r="P307" s="68"/>
    </row>
    <row r="308" spans="1:16" ht="14.25">
      <c r="A308" s="69" t="s">
        <v>833</v>
      </c>
      <c r="B308" s="69" t="s">
        <v>834</v>
      </c>
      <c r="C308" s="69">
        <v>98111</v>
      </c>
      <c r="D308" s="99" t="s">
        <v>835</v>
      </c>
      <c r="E308" s="49" t="s">
        <v>29</v>
      </c>
      <c r="F308" s="50">
        <v>1</v>
      </c>
      <c r="G308" s="65">
        <v>53.49</v>
      </c>
      <c r="H308" s="64">
        <f t="shared" si="38"/>
        <v>53.49</v>
      </c>
      <c r="I308" s="65">
        <f>ROUND(G308+G308*[1]BDI!$D$27,2)</f>
        <v>65.03</v>
      </c>
      <c r="J308" s="66">
        <f t="shared" si="39"/>
        <v>65.03</v>
      </c>
      <c r="M308" s="68"/>
      <c r="P308" s="68"/>
    </row>
    <row r="309" spans="1:16" ht="14.25">
      <c r="A309" s="69" t="s">
        <v>836</v>
      </c>
      <c r="B309" s="69" t="s">
        <v>837</v>
      </c>
      <c r="C309" s="69" t="s">
        <v>20</v>
      </c>
      <c r="D309" s="99" t="s">
        <v>838</v>
      </c>
      <c r="E309" s="49" t="s">
        <v>29</v>
      </c>
      <c r="F309" s="50">
        <v>5</v>
      </c>
      <c r="G309" s="65">
        <v>20.58</v>
      </c>
      <c r="H309" s="64">
        <f t="shared" si="38"/>
        <v>102.9</v>
      </c>
      <c r="I309" s="65">
        <f>ROUND(G309+G309*[1]BDI!$D$27,2)</f>
        <v>25.02</v>
      </c>
      <c r="J309" s="66">
        <f t="shared" si="39"/>
        <v>125.1</v>
      </c>
      <c r="M309" s="68"/>
      <c r="P309" s="68"/>
    </row>
    <row r="310" spans="1:16" ht="14.25">
      <c r="A310" s="69" t="s">
        <v>839</v>
      </c>
      <c r="B310" s="69" t="s">
        <v>840</v>
      </c>
      <c r="C310" s="69">
        <v>96986</v>
      </c>
      <c r="D310" s="99" t="s">
        <v>841</v>
      </c>
      <c r="E310" s="49" t="s">
        <v>29</v>
      </c>
      <c r="F310" s="50">
        <v>1</v>
      </c>
      <c r="G310" s="65">
        <v>130.72999999999999</v>
      </c>
      <c r="H310" s="64">
        <f t="shared" si="38"/>
        <v>130.72999999999999</v>
      </c>
      <c r="I310" s="65">
        <f>ROUND(G310+G310*[1]BDI!$D$27,2)</f>
        <v>158.94</v>
      </c>
      <c r="J310" s="66">
        <f t="shared" si="39"/>
        <v>158.94</v>
      </c>
      <c r="M310" s="68"/>
      <c r="P310" s="68"/>
    </row>
    <row r="311" spans="1:16" ht="14.25">
      <c r="A311" s="69" t="s">
        <v>842</v>
      </c>
      <c r="B311" s="69" t="s">
        <v>843</v>
      </c>
      <c r="C311" s="69" t="s">
        <v>20</v>
      </c>
      <c r="D311" s="99" t="s">
        <v>844</v>
      </c>
      <c r="E311" s="49" t="s">
        <v>29</v>
      </c>
      <c r="F311" s="50">
        <v>6</v>
      </c>
      <c r="G311" s="65">
        <v>1.24</v>
      </c>
      <c r="H311" s="64">
        <f t="shared" si="38"/>
        <v>7.44</v>
      </c>
      <c r="I311" s="65">
        <f>ROUND(G311+G311*[1]BDI!$D$27,2)</f>
        <v>1.51</v>
      </c>
      <c r="J311" s="66">
        <f t="shared" si="39"/>
        <v>9.06</v>
      </c>
      <c r="M311" s="68"/>
      <c r="P311" s="68"/>
    </row>
    <row r="312" spans="1:16" ht="14.25">
      <c r="A312" s="69" t="s">
        <v>845</v>
      </c>
      <c r="B312" s="69" t="s">
        <v>846</v>
      </c>
      <c r="C312" s="69">
        <v>101548</v>
      </c>
      <c r="D312" s="99" t="s">
        <v>847</v>
      </c>
      <c r="E312" s="49" t="s">
        <v>29</v>
      </c>
      <c r="F312" s="50">
        <v>1</v>
      </c>
      <c r="G312" s="65">
        <v>9.73</v>
      </c>
      <c r="H312" s="64">
        <f t="shared" si="38"/>
        <v>9.73</v>
      </c>
      <c r="I312" s="65">
        <f>ROUND(G312+G312*[1]BDI!$D$27,2)</f>
        <v>11.83</v>
      </c>
      <c r="J312" s="66">
        <f t="shared" si="39"/>
        <v>11.83</v>
      </c>
      <c r="M312" s="68"/>
      <c r="P312" s="68"/>
    </row>
    <row r="313" spans="1:16" ht="14.25">
      <c r="A313" s="69" t="s">
        <v>848</v>
      </c>
      <c r="B313" s="69" t="s">
        <v>849</v>
      </c>
      <c r="C313" s="69" t="s">
        <v>20</v>
      </c>
      <c r="D313" s="99" t="s">
        <v>850</v>
      </c>
      <c r="E313" s="49" t="s">
        <v>29</v>
      </c>
      <c r="F313" s="50">
        <v>3</v>
      </c>
      <c r="G313" s="65">
        <v>1.71</v>
      </c>
      <c r="H313" s="64">
        <f t="shared" si="38"/>
        <v>5.13</v>
      </c>
      <c r="I313" s="65">
        <f>ROUND(G313+G313*[1]BDI!$D$27,2)</f>
        <v>2.08</v>
      </c>
      <c r="J313" s="66">
        <f t="shared" si="39"/>
        <v>6.24</v>
      </c>
      <c r="M313" s="68"/>
      <c r="P313" s="68"/>
    </row>
    <row r="314" spans="1:16" ht="14.25">
      <c r="A314" s="69" t="s">
        <v>851</v>
      </c>
      <c r="B314" s="69" t="s">
        <v>852</v>
      </c>
      <c r="C314" s="69" t="s">
        <v>20</v>
      </c>
      <c r="D314" s="99" t="s">
        <v>853</v>
      </c>
      <c r="E314" s="49" t="s">
        <v>29</v>
      </c>
      <c r="F314" s="50">
        <v>1</v>
      </c>
      <c r="G314" s="65">
        <v>26.49</v>
      </c>
      <c r="H314" s="64">
        <f t="shared" si="38"/>
        <v>26.49</v>
      </c>
      <c r="I314" s="65">
        <f>ROUND(G314+G314*[1]BDI!$D$27,2)</f>
        <v>32.21</v>
      </c>
      <c r="J314" s="66">
        <f t="shared" si="39"/>
        <v>32.21</v>
      </c>
      <c r="M314" s="68"/>
      <c r="P314" s="68"/>
    </row>
    <row r="315" spans="1:16" ht="14.25">
      <c r="A315" s="69" t="s">
        <v>854</v>
      </c>
      <c r="B315" s="69" t="s">
        <v>855</v>
      </c>
      <c r="C315" s="69" t="s">
        <v>20</v>
      </c>
      <c r="D315" s="99" t="s">
        <v>856</v>
      </c>
      <c r="E315" s="49" t="s">
        <v>29</v>
      </c>
      <c r="F315" s="50">
        <v>1</v>
      </c>
      <c r="G315" s="65">
        <v>1.87</v>
      </c>
      <c r="H315" s="64">
        <f t="shared" si="38"/>
        <v>1.87</v>
      </c>
      <c r="I315" s="65">
        <f>ROUND(G315+G315*[1]BDI!$D$27,2)</f>
        <v>2.27</v>
      </c>
      <c r="J315" s="66">
        <f t="shared" si="39"/>
        <v>2.27</v>
      </c>
      <c r="M315" s="68"/>
      <c r="P315" s="68"/>
    </row>
    <row r="316" spans="1:16" ht="14.25">
      <c r="A316" s="69" t="s">
        <v>857</v>
      </c>
      <c r="B316" s="69" t="s">
        <v>858</v>
      </c>
      <c r="C316" s="69" t="s">
        <v>20</v>
      </c>
      <c r="D316" s="99" t="s">
        <v>859</v>
      </c>
      <c r="E316" s="49" t="s">
        <v>29</v>
      </c>
      <c r="F316" s="50">
        <v>2</v>
      </c>
      <c r="G316" s="65">
        <v>1.83</v>
      </c>
      <c r="H316" s="64">
        <f t="shared" si="38"/>
        <v>3.66</v>
      </c>
      <c r="I316" s="65">
        <f>ROUND(G316+G316*[1]BDI!$D$27,2)</f>
        <v>2.2200000000000002</v>
      </c>
      <c r="J316" s="66">
        <f t="shared" si="39"/>
        <v>4.4400000000000004</v>
      </c>
      <c r="M316" s="68"/>
      <c r="P316" s="68"/>
    </row>
    <row r="317" spans="1:16" ht="14.25">
      <c r="A317" s="69" t="s">
        <v>860</v>
      </c>
      <c r="B317" s="69" t="s">
        <v>861</v>
      </c>
      <c r="C317" s="69" t="s">
        <v>20</v>
      </c>
      <c r="D317" s="99" t="s">
        <v>862</v>
      </c>
      <c r="E317" s="49" t="s">
        <v>29</v>
      </c>
      <c r="F317" s="50">
        <v>1</v>
      </c>
      <c r="G317" s="65">
        <v>1.84</v>
      </c>
      <c r="H317" s="64">
        <f t="shared" si="38"/>
        <v>1.84</v>
      </c>
      <c r="I317" s="65">
        <f>ROUND(G317+G317*[1]BDI!$D$27,2)</f>
        <v>2.2400000000000002</v>
      </c>
      <c r="J317" s="66">
        <f t="shared" si="39"/>
        <v>2.2400000000000002</v>
      </c>
      <c r="M317" s="68"/>
      <c r="P317" s="68"/>
    </row>
    <row r="318" spans="1:16" ht="25.5">
      <c r="A318" s="69" t="s">
        <v>863</v>
      </c>
      <c r="B318" s="69" t="s">
        <v>864</v>
      </c>
      <c r="C318" s="69" t="s">
        <v>20</v>
      </c>
      <c r="D318" s="99" t="s">
        <v>865</v>
      </c>
      <c r="E318" s="49" t="s">
        <v>29</v>
      </c>
      <c r="F318" s="50">
        <v>2</v>
      </c>
      <c r="G318" s="65">
        <v>4.07</v>
      </c>
      <c r="H318" s="64">
        <f t="shared" si="38"/>
        <v>8.14</v>
      </c>
      <c r="I318" s="65">
        <f>ROUND(G318+G318*[1]BDI!$D$27,2)</f>
        <v>4.95</v>
      </c>
      <c r="J318" s="66">
        <f t="shared" si="39"/>
        <v>9.9</v>
      </c>
      <c r="M318" s="68"/>
      <c r="P318" s="68"/>
    </row>
    <row r="319" spans="1:16" ht="14.25">
      <c r="A319" s="69" t="s">
        <v>866</v>
      </c>
      <c r="B319" s="69" t="s">
        <v>867</v>
      </c>
      <c r="C319" s="69" t="s">
        <v>20</v>
      </c>
      <c r="D319" s="99" t="s">
        <v>868</v>
      </c>
      <c r="E319" s="49" t="s">
        <v>29</v>
      </c>
      <c r="F319" s="50">
        <v>1</v>
      </c>
      <c r="G319" s="65">
        <v>1073.5999999999999</v>
      </c>
      <c r="H319" s="64">
        <f t="shared" si="38"/>
        <v>1073.5999999999999</v>
      </c>
      <c r="I319" s="65">
        <f>ROUND(G319+G319*[1]BDI!$D$27,2)</f>
        <v>1305.3</v>
      </c>
      <c r="J319" s="66">
        <f t="shared" si="39"/>
        <v>1305.3</v>
      </c>
      <c r="M319" s="68"/>
      <c r="P319" s="68"/>
    </row>
    <row r="320" spans="1:16" ht="14.25">
      <c r="A320" s="69" t="s">
        <v>869</v>
      </c>
      <c r="B320" s="69" t="s">
        <v>870</v>
      </c>
      <c r="C320" s="69" t="s">
        <v>20</v>
      </c>
      <c r="D320" s="99" t="s">
        <v>871</v>
      </c>
      <c r="E320" s="49" t="s">
        <v>29</v>
      </c>
      <c r="F320" s="50">
        <v>1</v>
      </c>
      <c r="G320" s="65">
        <v>26.91</v>
      </c>
      <c r="H320" s="64">
        <f t="shared" si="38"/>
        <v>26.91</v>
      </c>
      <c r="I320" s="65">
        <f>ROUND(G320+G320*[1]BDI!$D$27,2)</f>
        <v>32.72</v>
      </c>
      <c r="J320" s="66">
        <f t="shared" si="39"/>
        <v>32.72</v>
      </c>
      <c r="M320" s="68"/>
      <c r="P320" s="68"/>
    </row>
    <row r="321" spans="1:16" ht="14.25">
      <c r="A321" s="69" t="s">
        <v>872</v>
      </c>
      <c r="B321" s="69" t="s">
        <v>861</v>
      </c>
      <c r="C321" s="69" t="s">
        <v>20</v>
      </c>
      <c r="D321" s="99" t="s">
        <v>873</v>
      </c>
      <c r="E321" s="49" t="s">
        <v>29</v>
      </c>
      <c r="F321" s="50">
        <v>2</v>
      </c>
      <c r="G321" s="65">
        <v>1.84</v>
      </c>
      <c r="H321" s="64">
        <f t="shared" si="38"/>
        <v>3.68</v>
      </c>
      <c r="I321" s="65">
        <f>ROUND(G321+G321*[1]BDI!$D$27,2)</f>
        <v>2.2400000000000002</v>
      </c>
      <c r="J321" s="66">
        <f t="shared" si="39"/>
        <v>4.4800000000000004</v>
      </c>
      <c r="M321" s="68"/>
      <c r="P321" s="68"/>
    </row>
    <row r="322" spans="1:16" ht="25.5">
      <c r="A322" s="69" t="s">
        <v>874</v>
      </c>
      <c r="B322" s="69" t="s">
        <v>875</v>
      </c>
      <c r="C322" s="69" t="s">
        <v>20</v>
      </c>
      <c r="D322" s="99" t="s">
        <v>876</v>
      </c>
      <c r="E322" s="49" t="s">
        <v>29</v>
      </c>
      <c r="F322" s="50">
        <v>1</v>
      </c>
      <c r="G322" s="65">
        <v>430.04</v>
      </c>
      <c r="H322" s="64">
        <f t="shared" si="38"/>
        <v>430.04</v>
      </c>
      <c r="I322" s="65">
        <f>ROUND(G322+G322*[1]BDI!$D$27,2)</f>
        <v>522.85</v>
      </c>
      <c r="J322" s="66">
        <f t="shared" si="39"/>
        <v>522.85</v>
      </c>
      <c r="M322" s="68"/>
      <c r="P322" s="68"/>
    </row>
    <row r="323" spans="1:16" ht="25.5">
      <c r="A323" s="69" t="s">
        <v>877</v>
      </c>
      <c r="B323" s="69" t="s">
        <v>878</v>
      </c>
      <c r="C323" s="69" t="s">
        <v>879</v>
      </c>
      <c r="D323" s="99" t="s">
        <v>880</v>
      </c>
      <c r="E323" s="49" t="s">
        <v>29</v>
      </c>
      <c r="F323" s="50">
        <v>1</v>
      </c>
      <c r="G323" s="65">
        <v>927.35</v>
      </c>
      <c r="H323" s="64">
        <f t="shared" si="38"/>
        <v>927.35</v>
      </c>
      <c r="I323" s="65">
        <f>ROUND(G323+G323*[1]BDI!$D$27,2)</f>
        <v>1127.49</v>
      </c>
      <c r="J323" s="66">
        <f t="shared" si="39"/>
        <v>1127.49</v>
      </c>
      <c r="M323" s="68"/>
      <c r="P323" s="68"/>
    </row>
    <row r="324" spans="1:16" ht="25.5">
      <c r="A324" s="69" t="s">
        <v>881</v>
      </c>
      <c r="B324" s="69" t="s">
        <v>882</v>
      </c>
      <c r="C324" s="69" t="s">
        <v>883</v>
      </c>
      <c r="D324" s="99" t="s">
        <v>884</v>
      </c>
      <c r="E324" s="49" t="s">
        <v>29</v>
      </c>
      <c r="F324" s="50">
        <v>1</v>
      </c>
      <c r="G324" s="65">
        <v>1556.37</v>
      </c>
      <c r="H324" s="64">
        <f t="shared" si="38"/>
        <v>1556.37</v>
      </c>
      <c r="I324" s="65">
        <f>ROUND(G324+G324*[1]BDI!$D$27,2)</f>
        <v>1892.26</v>
      </c>
      <c r="J324" s="66">
        <f t="shared" si="39"/>
        <v>1892.26</v>
      </c>
      <c r="M324" s="68"/>
      <c r="P324" s="68"/>
    </row>
    <row r="325" spans="1:16" ht="14.25">
      <c r="A325" s="69" t="s">
        <v>885</v>
      </c>
      <c r="B325" s="69"/>
      <c r="C325" s="69"/>
      <c r="D325" s="99" t="s">
        <v>886</v>
      </c>
      <c r="E325" s="49"/>
      <c r="F325" s="50"/>
      <c r="G325" s="65" t="s">
        <v>15</v>
      </c>
      <c r="H325" s="64"/>
      <c r="I325" s="65"/>
      <c r="J325" s="66"/>
      <c r="M325" s="68"/>
      <c r="P325" s="68"/>
    </row>
    <row r="326" spans="1:16" ht="14.25">
      <c r="A326" s="69" t="s">
        <v>887</v>
      </c>
      <c r="B326" s="69" t="s">
        <v>888</v>
      </c>
      <c r="C326" s="69" t="s">
        <v>20</v>
      </c>
      <c r="D326" s="99" t="s">
        <v>889</v>
      </c>
      <c r="E326" s="49" t="s">
        <v>29</v>
      </c>
      <c r="F326" s="50">
        <v>45</v>
      </c>
      <c r="G326" s="65">
        <v>42.01</v>
      </c>
      <c r="H326" s="64">
        <f t="shared" ref="H326:H359" si="40">ROUND(F326*G326,2)</f>
        <v>1890.45</v>
      </c>
      <c r="I326" s="65">
        <f>ROUND(G326+G326*[1]BDI!$D$27,2)</f>
        <v>51.08</v>
      </c>
      <c r="J326" s="66">
        <f t="shared" ref="J326:J359" si="41">ROUND(I326*F326,2)</f>
        <v>2298.6</v>
      </c>
      <c r="M326" s="68"/>
      <c r="P326" s="68"/>
    </row>
    <row r="327" spans="1:16" ht="14.25">
      <c r="A327" s="69" t="s">
        <v>890</v>
      </c>
      <c r="B327" s="69" t="s">
        <v>891</v>
      </c>
      <c r="C327" s="69">
        <v>98304</v>
      </c>
      <c r="D327" s="99" t="s">
        <v>892</v>
      </c>
      <c r="E327" s="49" t="s">
        <v>29</v>
      </c>
      <c r="F327" s="50">
        <v>2</v>
      </c>
      <c r="G327" s="65">
        <v>3919.96</v>
      </c>
      <c r="H327" s="64">
        <f t="shared" si="40"/>
        <v>7839.92</v>
      </c>
      <c r="I327" s="65">
        <f>ROUND(G327+G327*[1]BDI!$D$27,2)</f>
        <v>4765.96</v>
      </c>
      <c r="J327" s="66">
        <f t="shared" si="41"/>
        <v>9531.92</v>
      </c>
      <c r="M327" s="68"/>
      <c r="P327" s="68"/>
    </row>
    <row r="328" spans="1:16" ht="14.25">
      <c r="A328" s="69" t="s">
        <v>893</v>
      </c>
      <c r="B328" s="69" t="s">
        <v>894</v>
      </c>
      <c r="C328" s="69" t="s">
        <v>20</v>
      </c>
      <c r="D328" s="99" t="s">
        <v>895</v>
      </c>
      <c r="E328" s="49" t="s">
        <v>29</v>
      </c>
      <c r="F328" s="50">
        <v>96</v>
      </c>
      <c r="G328" s="65">
        <v>61.28</v>
      </c>
      <c r="H328" s="64">
        <f t="shared" si="40"/>
        <v>5882.88</v>
      </c>
      <c r="I328" s="65">
        <f>ROUND(G328+G328*[1]BDI!$D$27,2)</f>
        <v>74.510000000000005</v>
      </c>
      <c r="J328" s="66">
        <f t="shared" si="41"/>
        <v>7152.96</v>
      </c>
      <c r="M328" s="68"/>
      <c r="P328" s="68"/>
    </row>
    <row r="329" spans="1:16" ht="14.25">
      <c r="A329" s="69" t="s">
        <v>896</v>
      </c>
      <c r="B329" s="69" t="s">
        <v>897</v>
      </c>
      <c r="C329" s="69" t="s">
        <v>20</v>
      </c>
      <c r="D329" s="99" t="s">
        <v>898</v>
      </c>
      <c r="E329" s="49" t="s">
        <v>29</v>
      </c>
      <c r="F329" s="50">
        <v>1</v>
      </c>
      <c r="G329" s="65">
        <v>3856.41</v>
      </c>
      <c r="H329" s="64">
        <f t="shared" si="40"/>
        <v>3856.41</v>
      </c>
      <c r="I329" s="65">
        <f>ROUND(G329+G329*[1]BDI!$D$27,2)</f>
        <v>4688.6899999999996</v>
      </c>
      <c r="J329" s="66">
        <f t="shared" si="41"/>
        <v>4688.6899999999996</v>
      </c>
      <c r="M329" s="68"/>
      <c r="P329" s="68"/>
    </row>
    <row r="330" spans="1:16" ht="14.25">
      <c r="A330" s="69" t="s">
        <v>899</v>
      </c>
      <c r="B330" s="69" t="s">
        <v>900</v>
      </c>
      <c r="C330" s="69" t="s">
        <v>901</v>
      </c>
      <c r="D330" s="99" t="s">
        <v>902</v>
      </c>
      <c r="E330" s="49" t="s">
        <v>29</v>
      </c>
      <c r="F330" s="50">
        <v>1</v>
      </c>
      <c r="G330" s="65">
        <v>752.36</v>
      </c>
      <c r="H330" s="64">
        <f t="shared" si="40"/>
        <v>752.36</v>
      </c>
      <c r="I330" s="65">
        <f>ROUND(G330+G330*[1]BDI!$D$27,2)</f>
        <v>914.73</v>
      </c>
      <c r="J330" s="66">
        <f t="shared" si="41"/>
        <v>914.73</v>
      </c>
      <c r="M330" s="68"/>
      <c r="P330" s="68"/>
    </row>
    <row r="331" spans="1:16" ht="14.25">
      <c r="A331" s="69" t="s">
        <v>903</v>
      </c>
      <c r="B331" s="69" t="s">
        <v>904</v>
      </c>
      <c r="C331" s="69" t="s">
        <v>905</v>
      </c>
      <c r="D331" s="99" t="s">
        <v>906</v>
      </c>
      <c r="E331" s="49" t="s">
        <v>29</v>
      </c>
      <c r="F331" s="50">
        <v>1</v>
      </c>
      <c r="G331" s="65">
        <v>20.41</v>
      </c>
      <c r="H331" s="64">
        <f t="shared" si="40"/>
        <v>20.41</v>
      </c>
      <c r="I331" s="65">
        <f>ROUND(G331+G331*[1]BDI!$D$27,2)</f>
        <v>24.81</v>
      </c>
      <c r="J331" s="66">
        <f t="shared" si="41"/>
        <v>24.81</v>
      </c>
      <c r="M331" s="68"/>
      <c r="P331" s="68"/>
    </row>
    <row r="332" spans="1:16" ht="14.25">
      <c r="A332" s="69" t="s">
        <v>907</v>
      </c>
      <c r="B332" s="69" t="s">
        <v>589</v>
      </c>
      <c r="C332" s="69">
        <v>91940</v>
      </c>
      <c r="D332" s="99" t="s">
        <v>590</v>
      </c>
      <c r="E332" s="49" t="s">
        <v>29</v>
      </c>
      <c r="F332" s="50">
        <v>15</v>
      </c>
      <c r="G332" s="65">
        <v>22.4</v>
      </c>
      <c r="H332" s="64">
        <f t="shared" si="40"/>
        <v>336</v>
      </c>
      <c r="I332" s="65">
        <f>ROUND(G332+G332*[1]BDI!$D$27,2)</f>
        <v>27.23</v>
      </c>
      <c r="J332" s="66">
        <f t="shared" si="41"/>
        <v>408.45</v>
      </c>
      <c r="M332" s="68"/>
      <c r="P332" s="68"/>
    </row>
    <row r="333" spans="1:16" ht="14.25">
      <c r="A333" s="69" t="s">
        <v>908</v>
      </c>
      <c r="B333" s="69" t="s">
        <v>592</v>
      </c>
      <c r="C333" s="69">
        <v>91943</v>
      </c>
      <c r="D333" s="99" t="s">
        <v>593</v>
      </c>
      <c r="E333" s="49" t="s">
        <v>29</v>
      </c>
      <c r="F333" s="50">
        <v>3</v>
      </c>
      <c r="G333" s="65">
        <v>29.1</v>
      </c>
      <c r="H333" s="64">
        <f t="shared" si="40"/>
        <v>87.3</v>
      </c>
      <c r="I333" s="65">
        <f>ROUND(G333+G333*[1]BDI!$D$27,2)</f>
        <v>35.380000000000003</v>
      </c>
      <c r="J333" s="66">
        <f t="shared" si="41"/>
        <v>106.14</v>
      </c>
      <c r="M333" s="68"/>
      <c r="P333" s="68"/>
    </row>
    <row r="334" spans="1:16" ht="14.25">
      <c r="A334" s="69" t="s">
        <v>909</v>
      </c>
      <c r="B334" s="69" t="s">
        <v>910</v>
      </c>
      <c r="C334" s="69">
        <v>91875</v>
      </c>
      <c r="D334" s="99" t="s">
        <v>911</v>
      </c>
      <c r="E334" s="49" t="s">
        <v>29</v>
      </c>
      <c r="F334" s="50">
        <v>12</v>
      </c>
      <c r="G334" s="65">
        <v>9.61</v>
      </c>
      <c r="H334" s="64">
        <f t="shared" si="40"/>
        <v>115.32</v>
      </c>
      <c r="I334" s="65">
        <f>ROUND(G334+G334*[1]BDI!$D$27,2)</f>
        <v>11.68</v>
      </c>
      <c r="J334" s="66">
        <f t="shared" si="41"/>
        <v>140.16</v>
      </c>
      <c r="M334" s="68"/>
      <c r="P334" s="68"/>
    </row>
    <row r="335" spans="1:16" ht="14.25">
      <c r="A335" s="69" t="s">
        <v>912</v>
      </c>
      <c r="B335" s="69" t="s">
        <v>913</v>
      </c>
      <c r="C335" s="69">
        <v>91880</v>
      </c>
      <c r="D335" s="99" t="s">
        <v>914</v>
      </c>
      <c r="E335" s="49" t="s">
        <v>29</v>
      </c>
      <c r="F335" s="50">
        <v>3</v>
      </c>
      <c r="G335" s="65">
        <v>14.76</v>
      </c>
      <c r="H335" s="64">
        <f t="shared" si="40"/>
        <v>44.28</v>
      </c>
      <c r="I335" s="65">
        <f>ROUND(G335+G335*[1]BDI!$D$27,2)</f>
        <v>17.95</v>
      </c>
      <c r="J335" s="66">
        <f t="shared" si="41"/>
        <v>53.85</v>
      </c>
      <c r="M335" s="68"/>
      <c r="P335" s="68"/>
    </row>
    <row r="336" spans="1:16" ht="14.25">
      <c r="A336" s="69" t="s">
        <v>915</v>
      </c>
      <c r="B336" s="69" t="s">
        <v>617</v>
      </c>
      <c r="C336" s="69" t="s">
        <v>20</v>
      </c>
      <c r="D336" s="99" t="s">
        <v>618</v>
      </c>
      <c r="E336" s="49" t="s">
        <v>29</v>
      </c>
      <c r="F336" s="50">
        <v>339</v>
      </c>
      <c r="G336" s="65">
        <v>0.38</v>
      </c>
      <c r="H336" s="64">
        <f t="shared" si="40"/>
        <v>128.82</v>
      </c>
      <c r="I336" s="65">
        <f>ROUND(G336+G336*[1]BDI!$D$27,2)</f>
        <v>0.46</v>
      </c>
      <c r="J336" s="66">
        <f t="shared" si="41"/>
        <v>155.94</v>
      </c>
      <c r="M336" s="68"/>
      <c r="P336" s="68"/>
    </row>
    <row r="337" spans="1:16" ht="14.25">
      <c r="A337" s="69" t="s">
        <v>916</v>
      </c>
      <c r="B337" s="69" t="s">
        <v>620</v>
      </c>
      <c r="C337" s="69" t="s">
        <v>20</v>
      </c>
      <c r="D337" s="99" t="s">
        <v>621</v>
      </c>
      <c r="E337" s="49" t="s">
        <v>29</v>
      </c>
      <c r="F337" s="50">
        <v>12</v>
      </c>
      <c r="G337" s="65">
        <v>0.43</v>
      </c>
      <c r="H337" s="64">
        <f t="shared" si="40"/>
        <v>5.16</v>
      </c>
      <c r="I337" s="65">
        <f>ROUND(G337+G337*[1]BDI!$D$27,2)</f>
        <v>0.52</v>
      </c>
      <c r="J337" s="66">
        <f t="shared" si="41"/>
        <v>6.24</v>
      </c>
      <c r="M337" s="68"/>
      <c r="P337" s="68"/>
    </row>
    <row r="338" spans="1:16" ht="14.25">
      <c r="A338" s="69" t="s">
        <v>917</v>
      </c>
      <c r="B338" s="69" t="s">
        <v>623</v>
      </c>
      <c r="C338" s="69" t="s">
        <v>20</v>
      </c>
      <c r="D338" s="99" t="s">
        <v>624</v>
      </c>
      <c r="E338" s="49" t="s">
        <v>29</v>
      </c>
      <c r="F338" s="50">
        <v>65</v>
      </c>
      <c r="G338" s="65">
        <v>3.06</v>
      </c>
      <c r="H338" s="64">
        <f t="shared" si="40"/>
        <v>198.9</v>
      </c>
      <c r="I338" s="65">
        <f>ROUND(G338+G338*[1]BDI!$D$27,2)</f>
        <v>3.72</v>
      </c>
      <c r="J338" s="66">
        <f t="shared" si="41"/>
        <v>241.8</v>
      </c>
      <c r="M338" s="68"/>
      <c r="P338" s="68"/>
    </row>
    <row r="339" spans="1:16" ht="25.5">
      <c r="A339" s="69" t="s">
        <v>918</v>
      </c>
      <c r="B339" s="69" t="s">
        <v>626</v>
      </c>
      <c r="C339" s="69" t="s">
        <v>20</v>
      </c>
      <c r="D339" s="99" t="s">
        <v>627</v>
      </c>
      <c r="E339" s="49" t="s">
        <v>29</v>
      </c>
      <c r="F339" s="50">
        <v>103</v>
      </c>
      <c r="G339" s="65">
        <v>2.04</v>
      </c>
      <c r="H339" s="64">
        <f t="shared" si="40"/>
        <v>210.12</v>
      </c>
      <c r="I339" s="65">
        <f>ROUND(G339+G339*[1]BDI!$D$27,2)</f>
        <v>2.48</v>
      </c>
      <c r="J339" s="66">
        <f t="shared" si="41"/>
        <v>255.44</v>
      </c>
      <c r="M339" s="68"/>
      <c r="P339" s="68"/>
    </row>
    <row r="340" spans="1:16" ht="14.25">
      <c r="A340" s="69" t="s">
        <v>919</v>
      </c>
      <c r="B340" s="69" t="s">
        <v>629</v>
      </c>
      <c r="C340" s="69" t="s">
        <v>20</v>
      </c>
      <c r="D340" s="99" t="s">
        <v>630</v>
      </c>
      <c r="E340" s="49" t="s">
        <v>29</v>
      </c>
      <c r="F340" s="50">
        <v>65</v>
      </c>
      <c r="G340" s="65">
        <v>4.5999999999999996</v>
      </c>
      <c r="H340" s="64">
        <f t="shared" si="40"/>
        <v>299</v>
      </c>
      <c r="I340" s="65">
        <f>ROUND(G340+G340*[1]BDI!$D$27,2)</f>
        <v>5.59</v>
      </c>
      <c r="J340" s="66">
        <f t="shared" si="41"/>
        <v>363.35</v>
      </c>
      <c r="M340" s="68"/>
      <c r="P340" s="68"/>
    </row>
    <row r="341" spans="1:16" ht="14.25">
      <c r="A341" s="69" t="s">
        <v>920</v>
      </c>
      <c r="B341" s="69" t="s">
        <v>632</v>
      </c>
      <c r="C341" s="69" t="s">
        <v>20</v>
      </c>
      <c r="D341" s="99" t="s">
        <v>633</v>
      </c>
      <c r="E341" s="49" t="s">
        <v>29</v>
      </c>
      <c r="F341" s="50">
        <v>112</v>
      </c>
      <c r="G341" s="65">
        <v>1.55</v>
      </c>
      <c r="H341" s="64">
        <f t="shared" si="40"/>
        <v>173.6</v>
      </c>
      <c r="I341" s="65">
        <f>ROUND(G341+G341*[1]BDI!$D$27,2)</f>
        <v>1.88</v>
      </c>
      <c r="J341" s="66">
        <f t="shared" si="41"/>
        <v>210.56</v>
      </c>
      <c r="M341" s="68"/>
      <c r="P341" s="68"/>
    </row>
    <row r="342" spans="1:16" ht="14.25">
      <c r="A342" s="69" t="s">
        <v>921</v>
      </c>
      <c r="B342" s="69" t="s">
        <v>635</v>
      </c>
      <c r="C342" s="69" t="s">
        <v>20</v>
      </c>
      <c r="D342" s="99" t="s">
        <v>636</v>
      </c>
      <c r="E342" s="49" t="s">
        <v>29</v>
      </c>
      <c r="F342" s="50">
        <v>227</v>
      </c>
      <c r="G342" s="65">
        <v>1.31</v>
      </c>
      <c r="H342" s="64">
        <f t="shared" si="40"/>
        <v>297.37</v>
      </c>
      <c r="I342" s="65">
        <f>ROUND(G342+G342*[1]BDI!$D$27,2)</f>
        <v>1.59</v>
      </c>
      <c r="J342" s="66">
        <f t="shared" si="41"/>
        <v>360.93</v>
      </c>
      <c r="M342" s="68"/>
      <c r="P342" s="68"/>
    </row>
    <row r="343" spans="1:16" ht="14.25">
      <c r="A343" s="69" t="s">
        <v>922</v>
      </c>
      <c r="B343" s="69" t="s">
        <v>638</v>
      </c>
      <c r="C343" s="69" t="s">
        <v>20</v>
      </c>
      <c r="D343" s="99" t="s">
        <v>639</v>
      </c>
      <c r="E343" s="49" t="s">
        <v>29</v>
      </c>
      <c r="F343" s="50">
        <v>54</v>
      </c>
      <c r="G343" s="65">
        <v>7.79</v>
      </c>
      <c r="H343" s="64">
        <f t="shared" si="40"/>
        <v>420.66</v>
      </c>
      <c r="I343" s="65">
        <f>ROUND(G343+G343*[1]BDI!$D$27,2)</f>
        <v>9.4700000000000006</v>
      </c>
      <c r="J343" s="66">
        <f t="shared" si="41"/>
        <v>511.38</v>
      </c>
      <c r="M343" s="68"/>
      <c r="P343" s="68"/>
    </row>
    <row r="344" spans="1:16" ht="14.25">
      <c r="A344" s="69" t="s">
        <v>923</v>
      </c>
      <c r="B344" s="69" t="s">
        <v>924</v>
      </c>
      <c r="C344" s="69" t="s">
        <v>925</v>
      </c>
      <c r="D344" s="99" t="s">
        <v>926</v>
      </c>
      <c r="E344" s="49" t="s">
        <v>96</v>
      </c>
      <c r="F344" s="50">
        <v>144</v>
      </c>
      <c r="G344" s="65">
        <v>11.03</v>
      </c>
      <c r="H344" s="64">
        <f t="shared" si="40"/>
        <v>1588.32</v>
      </c>
      <c r="I344" s="65">
        <f>ROUND(G344+G344*[1]BDI!$D$27,2)</f>
        <v>13.41</v>
      </c>
      <c r="J344" s="66">
        <f t="shared" si="41"/>
        <v>1931.04</v>
      </c>
      <c r="M344" s="68"/>
      <c r="P344" s="68"/>
    </row>
    <row r="345" spans="1:16" ht="14.25">
      <c r="A345" s="69" t="s">
        <v>927</v>
      </c>
      <c r="B345" s="69" t="s">
        <v>928</v>
      </c>
      <c r="C345" s="69" t="s">
        <v>929</v>
      </c>
      <c r="D345" s="99" t="s">
        <v>930</v>
      </c>
      <c r="E345" s="49" t="s">
        <v>96</v>
      </c>
      <c r="F345" s="50">
        <v>1419.46</v>
      </c>
      <c r="G345" s="65">
        <v>14.06</v>
      </c>
      <c r="H345" s="64">
        <f t="shared" si="40"/>
        <v>19957.61</v>
      </c>
      <c r="I345" s="65">
        <f>ROUND(G345+G345*[1]BDI!$D$27,2)</f>
        <v>17.09</v>
      </c>
      <c r="J345" s="66">
        <f t="shared" si="41"/>
        <v>24258.57</v>
      </c>
      <c r="M345" s="68"/>
      <c r="P345" s="68"/>
    </row>
    <row r="346" spans="1:16" ht="14.25">
      <c r="A346" s="69" t="s">
        <v>931</v>
      </c>
      <c r="B346" s="69" t="s">
        <v>932</v>
      </c>
      <c r="C346" s="69" t="s">
        <v>933</v>
      </c>
      <c r="D346" s="99" t="s">
        <v>934</v>
      </c>
      <c r="E346" s="49" t="s">
        <v>29</v>
      </c>
      <c r="F346" s="50">
        <v>3</v>
      </c>
      <c r="G346" s="65">
        <v>150.05000000000001</v>
      </c>
      <c r="H346" s="64">
        <f t="shared" si="40"/>
        <v>450.15</v>
      </c>
      <c r="I346" s="65">
        <f>ROUND(G346+G346*[1]BDI!$D$27,2)</f>
        <v>182.43</v>
      </c>
      <c r="J346" s="66">
        <f t="shared" si="41"/>
        <v>547.29</v>
      </c>
      <c r="M346" s="68"/>
      <c r="P346" s="68"/>
    </row>
    <row r="347" spans="1:16" ht="14.25">
      <c r="A347" s="69" t="s">
        <v>935</v>
      </c>
      <c r="B347" s="69" t="s">
        <v>680</v>
      </c>
      <c r="C347" s="69" t="s">
        <v>20</v>
      </c>
      <c r="D347" s="99" t="s">
        <v>936</v>
      </c>
      <c r="E347" s="49" t="s">
        <v>29</v>
      </c>
      <c r="F347" s="50">
        <v>3</v>
      </c>
      <c r="G347" s="65">
        <v>4.66</v>
      </c>
      <c r="H347" s="64">
        <f t="shared" si="40"/>
        <v>13.98</v>
      </c>
      <c r="I347" s="65">
        <f>ROUND(G347+G347*[1]BDI!$D$27,2)</f>
        <v>5.67</v>
      </c>
      <c r="J347" s="66">
        <f t="shared" si="41"/>
        <v>17.010000000000002</v>
      </c>
      <c r="M347" s="68"/>
      <c r="P347" s="68"/>
    </row>
    <row r="348" spans="1:16" ht="14.25">
      <c r="A348" s="69" t="s">
        <v>937</v>
      </c>
      <c r="B348" s="69" t="s">
        <v>690</v>
      </c>
      <c r="C348" s="69" t="s">
        <v>20</v>
      </c>
      <c r="D348" s="99" t="s">
        <v>938</v>
      </c>
      <c r="E348" s="49" t="s">
        <v>29</v>
      </c>
      <c r="F348" s="50">
        <v>12</v>
      </c>
      <c r="G348" s="65">
        <v>4.7699999999999996</v>
      </c>
      <c r="H348" s="64">
        <f t="shared" si="40"/>
        <v>57.24</v>
      </c>
      <c r="I348" s="65">
        <f>ROUND(G348+G348*[1]BDI!$D$27,2)</f>
        <v>5.8</v>
      </c>
      <c r="J348" s="66">
        <f t="shared" si="41"/>
        <v>69.599999999999994</v>
      </c>
      <c r="M348" s="68"/>
      <c r="P348" s="68"/>
    </row>
    <row r="349" spans="1:16" ht="14.25">
      <c r="A349" s="69" t="s">
        <v>939</v>
      </c>
      <c r="B349" s="69" t="s">
        <v>940</v>
      </c>
      <c r="C349" s="69" t="s">
        <v>20</v>
      </c>
      <c r="D349" s="99" t="s">
        <v>941</v>
      </c>
      <c r="E349" s="49" t="s">
        <v>29</v>
      </c>
      <c r="F349" s="50">
        <v>3</v>
      </c>
      <c r="G349" s="65">
        <v>9.73</v>
      </c>
      <c r="H349" s="64">
        <f t="shared" si="40"/>
        <v>29.19</v>
      </c>
      <c r="I349" s="65">
        <f>ROUND(G349+G349*[1]BDI!$D$27,2)</f>
        <v>11.83</v>
      </c>
      <c r="J349" s="66">
        <f t="shared" si="41"/>
        <v>35.49</v>
      </c>
      <c r="M349" s="68"/>
      <c r="P349" s="68"/>
    </row>
    <row r="350" spans="1:16" ht="14.25">
      <c r="A350" s="69" t="s">
        <v>942</v>
      </c>
      <c r="B350" s="69" t="s">
        <v>943</v>
      </c>
      <c r="C350" s="69" t="s">
        <v>944</v>
      </c>
      <c r="D350" s="99" t="s">
        <v>945</v>
      </c>
      <c r="E350" s="49" t="s">
        <v>96</v>
      </c>
      <c r="F350" s="50">
        <v>80.760000000000005</v>
      </c>
      <c r="G350" s="65">
        <v>32.47</v>
      </c>
      <c r="H350" s="64">
        <f t="shared" si="40"/>
        <v>2622.28</v>
      </c>
      <c r="I350" s="65">
        <f>ROUND(G350+G350*[1]BDI!$D$27,2)</f>
        <v>39.479999999999997</v>
      </c>
      <c r="J350" s="66">
        <f t="shared" si="41"/>
        <v>3188.4</v>
      </c>
      <c r="M350" s="68"/>
      <c r="P350" s="68"/>
    </row>
    <row r="351" spans="1:16" ht="14.25">
      <c r="A351" s="69" t="s">
        <v>946</v>
      </c>
      <c r="B351" s="69" t="s">
        <v>764</v>
      </c>
      <c r="C351" s="69" t="s">
        <v>765</v>
      </c>
      <c r="D351" s="99" t="s">
        <v>947</v>
      </c>
      <c r="E351" s="49" t="s">
        <v>29</v>
      </c>
      <c r="F351" s="50">
        <v>51</v>
      </c>
      <c r="G351" s="65">
        <v>36.07</v>
      </c>
      <c r="H351" s="64">
        <f t="shared" si="40"/>
        <v>1839.57</v>
      </c>
      <c r="I351" s="65">
        <f>ROUND(G351+G351*[1]BDI!$D$27,2)</f>
        <v>43.85</v>
      </c>
      <c r="J351" s="66">
        <f t="shared" si="41"/>
        <v>2236.35</v>
      </c>
      <c r="M351" s="68"/>
      <c r="P351" s="68"/>
    </row>
    <row r="352" spans="1:16" ht="14.25">
      <c r="A352" s="69" t="s">
        <v>948</v>
      </c>
      <c r="B352" s="69" t="s">
        <v>772</v>
      </c>
      <c r="C352" s="69" t="s">
        <v>773</v>
      </c>
      <c r="D352" s="99" t="s">
        <v>774</v>
      </c>
      <c r="E352" s="49" t="s">
        <v>29</v>
      </c>
      <c r="F352" s="50">
        <v>20</v>
      </c>
      <c r="G352" s="65">
        <v>10.95</v>
      </c>
      <c r="H352" s="64">
        <f t="shared" si="40"/>
        <v>219</v>
      </c>
      <c r="I352" s="65">
        <f>ROUND(G352+G352*[1]BDI!$D$27,2)</f>
        <v>13.31</v>
      </c>
      <c r="J352" s="66">
        <f t="shared" si="41"/>
        <v>266.2</v>
      </c>
      <c r="M352" s="68"/>
      <c r="P352" s="68"/>
    </row>
    <row r="353" spans="1:16" ht="14.25">
      <c r="A353" s="69" t="s">
        <v>949</v>
      </c>
      <c r="B353" s="69" t="s">
        <v>950</v>
      </c>
      <c r="C353" s="69" t="s">
        <v>20</v>
      </c>
      <c r="D353" s="99" t="s">
        <v>951</v>
      </c>
      <c r="E353" s="49" t="s">
        <v>96</v>
      </c>
      <c r="F353" s="50">
        <v>62.26</v>
      </c>
      <c r="G353" s="65">
        <v>16.100000000000001</v>
      </c>
      <c r="H353" s="64">
        <f t="shared" si="40"/>
        <v>1002.39</v>
      </c>
      <c r="I353" s="65">
        <f>ROUND(G353+G353*[1]BDI!$D$27,2)</f>
        <v>19.57</v>
      </c>
      <c r="J353" s="66">
        <f t="shared" si="41"/>
        <v>1218.43</v>
      </c>
      <c r="M353" s="68"/>
      <c r="P353" s="68"/>
    </row>
    <row r="354" spans="1:16" ht="14.25">
      <c r="A354" s="69" t="s">
        <v>952</v>
      </c>
      <c r="B354" s="69" t="s">
        <v>953</v>
      </c>
      <c r="C354" s="69" t="s">
        <v>20</v>
      </c>
      <c r="D354" s="99" t="s">
        <v>954</v>
      </c>
      <c r="E354" s="49" t="s">
        <v>29</v>
      </c>
      <c r="F354" s="50">
        <v>69</v>
      </c>
      <c r="G354" s="65">
        <v>3.13</v>
      </c>
      <c r="H354" s="64">
        <f t="shared" si="40"/>
        <v>215.97</v>
      </c>
      <c r="I354" s="65">
        <f>ROUND(G354+G354*[1]BDI!$D$27,2)</f>
        <v>3.81</v>
      </c>
      <c r="J354" s="66">
        <f t="shared" si="41"/>
        <v>262.89</v>
      </c>
      <c r="M354" s="68"/>
      <c r="P354" s="68"/>
    </row>
    <row r="355" spans="1:16" ht="14.25">
      <c r="A355" s="69" t="s">
        <v>955</v>
      </c>
      <c r="B355" s="69" t="s">
        <v>956</v>
      </c>
      <c r="C355" s="69" t="s">
        <v>20</v>
      </c>
      <c r="D355" s="99" t="s">
        <v>957</v>
      </c>
      <c r="E355" s="49" t="s">
        <v>29</v>
      </c>
      <c r="F355" s="50">
        <v>34</v>
      </c>
      <c r="G355" s="65">
        <v>3.28</v>
      </c>
      <c r="H355" s="64">
        <f t="shared" si="40"/>
        <v>111.52</v>
      </c>
      <c r="I355" s="65">
        <f>ROUND(G355+G355*[1]BDI!$D$27,2)</f>
        <v>3.99</v>
      </c>
      <c r="J355" s="66">
        <f t="shared" si="41"/>
        <v>135.66</v>
      </c>
      <c r="M355" s="68"/>
      <c r="P355" s="68"/>
    </row>
    <row r="356" spans="1:16" ht="14.25">
      <c r="A356" s="69" t="s">
        <v>958</v>
      </c>
      <c r="B356" s="69" t="s">
        <v>959</v>
      </c>
      <c r="C356" s="69">
        <v>91863</v>
      </c>
      <c r="D356" s="99" t="s">
        <v>960</v>
      </c>
      <c r="E356" s="49" t="s">
        <v>96</v>
      </c>
      <c r="F356" s="50">
        <v>66.040000000000006</v>
      </c>
      <c r="G356" s="65">
        <v>15.67</v>
      </c>
      <c r="H356" s="64">
        <f t="shared" si="40"/>
        <v>1034.8499999999999</v>
      </c>
      <c r="I356" s="65">
        <f>ROUND(G356+G356*[1]BDI!$D$27,2)</f>
        <v>19.05</v>
      </c>
      <c r="J356" s="66">
        <f t="shared" si="41"/>
        <v>1258.06</v>
      </c>
      <c r="M356" s="68"/>
      <c r="P356" s="68"/>
    </row>
    <row r="357" spans="1:16" ht="14.25">
      <c r="A357" s="69" t="s">
        <v>961</v>
      </c>
      <c r="B357" s="69" t="s">
        <v>962</v>
      </c>
      <c r="C357" s="69">
        <v>91864</v>
      </c>
      <c r="D357" s="99" t="s">
        <v>963</v>
      </c>
      <c r="E357" s="49" t="s">
        <v>96</v>
      </c>
      <c r="F357" s="50">
        <v>31.03</v>
      </c>
      <c r="G357" s="65">
        <v>21.1</v>
      </c>
      <c r="H357" s="64">
        <f t="shared" si="40"/>
        <v>654.73</v>
      </c>
      <c r="I357" s="65">
        <f>ROUND(G357+G357*[1]BDI!$D$27,2)</f>
        <v>25.65</v>
      </c>
      <c r="J357" s="66">
        <f t="shared" si="41"/>
        <v>795.92</v>
      </c>
      <c r="M357" s="68"/>
      <c r="P357" s="68"/>
    </row>
    <row r="358" spans="1:16" ht="14.25">
      <c r="A358" s="69" t="s">
        <v>964</v>
      </c>
      <c r="B358" s="69" t="s">
        <v>783</v>
      </c>
      <c r="C358" s="69">
        <v>91836</v>
      </c>
      <c r="D358" s="99" t="s">
        <v>965</v>
      </c>
      <c r="E358" s="49" t="s">
        <v>96</v>
      </c>
      <c r="F358" s="50">
        <v>27.05</v>
      </c>
      <c r="G358" s="65">
        <v>16.07</v>
      </c>
      <c r="H358" s="64">
        <f t="shared" si="40"/>
        <v>434.69</v>
      </c>
      <c r="I358" s="65">
        <f>ROUND(G358+G358*[1]BDI!$D$27,2)</f>
        <v>19.54</v>
      </c>
      <c r="J358" s="66">
        <f t="shared" si="41"/>
        <v>528.55999999999995</v>
      </c>
      <c r="M358" s="68"/>
      <c r="P358" s="68"/>
    </row>
    <row r="359" spans="1:16" ht="14.25">
      <c r="A359" s="69" t="s">
        <v>966</v>
      </c>
      <c r="B359" s="69" t="s">
        <v>900</v>
      </c>
      <c r="C359" s="69" t="s">
        <v>901</v>
      </c>
      <c r="D359" s="99" t="s">
        <v>967</v>
      </c>
      <c r="E359" s="49" t="s">
        <v>29</v>
      </c>
      <c r="F359" s="50">
        <v>1</v>
      </c>
      <c r="G359" s="65">
        <v>752.36</v>
      </c>
      <c r="H359" s="64">
        <f t="shared" si="40"/>
        <v>752.36</v>
      </c>
      <c r="I359" s="65">
        <f>ROUND(G359+G359*[1]BDI!$D$27,2)</f>
        <v>914.73</v>
      </c>
      <c r="J359" s="66">
        <f t="shared" si="41"/>
        <v>914.73</v>
      </c>
      <c r="M359" s="68"/>
      <c r="P359" s="68"/>
    </row>
    <row r="360" spans="1:16" ht="14.25">
      <c r="A360" s="69" t="s">
        <v>968</v>
      </c>
      <c r="B360" s="69"/>
      <c r="C360" s="69"/>
      <c r="D360" s="99" t="s">
        <v>969</v>
      </c>
      <c r="E360" s="49"/>
      <c r="F360" s="50"/>
      <c r="G360" s="65" t="s">
        <v>15</v>
      </c>
      <c r="H360" s="64"/>
      <c r="I360" s="65"/>
      <c r="J360" s="66"/>
      <c r="M360" s="68"/>
      <c r="P360" s="68"/>
    </row>
    <row r="361" spans="1:16" ht="14.25">
      <c r="A361" s="69" t="s">
        <v>970</v>
      </c>
      <c r="B361" s="69" t="s">
        <v>971</v>
      </c>
      <c r="C361" s="69" t="s">
        <v>972</v>
      </c>
      <c r="D361" s="99" t="s">
        <v>973</v>
      </c>
      <c r="E361" s="49" t="s">
        <v>29</v>
      </c>
      <c r="F361" s="50">
        <v>11</v>
      </c>
      <c r="G361" s="65">
        <v>13.32</v>
      </c>
      <c r="H361" s="64">
        <f t="shared" ref="H361:H368" si="42">ROUND(F361*G361,2)</f>
        <v>146.52000000000001</v>
      </c>
      <c r="I361" s="65">
        <f>ROUND(G361+G361*[1]BDI!$D$27,2)</f>
        <v>16.190000000000001</v>
      </c>
      <c r="J361" s="66">
        <f t="shared" ref="J361:J368" si="43">ROUND(I361*F361,2)</f>
        <v>178.09</v>
      </c>
      <c r="M361" s="68"/>
      <c r="P361" s="68"/>
    </row>
    <row r="362" spans="1:16" ht="14.25">
      <c r="A362" s="69" t="s">
        <v>974</v>
      </c>
      <c r="B362" s="69" t="s">
        <v>975</v>
      </c>
      <c r="C362" s="69" t="s">
        <v>20</v>
      </c>
      <c r="D362" s="99" t="s">
        <v>976</v>
      </c>
      <c r="E362" s="49" t="s">
        <v>29</v>
      </c>
      <c r="F362" s="50">
        <v>72</v>
      </c>
      <c r="G362" s="65">
        <v>12.9</v>
      </c>
      <c r="H362" s="64">
        <f t="shared" si="42"/>
        <v>928.8</v>
      </c>
      <c r="I362" s="65">
        <f>ROUND(G362+G362*[1]BDI!$D$27,2)</f>
        <v>15.68</v>
      </c>
      <c r="J362" s="66">
        <f t="shared" si="43"/>
        <v>1128.96</v>
      </c>
      <c r="M362" s="68"/>
      <c r="P362" s="68"/>
    </row>
    <row r="363" spans="1:16" ht="14.25">
      <c r="A363" s="69" t="s">
        <v>977</v>
      </c>
      <c r="B363" s="69" t="s">
        <v>978</v>
      </c>
      <c r="C363" s="69" t="s">
        <v>20</v>
      </c>
      <c r="D363" s="99" t="s">
        <v>979</v>
      </c>
      <c r="E363" s="49" t="s">
        <v>29</v>
      </c>
      <c r="F363" s="50">
        <v>10</v>
      </c>
      <c r="G363" s="65">
        <v>13.34</v>
      </c>
      <c r="H363" s="64">
        <f t="shared" si="42"/>
        <v>133.4</v>
      </c>
      <c r="I363" s="65">
        <f>ROUND(G363+G363*[1]BDI!$D$27,2)</f>
        <v>16.22</v>
      </c>
      <c r="J363" s="66">
        <f t="shared" si="43"/>
        <v>162.19999999999999</v>
      </c>
      <c r="M363" s="68"/>
      <c r="P363" s="68"/>
    </row>
    <row r="364" spans="1:16" ht="14.25">
      <c r="A364" s="69" t="s">
        <v>980</v>
      </c>
      <c r="B364" s="69" t="s">
        <v>831</v>
      </c>
      <c r="C364" s="69">
        <v>96973</v>
      </c>
      <c r="D364" s="99" t="s">
        <v>981</v>
      </c>
      <c r="E364" s="49" t="s">
        <v>96</v>
      </c>
      <c r="F364" s="50">
        <v>190.78</v>
      </c>
      <c r="G364" s="65">
        <v>78.86</v>
      </c>
      <c r="H364" s="64">
        <f t="shared" si="42"/>
        <v>15044.91</v>
      </c>
      <c r="I364" s="65">
        <f>ROUND(G364+G364*[1]BDI!$D$27,2)</f>
        <v>95.88</v>
      </c>
      <c r="J364" s="66">
        <f t="shared" si="43"/>
        <v>18291.990000000002</v>
      </c>
      <c r="M364" s="68"/>
      <c r="P364" s="68"/>
    </row>
    <row r="365" spans="1:16" ht="14.25">
      <c r="A365" s="69" t="s">
        <v>982</v>
      </c>
      <c r="B365" s="69" t="s">
        <v>983</v>
      </c>
      <c r="C365" s="69">
        <v>96977</v>
      </c>
      <c r="D365" s="99" t="s">
        <v>984</v>
      </c>
      <c r="E365" s="49" t="s">
        <v>96</v>
      </c>
      <c r="F365" s="50">
        <v>95.52</v>
      </c>
      <c r="G365" s="65">
        <v>67.89</v>
      </c>
      <c r="H365" s="64">
        <f t="shared" si="42"/>
        <v>6484.85</v>
      </c>
      <c r="I365" s="65">
        <f>ROUND(G365+G365*[1]BDI!$D$27,2)</f>
        <v>82.54</v>
      </c>
      <c r="J365" s="66">
        <f t="shared" si="43"/>
        <v>7884.22</v>
      </c>
      <c r="M365" s="68"/>
      <c r="P365" s="68"/>
    </row>
    <row r="366" spans="1:16" ht="14.25">
      <c r="A366" s="69" t="s">
        <v>985</v>
      </c>
      <c r="B366" s="69" t="s">
        <v>986</v>
      </c>
      <c r="C366" s="69" t="s">
        <v>20</v>
      </c>
      <c r="D366" s="99" t="s">
        <v>987</v>
      </c>
      <c r="E366" s="49" t="s">
        <v>29</v>
      </c>
      <c r="F366" s="50">
        <v>1</v>
      </c>
      <c r="G366" s="65">
        <v>600.45000000000005</v>
      </c>
      <c r="H366" s="64">
        <f t="shared" si="42"/>
        <v>600.45000000000005</v>
      </c>
      <c r="I366" s="65">
        <f>ROUND(G366+G366*[1]BDI!$D$27,2)</f>
        <v>730.04</v>
      </c>
      <c r="J366" s="66">
        <f t="shared" si="43"/>
        <v>730.04</v>
      </c>
      <c r="M366" s="68"/>
      <c r="P366" s="68"/>
    </row>
    <row r="367" spans="1:16" ht="14.25">
      <c r="A367" s="69" t="s">
        <v>988</v>
      </c>
      <c r="B367" s="69" t="s">
        <v>834</v>
      </c>
      <c r="C367" s="69">
        <v>98111</v>
      </c>
      <c r="D367" s="99" t="s">
        <v>989</v>
      </c>
      <c r="E367" s="49" t="s">
        <v>29</v>
      </c>
      <c r="F367" s="50">
        <v>5</v>
      </c>
      <c r="G367" s="65">
        <v>53.49</v>
      </c>
      <c r="H367" s="64">
        <f t="shared" si="42"/>
        <v>267.45</v>
      </c>
      <c r="I367" s="65">
        <f>ROUND(G367+G367*[1]BDI!$D$27,2)</f>
        <v>65.03</v>
      </c>
      <c r="J367" s="66">
        <f t="shared" si="43"/>
        <v>325.14999999999998</v>
      </c>
      <c r="M367" s="68"/>
      <c r="P367" s="68"/>
    </row>
    <row r="368" spans="1:16" ht="14.25">
      <c r="A368" s="69" t="s">
        <v>990</v>
      </c>
      <c r="B368" s="69" t="s">
        <v>840</v>
      </c>
      <c r="C368" s="69">
        <v>96986</v>
      </c>
      <c r="D368" s="99" t="s">
        <v>991</v>
      </c>
      <c r="E368" s="49" t="s">
        <v>29</v>
      </c>
      <c r="F368" s="50">
        <v>21</v>
      </c>
      <c r="G368" s="65">
        <v>130.72999999999999</v>
      </c>
      <c r="H368" s="64">
        <f t="shared" si="42"/>
        <v>2745.33</v>
      </c>
      <c r="I368" s="65">
        <f>ROUND(G368+G368*[1]BDI!$D$27,2)</f>
        <v>158.94</v>
      </c>
      <c r="J368" s="66">
        <f t="shared" si="43"/>
        <v>3337.74</v>
      </c>
      <c r="M368" s="68"/>
      <c r="P368" s="68"/>
    </row>
    <row r="369" spans="1:16" ht="14.25">
      <c r="A369" s="69" t="s">
        <v>992</v>
      </c>
      <c r="B369" s="69"/>
      <c r="C369" s="69"/>
      <c r="D369" s="99" t="s">
        <v>993</v>
      </c>
      <c r="E369" s="49"/>
      <c r="F369" s="50"/>
      <c r="G369" s="65" t="s">
        <v>15</v>
      </c>
      <c r="H369" s="64"/>
      <c r="I369" s="65"/>
      <c r="J369" s="66"/>
      <c r="M369" s="68"/>
      <c r="P369" s="68"/>
    </row>
    <row r="370" spans="1:16" ht="14.25">
      <c r="A370" s="69" t="s">
        <v>994</v>
      </c>
      <c r="B370" s="69" t="s">
        <v>589</v>
      </c>
      <c r="C370" s="69">
        <v>91940</v>
      </c>
      <c r="D370" s="99" t="s">
        <v>590</v>
      </c>
      <c r="E370" s="49" t="s">
        <v>29</v>
      </c>
      <c r="F370" s="50">
        <v>35</v>
      </c>
      <c r="G370" s="65">
        <v>22.4</v>
      </c>
      <c r="H370" s="64">
        <f t="shared" ref="H370:H406" si="44">ROUND(F370*G370,2)</f>
        <v>784</v>
      </c>
      <c r="I370" s="65">
        <f>ROUND(G370+G370*[1]BDI!$D$27,2)</f>
        <v>27.23</v>
      </c>
      <c r="J370" s="66">
        <f t="shared" ref="J370:J406" si="45">ROUND(I370*F370,2)</f>
        <v>953.05</v>
      </c>
      <c r="M370" s="68"/>
      <c r="P370" s="68"/>
    </row>
    <row r="371" spans="1:16" ht="14.25">
      <c r="A371" s="69" t="s">
        <v>995</v>
      </c>
      <c r="B371" s="69" t="s">
        <v>910</v>
      </c>
      <c r="C371" s="69">
        <v>91875</v>
      </c>
      <c r="D371" s="99" t="s">
        <v>911</v>
      </c>
      <c r="E371" s="49" t="s">
        <v>29</v>
      </c>
      <c r="F371" s="50">
        <v>9</v>
      </c>
      <c r="G371" s="65">
        <v>9.61</v>
      </c>
      <c r="H371" s="64">
        <f t="shared" si="44"/>
        <v>86.49</v>
      </c>
      <c r="I371" s="65">
        <f>ROUND(G371+G371*[1]BDI!$D$27,2)</f>
        <v>11.68</v>
      </c>
      <c r="J371" s="66">
        <f t="shared" si="45"/>
        <v>105.12</v>
      </c>
      <c r="M371" s="68"/>
      <c r="P371" s="68"/>
    </row>
    <row r="372" spans="1:16" ht="14.25">
      <c r="A372" s="69" t="s">
        <v>996</v>
      </c>
      <c r="B372" s="69" t="s">
        <v>913</v>
      </c>
      <c r="C372" s="69">
        <v>91880</v>
      </c>
      <c r="D372" s="99" t="s">
        <v>914</v>
      </c>
      <c r="E372" s="49" t="s">
        <v>29</v>
      </c>
      <c r="F372" s="50">
        <v>2</v>
      </c>
      <c r="G372" s="65">
        <v>14.76</v>
      </c>
      <c r="H372" s="64">
        <f t="shared" si="44"/>
        <v>29.52</v>
      </c>
      <c r="I372" s="65">
        <f>ROUND(G372+G372*[1]BDI!$D$27,2)</f>
        <v>17.95</v>
      </c>
      <c r="J372" s="66">
        <f t="shared" si="45"/>
        <v>35.9</v>
      </c>
      <c r="M372" s="68"/>
      <c r="P372" s="68"/>
    </row>
    <row r="373" spans="1:16" ht="14.25">
      <c r="A373" s="69" t="s">
        <v>997</v>
      </c>
      <c r="B373" s="69" t="s">
        <v>998</v>
      </c>
      <c r="C373" s="69">
        <v>91877</v>
      </c>
      <c r="D373" s="99" t="s">
        <v>999</v>
      </c>
      <c r="E373" s="49" t="s">
        <v>29</v>
      </c>
      <c r="F373" s="50">
        <v>1</v>
      </c>
      <c r="G373" s="65">
        <v>16.850000000000001</v>
      </c>
      <c r="H373" s="64">
        <f t="shared" si="44"/>
        <v>16.850000000000001</v>
      </c>
      <c r="I373" s="65">
        <f>ROUND(G373+G373*[1]BDI!$D$27,2)</f>
        <v>20.49</v>
      </c>
      <c r="J373" s="66">
        <f t="shared" si="45"/>
        <v>20.49</v>
      </c>
      <c r="M373" s="68"/>
      <c r="P373" s="68"/>
    </row>
    <row r="374" spans="1:16" ht="14.25">
      <c r="A374" s="69" t="s">
        <v>1000</v>
      </c>
      <c r="B374" s="69" t="s">
        <v>1001</v>
      </c>
      <c r="C374" s="69" t="s">
        <v>20</v>
      </c>
      <c r="D374" s="99" t="s">
        <v>1002</v>
      </c>
      <c r="E374" s="49" t="s">
        <v>29</v>
      </c>
      <c r="F374" s="50">
        <v>799</v>
      </c>
      <c r="G374" s="65">
        <v>0.56000000000000005</v>
      </c>
      <c r="H374" s="64">
        <f t="shared" si="44"/>
        <v>447.44</v>
      </c>
      <c r="I374" s="65">
        <f>ROUND(G374+G374*[1]BDI!$D$27,2)</f>
        <v>0.68</v>
      </c>
      <c r="J374" s="66">
        <f t="shared" si="45"/>
        <v>543.32000000000005</v>
      </c>
      <c r="M374" s="68"/>
      <c r="P374" s="68"/>
    </row>
    <row r="375" spans="1:16" ht="14.25">
      <c r="A375" s="69" t="s">
        <v>1003</v>
      </c>
      <c r="B375" s="69" t="s">
        <v>1004</v>
      </c>
      <c r="C375" s="69" t="s">
        <v>20</v>
      </c>
      <c r="D375" s="99" t="s">
        <v>1005</v>
      </c>
      <c r="E375" s="49" t="s">
        <v>29</v>
      </c>
      <c r="F375" s="50">
        <v>10</v>
      </c>
      <c r="G375" s="65">
        <v>11.86</v>
      </c>
      <c r="H375" s="64">
        <f t="shared" si="44"/>
        <v>118.6</v>
      </c>
      <c r="I375" s="65">
        <f>ROUND(G375+G375*[1]BDI!$D$27,2)</f>
        <v>14.42</v>
      </c>
      <c r="J375" s="66">
        <f t="shared" si="45"/>
        <v>144.19999999999999</v>
      </c>
      <c r="M375" s="68"/>
      <c r="P375" s="68"/>
    </row>
    <row r="376" spans="1:16" ht="14.25">
      <c r="A376" s="69" t="s">
        <v>1006</v>
      </c>
      <c r="B376" s="69" t="s">
        <v>617</v>
      </c>
      <c r="C376" s="69" t="s">
        <v>20</v>
      </c>
      <c r="D376" s="99" t="s">
        <v>618</v>
      </c>
      <c r="E376" s="49" t="s">
        <v>29</v>
      </c>
      <c r="F376" s="50">
        <v>329</v>
      </c>
      <c r="G376" s="65">
        <v>0.38</v>
      </c>
      <c r="H376" s="64">
        <f t="shared" si="44"/>
        <v>125.02</v>
      </c>
      <c r="I376" s="65">
        <f>ROUND(G376+G376*[1]BDI!$D$27,2)</f>
        <v>0.46</v>
      </c>
      <c r="J376" s="66">
        <f t="shared" si="45"/>
        <v>151.34</v>
      </c>
      <c r="M376" s="68"/>
      <c r="P376" s="68"/>
    </row>
    <row r="377" spans="1:16" ht="14.25">
      <c r="A377" s="69" t="s">
        <v>1007</v>
      </c>
      <c r="B377" s="69" t="s">
        <v>1008</v>
      </c>
      <c r="C377" s="69" t="s">
        <v>20</v>
      </c>
      <c r="D377" s="99" t="s">
        <v>1009</v>
      </c>
      <c r="E377" s="49" t="s">
        <v>29</v>
      </c>
      <c r="F377" s="50">
        <v>20</v>
      </c>
      <c r="G377" s="65">
        <v>0.45</v>
      </c>
      <c r="H377" s="64">
        <f t="shared" si="44"/>
        <v>9</v>
      </c>
      <c r="I377" s="65">
        <f>ROUND(G377+G377*[1]BDI!$D$27,2)</f>
        <v>0.55000000000000004</v>
      </c>
      <c r="J377" s="66">
        <f t="shared" si="45"/>
        <v>11</v>
      </c>
      <c r="M377" s="68"/>
      <c r="P377" s="68"/>
    </row>
    <row r="378" spans="1:16" ht="14.25">
      <c r="A378" s="69" t="s">
        <v>1010</v>
      </c>
      <c r="B378" s="69" t="s">
        <v>620</v>
      </c>
      <c r="C378" s="69" t="s">
        <v>20</v>
      </c>
      <c r="D378" s="99" t="s">
        <v>621</v>
      </c>
      <c r="E378" s="49" t="s">
        <v>29</v>
      </c>
      <c r="F378" s="50">
        <v>26</v>
      </c>
      <c r="G378" s="65">
        <v>0.43</v>
      </c>
      <c r="H378" s="64">
        <f t="shared" si="44"/>
        <v>11.18</v>
      </c>
      <c r="I378" s="65">
        <f>ROUND(G378+G378*[1]BDI!$D$27,2)</f>
        <v>0.52</v>
      </c>
      <c r="J378" s="66">
        <f t="shared" si="45"/>
        <v>13.52</v>
      </c>
      <c r="M378" s="68"/>
      <c r="P378" s="68"/>
    </row>
    <row r="379" spans="1:16" ht="14.25">
      <c r="A379" s="69" t="s">
        <v>1011</v>
      </c>
      <c r="B379" s="69" t="s">
        <v>1012</v>
      </c>
      <c r="C379" s="69" t="s">
        <v>20</v>
      </c>
      <c r="D379" s="99" t="s">
        <v>1013</v>
      </c>
      <c r="E379" s="49" t="s">
        <v>29</v>
      </c>
      <c r="F379" s="50">
        <v>127</v>
      </c>
      <c r="G379" s="65">
        <v>0.77</v>
      </c>
      <c r="H379" s="64">
        <f t="shared" si="44"/>
        <v>97.79</v>
      </c>
      <c r="I379" s="65">
        <f>ROUND(G379+G379*[1]BDI!$D$27,2)</f>
        <v>0.94</v>
      </c>
      <c r="J379" s="66">
        <f t="shared" si="45"/>
        <v>119.38</v>
      </c>
      <c r="M379" s="68"/>
      <c r="P379" s="68"/>
    </row>
    <row r="380" spans="1:16" ht="14.25">
      <c r="A380" s="69" t="s">
        <v>1014</v>
      </c>
      <c r="B380" s="69" t="s">
        <v>1015</v>
      </c>
      <c r="C380" s="69" t="s">
        <v>20</v>
      </c>
      <c r="D380" s="99" t="s">
        <v>1016</v>
      </c>
      <c r="E380" s="49" t="s">
        <v>29</v>
      </c>
      <c r="F380" s="50">
        <v>371</v>
      </c>
      <c r="G380" s="65">
        <v>0.45</v>
      </c>
      <c r="H380" s="64">
        <f t="shared" si="44"/>
        <v>166.95</v>
      </c>
      <c r="I380" s="65">
        <f>ROUND(G380+G380*[1]BDI!$D$27,2)</f>
        <v>0.55000000000000004</v>
      </c>
      <c r="J380" s="66">
        <f t="shared" si="45"/>
        <v>204.05</v>
      </c>
      <c r="M380" s="68"/>
      <c r="P380" s="68"/>
    </row>
    <row r="381" spans="1:16" ht="14.25">
      <c r="A381" s="69" t="s">
        <v>1017</v>
      </c>
      <c r="B381" s="69" t="s">
        <v>629</v>
      </c>
      <c r="C381" s="69" t="s">
        <v>20</v>
      </c>
      <c r="D381" s="99" t="s">
        <v>630</v>
      </c>
      <c r="E381" s="49" t="s">
        <v>29</v>
      </c>
      <c r="F381" s="50">
        <v>26</v>
      </c>
      <c r="G381" s="65">
        <v>4.5999999999999996</v>
      </c>
      <c r="H381" s="64">
        <f t="shared" si="44"/>
        <v>119.6</v>
      </c>
      <c r="I381" s="65">
        <f>ROUND(G381+G381*[1]BDI!$D$27,2)</f>
        <v>5.59</v>
      </c>
      <c r="J381" s="66">
        <f t="shared" si="45"/>
        <v>145.34</v>
      </c>
      <c r="M381" s="68"/>
      <c r="P381" s="68"/>
    </row>
    <row r="382" spans="1:16" ht="14.25">
      <c r="A382" s="69" t="s">
        <v>1018</v>
      </c>
      <c r="B382" s="69" t="s">
        <v>1019</v>
      </c>
      <c r="C382" s="69" t="s">
        <v>20</v>
      </c>
      <c r="D382" s="99" t="s">
        <v>1020</v>
      </c>
      <c r="E382" s="49" t="s">
        <v>29</v>
      </c>
      <c r="F382" s="50">
        <v>10</v>
      </c>
      <c r="G382" s="65">
        <v>1.21</v>
      </c>
      <c r="H382" s="64">
        <f t="shared" si="44"/>
        <v>12.1</v>
      </c>
      <c r="I382" s="65">
        <f>ROUND(G382+G382*[1]BDI!$D$27,2)</f>
        <v>1.47</v>
      </c>
      <c r="J382" s="66">
        <f t="shared" si="45"/>
        <v>14.7</v>
      </c>
      <c r="M382" s="68"/>
      <c r="P382" s="68"/>
    </row>
    <row r="383" spans="1:16" ht="14.25">
      <c r="A383" s="69" t="s">
        <v>1021</v>
      </c>
      <c r="B383" s="69" t="s">
        <v>1022</v>
      </c>
      <c r="C383" s="69" t="s">
        <v>20</v>
      </c>
      <c r="D383" s="99" t="s">
        <v>1023</v>
      </c>
      <c r="E383" s="49" t="s">
        <v>29</v>
      </c>
      <c r="F383" s="50">
        <v>524</v>
      </c>
      <c r="G383" s="65">
        <v>1.55</v>
      </c>
      <c r="H383" s="64">
        <f t="shared" si="44"/>
        <v>812.2</v>
      </c>
      <c r="I383" s="65">
        <f>ROUND(G383+G383*[1]BDI!$D$27,2)</f>
        <v>1.88</v>
      </c>
      <c r="J383" s="66">
        <f t="shared" si="45"/>
        <v>985.12</v>
      </c>
      <c r="M383" s="68"/>
      <c r="P383" s="68"/>
    </row>
    <row r="384" spans="1:16" ht="14.25">
      <c r="A384" s="69" t="s">
        <v>1024</v>
      </c>
      <c r="B384" s="69" t="s">
        <v>1025</v>
      </c>
      <c r="C384" s="69" t="s">
        <v>20</v>
      </c>
      <c r="D384" s="99" t="s">
        <v>1026</v>
      </c>
      <c r="E384" s="49" t="s">
        <v>29</v>
      </c>
      <c r="F384" s="50">
        <v>20</v>
      </c>
      <c r="G384" s="65">
        <v>2.66</v>
      </c>
      <c r="H384" s="64">
        <f t="shared" si="44"/>
        <v>53.2</v>
      </c>
      <c r="I384" s="65">
        <f>ROUND(G384+G384*[1]BDI!$D$27,2)</f>
        <v>3.23</v>
      </c>
      <c r="J384" s="66">
        <f t="shared" si="45"/>
        <v>64.599999999999994</v>
      </c>
      <c r="M384" s="68"/>
      <c r="P384" s="68"/>
    </row>
    <row r="385" spans="1:16" ht="14.25">
      <c r="A385" s="69" t="s">
        <v>1027</v>
      </c>
      <c r="B385" s="69" t="s">
        <v>623</v>
      </c>
      <c r="C385" s="69" t="s">
        <v>20</v>
      </c>
      <c r="D385" s="99" t="s">
        <v>1028</v>
      </c>
      <c r="E385" s="49" t="s">
        <v>29</v>
      </c>
      <c r="F385" s="50">
        <v>26</v>
      </c>
      <c r="G385" s="65">
        <v>3.06</v>
      </c>
      <c r="H385" s="64">
        <f t="shared" si="44"/>
        <v>79.56</v>
      </c>
      <c r="I385" s="65">
        <f>ROUND(G385+G385*[1]BDI!$D$27,2)</f>
        <v>3.72</v>
      </c>
      <c r="J385" s="66">
        <f t="shared" si="45"/>
        <v>96.72</v>
      </c>
      <c r="M385" s="68"/>
      <c r="P385" s="68"/>
    </row>
    <row r="386" spans="1:16" ht="14.25">
      <c r="A386" s="69" t="s">
        <v>1029</v>
      </c>
      <c r="B386" s="69" t="s">
        <v>632</v>
      </c>
      <c r="C386" s="69" t="s">
        <v>20</v>
      </c>
      <c r="D386" s="99" t="s">
        <v>633</v>
      </c>
      <c r="E386" s="49" t="s">
        <v>29</v>
      </c>
      <c r="F386" s="50">
        <v>112</v>
      </c>
      <c r="G386" s="65">
        <v>1.55</v>
      </c>
      <c r="H386" s="64">
        <f t="shared" si="44"/>
        <v>173.6</v>
      </c>
      <c r="I386" s="65">
        <f>ROUND(G386+G386*[1]BDI!$D$27,2)</f>
        <v>1.88</v>
      </c>
      <c r="J386" s="66">
        <f t="shared" si="45"/>
        <v>210.56</v>
      </c>
      <c r="M386" s="68"/>
      <c r="P386" s="68"/>
    </row>
    <row r="387" spans="1:16" ht="14.25">
      <c r="A387" s="69" t="s">
        <v>1030</v>
      </c>
      <c r="B387" s="69" t="s">
        <v>1031</v>
      </c>
      <c r="C387" s="69" t="s">
        <v>20</v>
      </c>
      <c r="D387" s="99" t="s">
        <v>1032</v>
      </c>
      <c r="E387" s="49" t="s">
        <v>29</v>
      </c>
      <c r="F387" s="50">
        <v>29</v>
      </c>
      <c r="G387" s="65">
        <v>1.24</v>
      </c>
      <c r="H387" s="64">
        <f t="shared" si="44"/>
        <v>35.96</v>
      </c>
      <c r="I387" s="65">
        <f>ROUND(G387+G387*[1]BDI!$D$27,2)</f>
        <v>1.51</v>
      </c>
      <c r="J387" s="66">
        <f t="shared" si="45"/>
        <v>43.79</v>
      </c>
      <c r="M387" s="68"/>
      <c r="P387" s="68"/>
    </row>
    <row r="388" spans="1:16" ht="14.25">
      <c r="A388" s="69" t="s">
        <v>1033</v>
      </c>
      <c r="B388" s="69" t="s">
        <v>635</v>
      </c>
      <c r="C388" s="69" t="s">
        <v>20</v>
      </c>
      <c r="D388" s="99" t="s">
        <v>636</v>
      </c>
      <c r="E388" s="49" t="s">
        <v>29</v>
      </c>
      <c r="F388" s="50">
        <v>217</v>
      </c>
      <c r="G388" s="65">
        <v>1.31</v>
      </c>
      <c r="H388" s="64">
        <f t="shared" si="44"/>
        <v>284.27</v>
      </c>
      <c r="I388" s="65">
        <f>ROUND(G388+G388*[1]BDI!$D$27,2)</f>
        <v>1.59</v>
      </c>
      <c r="J388" s="66">
        <f t="shared" si="45"/>
        <v>345.03</v>
      </c>
      <c r="M388" s="68"/>
      <c r="P388" s="68"/>
    </row>
    <row r="389" spans="1:16" ht="14.25">
      <c r="A389" s="69" t="s">
        <v>1034</v>
      </c>
      <c r="B389" s="69" t="s">
        <v>1035</v>
      </c>
      <c r="C389" s="69" t="s">
        <v>20</v>
      </c>
      <c r="D389" s="99" t="s">
        <v>1036</v>
      </c>
      <c r="E389" s="49" t="s">
        <v>29</v>
      </c>
      <c r="F389" s="50">
        <v>20</v>
      </c>
      <c r="G389" s="65">
        <v>0.56999999999999995</v>
      </c>
      <c r="H389" s="64">
        <f t="shared" si="44"/>
        <v>11.4</v>
      </c>
      <c r="I389" s="65">
        <f>ROUND(G389+G389*[1]BDI!$D$27,2)</f>
        <v>0.69</v>
      </c>
      <c r="J389" s="66">
        <f t="shared" si="45"/>
        <v>13.8</v>
      </c>
      <c r="M389" s="68"/>
      <c r="P389" s="68"/>
    </row>
    <row r="390" spans="1:16" ht="14.25">
      <c r="A390" s="69" t="s">
        <v>1037</v>
      </c>
      <c r="B390" s="69" t="s">
        <v>1038</v>
      </c>
      <c r="C390" s="69" t="s">
        <v>20</v>
      </c>
      <c r="D390" s="99" t="s">
        <v>1039</v>
      </c>
      <c r="E390" s="49" t="s">
        <v>29</v>
      </c>
      <c r="F390" s="50">
        <v>29</v>
      </c>
      <c r="G390" s="65">
        <v>9.07</v>
      </c>
      <c r="H390" s="64">
        <f t="shared" si="44"/>
        <v>263.02999999999997</v>
      </c>
      <c r="I390" s="65">
        <f>ROUND(G390+G390*[1]BDI!$D$27,2)</f>
        <v>11.03</v>
      </c>
      <c r="J390" s="66">
        <f t="shared" si="45"/>
        <v>319.87</v>
      </c>
      <c r="M390" s="68"/>
      <c r="P390" s="68"/>
    </row>
    <row r="391" spans="1:16" ht="14.25">
      <c r="A391" s="69" t="s">
        <v>1040</v>
      </c>
      <c r="B391" s="69" t="s">
        <v>1041</v>
      </c>
      <c r="C391" s="69" t="s">
        <v>20</v>
      </c>
      <c r="D391" s="99" t="s">
        <v>1042</v>
      </c>
      <c r="E391" s="49" t="s">
        <v>29</v>
      </c>
      <c r="F391" s="50">
        <v>20</v>
      </c>
      <c r="G391" s="65">
        <v>76.8</v>
      </c>
      <c r="H391" s="64">
        <f t="shared" si="44"/>
        <v>1536</v>
      </c>
      <c r="I391" s="65">
        <f>ROUND(G391+G391*[1]BDI!$D$27,2)</f>
        <v>93.37</v>
      </c>
      <c r="J391" s="66">
        <f t="shared" si="45"/>
        <v>1867.4</v>
      </c>
      <c r="M391" s="68"/>
      <c r="P391" s="68"/>
    </row>
    <row r="392" spans="1:16" ht="14.25">
      <c r="A392" s="69" t="s">
        <v>1043</v>
      </c>
      <c r="B392" s="69" t="s">
        <v>638</v>
      </c>
      <c r="C392" s="69" t="s">
        <v>20</v>
      </c>
      <c r="D392" s="99" t="s">
        <v>639</v>
      </c>
      <c r="E392" s="49" t="s">
        <v>29</v>
      </c>
      <c r="F392" s="50">
        <v>75</v>
      </c>
      <c r="G392" s="65">
        <v>7.79</v>
      </c>
      <c r="H392" s="64">
        <f t="shared" si="44"/>
        <v>584.25</v>
      </c>
      <c r="I392" s="65">
        <f>ROUND(G392+G392*[1]BDI!$D$27,2)</f>
        <v>9.4700000000000006</v>
      </c>
      <c r="J392" s="66">
        <f t="shared" si="45"/>
        <v>710.25</v>
      </c>
      <c r="M392" s="68"/>
      <c r="P392" s="68"/>
    </row>
    <row r="393" spans="1:16" ht="14.25">
      <c r="A393" s="69" t="s">
        <v>1044</v>
      </c>
      <c r="B393" s="69" t="s">
        <v>1045</v>
      </c>
      <c r="C393" s="69">
        <v>98261</v>
      </c>
      <c r="D393" s="99" t="s">
        <v>1046</v>
      </c>
      <c r="E393" s="49" t="s">
        <v>96</v>
      </c>
      <c r="F393" s="50">
        <v>1329.83</v>
      </c>
      <c r="G393" s="65">
        <v>5.01</v>
      </c>
      <c r="H393" s="64">
        <f t="shared" si="44"/>
        <v>6662.45</v>
      </c>
      <c r="I393" s="65">
        <f>ROUND(G393+G393*[1]BDI!$D$27,2)</f>
        <v>6.09</v>
      </c>
      <c r="J393" s="66">
        <f t="shared" si="45"/>
        <v>8098.66</v>
      </c>
      <c r="M393" s="68"/>
      <c r="P393" s="68"/>
    </row>
    <row r="394" spans="1:16" ht="14.25">
      <c r="A394" s="69" t="s">
        <v>1047</v>
      </c>
      <c r="B394" s="69" t="s">
        <v>1048</v>
      </c>
      <c r="C394" s="69" t="s">
        <v>20</v>
      </c>
      <c r="D394" s="99" t="s">
        <v>1049</v>
      </c>
      <c r="E394" s="49" t="s">
        <v>29</v>
      </c>
      <c r="F394" s="50">
        <v>3</v>
      </c>
      <c r="G394" s="65">
        <v>147.62</v>
      </c>
      <c r="H394" s="64">
        <f t="shared" si="44"/>
        <v>442.86</v>
      </c>
      <c r="I394" s="65">
        <f>ROUND(G394+G394*[1]BDI!$D$27,2)</f>
        <v>179.48</v>
      </c>
      <c r="J394" s="66">
        <f t="shared" si="45"/>
        <v>538.44000000000005</v>
      </c>
      <c r="M394" s="68"/>
      <c r="P394" s="68"/>
    </row>
    <row r="395" spans="1:16" ht="14.25">
      <c r="A395" s="69" t="s">
        <v>1050</v>
      </c>
      <c r="B395" s="69" t="s">
        <v>1051</v>
      </c>
      <c r="C395" s="69">
        <v>91996</v>
      </c>
      <c r="D395" s="99" t="s">
        <v>1052</v>
      </c>
      <c r="E395" s="49" t="s">
        <v>22</v>
      </c>
      <c r="F395" s="50">
        <v>33</v>
      </c>
      <c r="G395" s="65">
        <v>44.02</v>
      </c>
      <c r="H395" s="64">
        <f t="shared" si="44"/>
        <v>1452.66</v>
      </c>
      <c r="I395" s="65">
        <f>ROUND(G395+G395*[1]BDI!$D$27,2)</f>
        <v>53.52</v>
      </c>
      <c r="J395" s="66">
        <f t="shared" si="45"/>
        <v>1766.16</v>
      </c>
      <c r="M395" s="68"/>
      <c r="P395" s="68"/>
    </row>
    <row r="396" spans="1:16" ht="14.25">
      <c r="A396" s="69" t="s">
        <v>1053</v>
      </c>
      <c r="B396" s="69" t="s">
        <v>943</v>
      </c>
      <c r="C396" s="69" t="s">
        <v>944</v>
      </c>
      <c r="D396" s="99" t="s">
        <v>945</v>
      </c>
      <c r="E396" s="49" t="s">
        <v>1054</v>
      </c>
      <c r="F396" s="50">
        <v>93.98</v>
      </c>
      <c r="G396" s="65">
        <v>32.47</v>
      </c>
      <c r="H396" s="64">
        <f t="shared" si="44"/>
        <v>3051.53</v>
      </c>
      <c r="I396" s="65">
        <f>ROUND(G396+G396*[1]BDI!$D$27,2)</f>
        <v>39.479999999999997</v>
      </c>
      <c r="J396" s="66">
        <f t="shared" si="45"/>
        <v>3710.33</v>
      </c>
      <c r="M396" s="68"/>
      <c r="P396" s="68"/>
    </row>
    <row r="397" spans="1:16" ht="14.25">
      <c r="A397" s="69" t="s">
        <v>1055</v>
      </c>
      <c r="B397" s="69" t="s">
        <v>764</v>
      </c>
      <c r="C397" s="69" t="s">
        <v>765</v>
      </c>
      <c r="D397" s="99" t="s">
        <v>947</v>
      </c>
      <c r="E397" s="49" t="s">
        <v>29</v>
      </c>
      <c r="F397" s="50">
        <v>75</v>
      </c>
      <c r="G397" s="65">
        <v>36.07</v>
      </c>
      <c r="H397" s="64">
        <f t="shared" si="44"/>
        <v>2705.25</v>
      </c>
      <c r="I397" s="65">
        <f>ROUND(G397+G397*[1]BDI!$D$27,2)</f>
        <v>43.85</v>
      </c>
      <c r="J397" s="66">
        <f t="shared" si="45"/>
        <v>3288.75</v>
      </c>
      <c r="M397" s="68"/>
      <c r="P397" s="68"/>
    </row>
    <row r="398" spans="1:16" ht="14.25">
      <c r="A398" s="69" t="s">
        <v>1056</v>
      </c>
      <c r="B398" s="69" t="s">
        <v>772</v>
      </c>
      <c r="C398" s="69" t="s">
        <v>773</v>
      </c>
      <c r="D398" s="99" t="s">
        <v>774</v>
      </c>
      <c r="E398" s="49" t="s">
        <v>29</v>
      </c>
      <c r="F398" s="50">
        <v>28</v>
      </c>
      <c r="G398" s="65">
        <v>10.95</v>
      </c>
      <c r="H398" s="64">
        <f t="shared" si="44"/>
        <v>306.60000000000002</v>
      </c>
      <c r="I398" s="65">
        <f>ROUND(G398+G398*[1]BDI!$D$27,2)</f>
        <v>13.31</v>
      </c>
      <c r="J398" s="66">
        <f t="shared" si="45"/>
        <v>372.68</v>
      </c>
      <c r="M398" s="68"/>
      <c r="P398" s="68"/>
    </row>
    <row r="399" spans="1:16" ht="14.25">
      <c r="A399" s="69" t="s">
        <v>1057</v>
      </c>
      <c r="B399" s="69" t="s">
        <v>959</v>
      </c>
      <c r="C399" s="69">
        <v>91863</v>
      </c>
      <c r="D399" s="99" t="s">
        <v>1058</v>
      </c>
      <c r="E399" s="49" t="s">
        <v>96</v>
      </c>
      <c r="F399" s="50">
        <v>70.88</v>
      </c>
      <c r="G399" s="65">
        <v>15.67</v>
      </c>
      <c r="H399" s="64">
        <f t="shared" si="44"/>
        <v>1110.69</v>
      </c>
      <c r="I399" s="65">
        <f>ROUND(G399+G399*[1]BDI!$D$27,2)</f>
        <v>19.05</v>
      </c>
      <c r="J399" s="66">
        <f t="shared" si="45"/>
        <v>1350.26</v>
      </c>
      <c r="M399" s="68"/>
      <c r="P399" s="68"/>
    </row>
    <row r="400" spans="1:16" ht="14.25">
      <c r="A400" s="69" t="s">
        <v>1059</v>
      </c>
      <c r="B400" s="69" t="s">
        <v>962</v>
      </c>
      <c r="C400" s="69">
        <v>91864</v>
      </c>
      <c r="D400" s="99" t="s">
        <v>1060</v>
      </c>
      <c r="E400" s="49" t="s">
        <v>96</v>
      </c>
      <c r="F400" s="50">
        <v>10.53</v>
      </c>
      <c r="G400" s="65">
        <v>21.1</v>
      </c>
      <c r="H400" s="64">
        <f t="shared" si="44"/>
        <v>222.18</v>
      </c>
      <c r="I400" s="65">
        <f>ROUND(G400+G400*[1]BDI!$D$27,2)</f>
        <v>25.65</v>
      </c>
      <c r="J400" s="66">
        <f t="shared" si="45"/>
        <v>270.08999999999997</v>
      </c>
      <c r="M400" s="68"/>
      <c r="P400" s="68"/>
    </row>
    <row r="401" spans="1:16" ht="14.25">
      <c r="A401" s="69" t="s">
        <v>1061</v>
      </c>
      <c r="B401" s="69" t="s">
        <v>780</v>
      </c>
      <c r="C401" s="69">
        <v>91834</v>
      </c>
      <c r="D401" s="99" t="s">
        <v>781</v>
      </c>
      <c r="E401" s="49" t="s">
        <v>96</v>
      </c>
      <c r="F401" s="50">
        <v>7.48</v>
      </c>
      <c r="G401" s="65">
        <v>11.97</v>
      </c>
      <c r="H401" s="64">
        <f t="shared" si="44"/>
        <v>89.54</v>
      </c>
      <c r="I401" s="65">
        <f>ROUND(G401+G401*[1]BDI!$D$27,2)</f>
        <v>14.55</v>
      </c>
      <c r="J401" s="66">
        <f t="shared" si="45"/>
        <v>108.83</v>
      </c>
      <c r="M401" s="68"/>
      <c r="P401" s="68"/>
    </row>
    <row r="402" spans="1:16" ht="14.25">
      <c r="A402" s="69" t="s">
        <v>1062</v>
      </c>
      <c r="B402" s="69" t="s">
        <v>956</v>
      </c>
      <c r="C402" s="69" t="s">
        <v>20</v>
      </c>
      <c r="D402" s="99" t="s">
        <v>957</v>
      </c>
      <c r="E402" s="49" t="s">
        <v>29</v>
      </c>
      <c r="F402" s="50">
        <v>11</v>
      </c>
      <c r="G402" s="65">
        <v>3.28</v>
      </c>
      <c r="H402" s="64">
        <f t="shared" si="44"/>
        <v>36.08</v>
      </c>
      <c r="I402" s="65">
        <f>ROUND(G402+G402*[1]BDI!$D$27,2)</f>
        <v>3.99</v>
      </c>
      <c r="J402" s="66">
        <f t="shared" si="45"/>
        <v>43.89</v>
      </c>
      <c r="M402" s="68"/>
      <c r="P402" s="68"/>
    </row>
    <row r="403" spans="1:16" ht="14.25">
      <c r="A403" s="69" t="s">
        <v>1063</v>
      </c>
      <c r="B403" s="69" t="s">
        <v>953</v>
      </c>
      <c r="C403" s="69" t="s">
        <v>20</v>
      </c>
      <c r="D403" s="99" t="s">
        <v>954</v>
      </c>
      <c r="E403" s="49" t="s">
        <v>29</v>
      </c>
      <c r="F403" s="50">
        <v>87</v>
      </c>
      <c r="G403" s="65">
        <v>3.13</v>
      </c>
      <c r="H403" s="64">
        <f t="shared" si="44"/>
        <v>272.31</v>
      </c>
      <c r="I403" s="65">
        <f>ROUND(G403+G403*[1]BDI!$D$27,2)</f>
        <v>3.81</v>
      </c>
      <c r="J403" s="66">
        <f t="shared" si="45"/>
        <v>331.47</v>
      </c>
      <c r="M403" s="68"/>
      <c r="P403" s="68"/>
    </row>
    <row r="404" spans="1:16" ht="14.25">
      <c r="A404" s="69" t="s">
        <v>1064</v>
      </c>
      <c r="B404" s="69" t="s">
        <v>1065</v>
      </c>
      <c r="C404" s="69" t="s">
        <v>20</v>
      </c>
      <c r="D404" s="99" t="s">
        <v>1066</v>
      </c>
      <c r="E404" s="49" t="s">
        <v>29</v>
      </c>
      <c r="F404" s="50">
        <v>8</v>
      </c>
      <c r="G404" s="65">
        <v>4.97</v>
      </c>
      <c r="H404" s="64">
        <f t="shared" si="44"/>
        <v>39.76</v>
      </c>
      <c r="I404" s="65">
        <f>ROUND(G404+G404*[1]BDI!$D$27,2)</f>
        <v>6.04</v>
      </c>
      <c r="J404" s="66">
        <f t="shared" si="45"/>
        <v>48.32</v>
      </c>
      <c r="M404" s="68"/>
      <c r="P404" s="68"/>
    </row>
    <row r="405" spans="1:16" ht="14.25">
      <c r="A405" s="69" t="s">
        <v>1067</v>
      </c>
      <c r="B405" s="69" t="s">
        <v>1068</v>
      </c>
      <c r="C405" s="69">
        <v>91865</v>
      </c>
      <c r="D405" s="99" t="s">
        <v>1069</v>
      </c>
      <c r="E405" s="49" t="s">
        <v>1054</v>
      </c>
      <c r="F405" s="50">
        <v>6.9</v>
      </c>
      <c r="G405" s="65">
        <v>26.51</v>
      </c>
      <c r="H405" s="64">
        <f t="shared" si="44"/>
        <v>182.92</v>
      </c>
      <c r="I405" s="65">
        <f>ROUND(G405+G405*[1]BDI!$D$27,2)</f>
        <v>32.229999999999997</v>
      </c>
      <c r="J405" s="66">
        <f t="shared" si="45"/>
        <v>222.39</v>
      </c>
      <c r="M405" s="68"/>
      <c r="P405" s="68"/>
    </row>
    <row r="406" spans="1:16" ht="14.25">
      <c r="A406" s="69" t="s">
        <v>1070</v>
      </c>
      <c r="B406" s="69" t="s">
        <v>1071</v>
      </c>
      <c r="C406" s="69">
        <v>100561</v>
      </c>
      <c r="D406" s="99" t="s">
        <v>1072</v>
      </c>
      <c r="E406" s="49" t="s">
        <v>29</v>
      </c>
      <c r="F406" s="50">
        <v>1</v>
      </c>
      <c r="G406" s="65">
        <v>244.79</v>
      </c>
      <c r="H406" s="64">
        <f t="shared" si="44"/>
        <v>244.79</v>
      </c>
      <c r="I406" s="65">
        <f>ROUND(G406+G406*[1]BDI!$D$27,2)</f>
        <v>297.62</v>
      </c>
      <c r="J406" s="66">
        <f t="shared" si="45"/>
        <v>297.62</v>
      </c>
      <c r="M406" s="68"/>
      <c r="P406" s="68"/>
    </row>
    <row r="407" spans="1:16" ht="13.9" customHeight="1">
      <c r="A407" s="69"/>
      <c r="B407" s="69"/>
      <c r="C407" s="69"/>
      <c r="D407" s="69"/>
      <c r="E407" s="49"/>
      <c r="F407" s="50"/>
      <c r="G407" s="77"/>
      <c r="H407" s="78"/>
      <c r="I407" s="77"/>
      <c r="J407" s="78"/>
      <c r="P407" s="68"/>
    </row>
    <row r="408" spans="1:16" ht="13.9" customHeight="1">
      <c r="A408" s="79"/>
      <c r="B408" s="79"/>
      <c r="C408" s="79"/>
      <c r="D408" s="79" t="s">
        <v>1073</v>
      </c>
      <c r="E408" s="80"/>
      <c r="F408" s="81"/>
      <c r="G408" s="82"/>
      <c r="H408" s="83">
        <f>SUM(H227:H407)</f>
        <v>238342.30000000013</v>
      </c>
      <c r="I408" s="82"/>
      <c r="J408" s="83">
        <f>SUM(J227:J407)</f>
        <v>289753.65000000008</v>
      </c>
      <c r="P408" s="68"/>
    </row>
    <row r="409" spans="1:16" ht="13.9" customHeight="1">
      <c r="A409" s="69"/>
      <c r="B409" s="69"/>
      <c r="C409" s="69"/>
      <c r="D409" s="69"/>
      <c r="E409" s="49"/>
      <c r="F409" s="50"/>
      <c r="G409" s="77"/>
      <c r="H409" s="78"/>
      <c r="I409" s="77"/>
      <c r="J409" s="78"/>
      <c r="P409" s="68"/>
    </row>
    <row r="410" spans="1:16" ht="13.9" customHeight="1">
      <c r="A410" s="84" t="s">
        <v>1074</v>
      </c>
      <c r="B410" s="84"/>
      <c r="C410" s="84"/>
      <c r="D410" s="54" t="s">
        <v>1075</v>
      </c>
      <c r="E410" s="85"/>
      <c r="F410" s="86"/>
      <c r="G410" s="87" t="s">
        <v>15</v>
      </c>
      <c r="H410" s="88"/>
      <c r="I410" s="87"/>
      <c r="J410" s="88"/>
      <c r="M410" s="68"/>
      <c r="P410" s="68"/>
    </row>
    <row r="411" spans="1:16" ht="13.9" customHeight="1">
      <c r="A411" s="69" t="s">
        <v>1076</v>
      </c>
      <c r="B411" s="69"/>
      <c r="C411" s="69"/>
      <c r="D411" s="99" t="s">
        <v>1077</v>
      </c>
      <c r="E411" s="49"/>
      <c r="F411" s="50"/>
      <c r="G411" s="65" t="s">
        <v>15</v>
      </c>
      <c r="H411" s="64"/>
      <c r="I411" s="65"/>
      <c r="J411" s="66"/>
      <c r="M411" s="68"/>
      <c r="P411" s="68"/>
    </row>
    <row r="412" spans="1:16" ht="25.5">
      <c r="A412" s="69" t="s">
        <v>1078</v>
      </c>
      <c r="B412" s="69" t="s">
        <v>1079</v>
      </c>
      <c r="C412" s="69" t="s">
        <v>1080</v>
      </c>
      <c r="D412" s="99" t="s">
        <v>1081</v>
      </c>
      <c r="E412" s="49" t="s">
        <v>29</v>
      </c>
      <c r="F412" s="50">
        <v>6</v>
      </c>
      <c r="G412" s="65">
        <v>1563.45</v>
      </c>
      <c r="H412" s="64">
        <f t="shared" ref="H412:H426" si="46">ROUND(F412*G412,2)</f>
        <v>9380.7000000000007</v>
      </c>
      <c r="I412" s="65">
        <f>ROUND(G412+G412*[1]BDI!$D$27,2)</f>
        <v>1900.87</v>
      </c>
      <c r="J412" s="66">
        <f t="shared" ref="J412:J426" si="47">ROUND(I412*F412,2)</f>
        <v>11405.22</v>
      </c>
      <c r="M412" s="68"/>
      <c r="P412" s="68"/>
    </row>
    <row r="413" spans="1:16" ht="14.25">
      <c r="A413" s="69" t="s">
        <v>1082</v>
      </c>
      <c r="B413" s="69" t="s">
        <v>1083</v>
      </c>
      <c r="C413" s="69" t="s">
        <v>1080</v>
      </c>
      <c r="D413" s="99" t="s">
        <v>1084</v>
      </c>
      <c r="E413" s="49" t="s">
        <v>29</v>
      </c>
      <c r="F413" s="50">
        <v>2</v>
      </c>
      <c r="G413" s="65">
        <v>500.05</v>
      </c>
      <c r="H413" s="64">
        <f t="shared" si="46"/>
        <v>1000.1</v>
      </c>
      <c r="I413" s="65">
        <f>ROUND(G413+G413*[1]BDI!$D$27,2)</f>
        <v>607.97</v>
      </c>
      <c r="J413" s="66">
        <f t="shared" si="47"/>
        <v>1215.94</v>
      </c>
      <c r="M413" s="68"/>
      <c r="P413" s="68"/>
    </row>
    <row r="414" spans="1:16" ht="14.25">
      <c r="A414" s="69" t="s">
        <v>1085</v>
      </c>
      <c r="B414" s="69" t="s">
        <v>1086</v>
      </c>
      <c r="C414" s="69" t="s">
        <v>1080</v>
      </c>
      <c r="D414" s="99" t="s">
        <v>1087</v>
      </c>
      <c r="E414" s="49" t="s">
        <v>29</v>
      </c>
      <c r="F414" s="50">
        <v>1</v>
      </c>
      <c r="G414" s="65">
        <v>603.21</v>
      </c>
      <c r="H414" s="64">
        <f t="shared" si="46"/>
        <v>603.21</v>
      </c>
      <c r="I414" s="65">
        <f>ROUND(G414+G414*[1]BDI!$D$27,2)</f>
        <v>733.39</v>
      </c>
      <c r="J414" s="66">
        <f t="shared" si="47"/>
        <v>733.39</v>
      </c>
      <c r="M414" s="68"/>
      <c r="P414" s="68"/>
    </row>
    <row r="415" spans="1:16" ht="14.25">
      <c r="A415" s="69" t="s">
        <v>1088</v>
      </c>
      <c r="B415" s="69" t="s">
        <v>1089</v>
      </c>
      <c r="C415" s="69" t="s">
        <v>1090</v>
      </c>
      <c r="D415" s="99" t="s">
        <v>1091</v>
      </c>
      <c r="E415" s="49" t="s">
        <v>29</v>
      </c>
      <c r="F415" s="50">
        <v>2</v>
      </c>
      <c r="G415" s="65">
        <v>217.32</v>
      </c>
      <c r="H415" s="64">
        <f t="shared" si="46"/>
        <v>434.64</v>
      </c>
      <c r="I415" s="65">
        <f>ROUND(G415+G415*[1]BDI!$D$27,2)</f>
        <v>264.22000000000003</v>
      </c>
      <c r="J415" s="66">
        <f t="shared" si="47"/>
        <v>528.44000000000005</v>
      </c>
      <c r="M415" s="68"/>
      <c r="P415" s="68"/>
    </row>
    <row r="416" spans="1:16" ht="14.25">
      <c r="A416" s="69" t="s">
        <v>1092</v>
      </c>
      <c r="B416" s="69" t="s">
        <v>1093</v>
      </c>
      <c r="C416" s="69" t="s">
        <v>1090</v>
      </c>
      <c r="D416" s="99" t="s">
        <v>1094</v>
      </c>
      <c r="E416" s="49" t="s">
        <v>29</v>
      </c>
      <c r="F416" s="50">
        <v>6</v>
      </c>
      <c r="G416" s="65">
        <v>207.38</v>
      </c>
      <c r="H416" s="64">
        <f t="shared" si="46"/>
        <v>1244.28</v>
      </c>
      <c r="I416" s="65">
        <f>ROUND(G416+G416*[1]BDI!$D$27,2)</f>
        <v>252.14</v>
      </c>
      <c r="J416" s="66">
        <f t="shared" si="47"/>
        <v>1512.84</v>
      </c>
      <c r="M416" s="68"/>
      <c r="P416" s="68"/>
    </row>
    <row r="417" spans="1:16" ht="14.25">
      <c r="A417" s="69" t="s">
        <v>1095</v>
      </c>
      <c r="B417" s="69" t="s">
        <v>1096</v>
      </c>
      <c r="C417" s="69" t="s">
        <v>1097</v>
      </c>
      <c r="D417" s="99" t="s">
        <v>1098</v>
      </c>
      <c r="E417" s="49" t="s">
        <v>29</v>
      </c>
      <c r="F417" s="50">
        <v>1</v>
      </c>
      <c r="G417" s="65">
        <v>530.83000000000004</v>
      </c>
      <c r="H417" s="64">
        <f t="shared" si="46"/>
        <v>530.83000000000004</v>
      </c>
      <c r="I417" s="65">
        <f>ROUND(G417+G417*[1]BDI!$D$27,2)</f>
        <v>645.39</v>
      </c>
      <c r="J417" s="66">
        <f t="shared" si="47"/>
        <v>645.39</v>
      </c>
      <c r="M417" s="68"/>
      <c r="P417" s="68"/>
    </row>
    <row r="418" spans="1:16" ht="14.25">
      <c r="A418" s="69" t="s">
        <v>1099</v>
      </c>
      <c r="B418" s="69" t="s">
        <v>1100</v>
      </c>
      <c r="C418" s="69" t="s">
        <v>1101</v>
      </c>
      <c r="D418" s="99" t="s">
        <v>1102</v>
      </c>
      <c r="E418" s="49" t="s">
        <v>29</v>
      </c>
      <c r="F418" s="50">
        <v>9</v>
      </c>
      <c r="G418" s="65">
        <v>529.49</v>
      </c>
      <c r="H418" s="64">
        <f t="shared" si="46"/>
        <v>4765.41</v>
      </c>
      <c r="I418" s="65">
        <f>ROUND(G418+G418*[1]BDI!$D$27,2)</f>
        <v>643.76</v>
      </c>
      <c r="J418" s="66">
        <f t="shared" si="47"/>
        <v>5793.84</v>
      </c>
      <c r="M418" s="68"/>
      <c r="P418" s="68"/>
    </row>
    <row r="419" spans="1:16" ht="25.5">
      <c r="A419" s="69" t="s">
        <v>1103</v>
      </c>
      <c r="B419" s="69" t="s">
        <v>1104</v>
      </c>
      <c r="C419" s="69" t="s">
        <v>1105</v>
      </c>
      <c r="D419" s="99" t="s">
        <v>1106</v>
      </c>
      <c r="E419" s="49" t="s">
        <v>29</v>
      </c>
      <c r="F419" s="50">
        <v>4</v>
      </c>
      <c r="G419" s="65">
        <v>1083.93</v>
      </c>
      <c r="H419" s="64">
        <f t="shared" si="46"/>
        <v>4335.72</v>
      </c>
      <c r="I419" s="65">
        <f>ROUND(G419+G419*[1]BDI!$D$27,2)</f>
        <v>1317.86</v>
      </c>
      <c r="J419" s="66">
        <f t="shared" si="47"/>
        <v>5271.44</v>
      </c>
      <c r="M419" s="68"/>
      <c r="P419" s="68"/>
    </row>
    <row r="420" spans="1:16" ht="14.25">
      <c r="A420" s="69" t="s">
        <v>1107</v>
      </c>
      <c r="B420" s="69" t="s">
        <v>1108</v>
      </c>
      <c r="C420" s="69"/>
      <c r="D420" s="99" t="s">
        <v>1109</v>
      </c>
      <c r="E420" s="49" t="s">
        <v>29</v>
      </c>
      <c r="F420" s="50">
        <v>1</v>
      </c>
      <c r="G420" s="65">
        <v>3165.91</v>
      </c>
      <c r="H420" s="64">
        <f t="shared" si="46"/>
        <v>3165.91</v>
      </c>
      <c r="I420" s="65">
        <f>ROUND(G420+G420*[1]BDI!$D$27,2)</f>
        <v>3849.17</v>
      </c>
      <c r="J420" s="66">
        <f t="shared" si="47"/>
        <v>3849.17</v>
      </c>
      <c r="M420" s="68"/>
      <c r="P420" s="68"/>
    </row>
    <row r="421" spans="1:16" ht="14.25">
      <c r="A421" s="69" t="s">
        <v>1110</v>
      </c>
      <c r="B421" s="69" t="s">
        <v>1111</v>
      </c>
      <c r="C421" s="69"/>
      <c r="D421" s="99" t="s">
        <v>1112</v>
      </c>
      <c r="E421" s="49" t="s">
        <v>29</v>
      </c>
      <c r="F421" s="50">
        <v>1</v>
      </c>
      <c r="G421" s="65">
        <v>4043.06</v>
      </c>
      <c r="H421" s="64">
        <f t="shared" si="46"/>
        <v>4043.06</v>
      </c>
      <c r="I421" s="65">
        <f>ROUND(G421+G421*[1]BDI!$D$27,2)</f>
        <v>4915.63</v>
      </c>
      <c r="J421" s="66">
        <f t="shared" si="47"/>
        <v>4915.63</v>
      </c>
      <c r="M421" s="68"/>
      <c r="P421" s="68"/>
    </row>
    <row r="422" spans="1:16" ht="25.5">
      <c r="A422" s="69" t="s">
        <v>1113</v>
      </c>
      <c r="B422" s="69" t="s">
        <v>1114</v>
      </c>
      <c r="C422" s="69" t="s">
        <v>1115</v>
      </c>
      <c r="D422" s="99" t="s">
        <v>1116</v>
      </c>
      <c r="E422" s="49" t="s">
        <v>29</v>
      </c>
      <c r="F422" s="50">
        <v>2</v>
      </c>
      <c r="G422" s="65">
        <v>294.8</v>
      </c>
      <c r="H422" s="64">
        <f t="shared" si="46"/>
        <v>589.6</v>
      </c>
      <c r="I422" s="65">
        <f>ROUND(G422+G422*[1]BDI!$D$27,2)</f>
        <v>358.42</v>
      </c>
      <c r="J422" s="66">
        <f t="shared" si="47"/>
        <v>716.84</v>
      </c>
      <c r="M422" s="68"/>
      <c r="P422" s="68"/>
    </row>
    <row r="423" spans="1:16" ht="14.25">
      <c r="A423" s="69" t="s">
        <v>1117</v>
      </c>
      <c r="B423" s="69" t="s">
        <v>1118</v>
      </c>
      <c r="C423" s="69" t="s">
        <v>1119</v>
      </c>
      <c r="D423" s="99" t="s">
        <v>1120</v>
      </c>
      <c r="E423" s="49" t="s">
        <v>106</v>
      </c>
      <c r="F423" s="50">
        <v>0.5</v>
      </c>
      <c r="G423" s="65">
        <v>422.11</v>
      </c>
      <c r="H423" s="64">
        <f t="shared" si="46"/>
        <v>211.06</v>
      </c>
      <c r="I423" s="65">
        <f>ROUND(G423+G423*[1]BDI!$D$27,2)</f>
        <v>513.21</v>
      </c>
      <c r="J423" s="66">
        <f t="shared" si="47"/>
        <v>256.61</v>
      </c>
      <c r="M423" s="68"/>
      <c r="P423" s="68"/>
    </row>
    <row r="424" spans="1:16" ht="14.25">
      <c r="A424" s="69" t="s">
        <v>1121</v>
      </c>
      <c r="B424" s="69" t="s">
        <v>1122</v>
      </c>
      <c r="C424" s="69">
        <v>100868</v>
      </c>
      <c r="D424" s="99" t="s">
        <v>1123</v>
      </c>
      <c r="E424" s="49" t="s">
        <v>29</v>
      </c>
      <c r="F424" s="50">
        <v>6</v>
      </c>
      <c r="G424" s="65">
        <v>310.42</v>
      </c>
      <c r="H424" s="64">
        <f t="shared" si="46"/>
        <v>1862.52</v>
      </c>
      <c r="I424" s="65">
        <f>ROUND(G424+G424*[1]BDI!$D$27,2)</f>
        <v>377.41</v>
      </c>
      <c r="J424" s="66">
        <f t="shared" si="47"/>
        <v>2264.46</v>
      </c>
      <c r="M424" s="68"/>
      <c r="P424" s="68"/>
    </row>
    <row r="425" spans="1:16" ht="14.25">
      <c r="A425" s="69" t="s">
        <v>1124</v>
      </c>
      <c r="B425" s="69" t="s">
        <v>1125</v>
      </c>
      <c r="C425" s="69">
        <v>100864</v>
      </c>
      <c r="D425" s="99" t="s">
        <v>1126</v>
      </c>
      <c r="E425" s="49" t="s">
        <v>29</v>
      </c>
      <c r="F425" s="50">
        <v>6</v>
      </c>
      <c r="G425" s="65">
        <v>587.29999999999995</v>
      </c>
      <c r="H425" s="64">
        <f t="shared" si="46"/>
        <v>3523.8</v>
      </c>
      <c r="I425" s="65">
        <f>ROUND(G425+G425*[1]BDI!$D$27,2)</f>
        <v>714.05</v>
      </c>
      <c r="J425" s="66">
        <f t="shared" si="47"/>
        <v>4284.3</v>
      </c>
      <c r="M425" s="68"/>
      <c r="P425" s="68"/>
    </row>
    <row r="426" spans="1:16" ht="25.5">
      <c r="A426" s="69" t="s">
        <v>1127</v>
      </c>
      <c r="B426" s="69" t="s">
        <v>1128</v>
      </c>
      <c r="C426" s="69" t="s">
        <v>1129</v>
      </c>
      <c r="D426" s="99" t="s">
        <v>1130</v>
      </c>
      <c r="E426" s="49" t="s">
        <v>29</v>
      </c>
      <c r="F426" s="50">
        <v>2</v>
      </c>
      <c r="G426" s="65">
        <v>248.84</v>
      </c>
      <c r="H426" s="64">
        <f t="shared" si="46"/>
        <v>497.68</v>
      </c>
      <c r="I426" s="65">
        <f>ROUND(G426+G426*[1]BDI!$D$27,2)</f>
        <v>302.54000000000002</v>
      </c>
      <c r="J426" s="66">
        <f t="shared" si="47"/>
        <v>605.08000000000004</v>
      </c>
      <c r="M426" s="68"/>
      <c r="P426" s="68"/>
    </row>
    <row r="427" spans="1:16" ht="13.9" customHeight="1">
      <c r="A427" s="69"/>
      <c r="B427" s="69"/>
      <c r="C427" s="69"/>
      <c r="D427" s="69"/>
      <c r="E427" s="49"/>
      <c r="F427" s="50"/>
      <c r="G427" s="77"/>
      <c r="H427" s="78"/>
      <c r="I427" s="77"/>
      <c r="J427" s="78"/>
      <c r="P427" s="68"/>
    </row>
    <row r="428" spans="1:16" ht="13.9" customHeight="1">
      <c r="A428" s="79"/>
      <c r="B428" s="79"/>
      <c r="C428" s="79"/>
      <c r="D428" s="79" t="s">
        <v>1131</v>
      </c>
      <c r="E428" s="80"/>
      <c r="F428" s="81"/>
      <c r="G428" s="82"/>
      <c r="H428" s="83">
        <f>SUM(H411:H427)</f>
        <v>36188.520000000004</v>
      </c>
      <c r="I428" s="82"/>
      <c r="J428" s="83">
        <f>SUM(J411:J427)</f>
        <v>43998.59</v>
      </c>
      <c r="P428" s="68"/>
    </row>
    <row r="429" spans="1:16" ht="13.9" customHeight="1">
      <c r="A429" s="69"/>
      <c r="B429" s="69"/>
      <c r="C429" s="69"/>
      <c r="D429" s="69"/>
      <c r="E429" s="49"/>
      <c r="F429" s="50"/>
      <c r="G429" s="77"/>
      <c r="H429" s="78"/>
      <c r="I429" s="77"/>
      <c r="J429" s="78"/>
      <c r="P429" s="68"/>
    </row>
    <row r="430" spans="1:16" ht="13.9" customHeight="1">
      <c r="A430" s="84" t="s">
        <v>1132</v>
      </c>
      <c r="B430" s="84"/>
      <c r="C430" s="84"/>
      <c r="D430" s="54" t="s">
        <v>1133</v>
      </c>
      <c r="E430" s="85"/>
      <c r="F430" s="86"/>
      <c r="G430" s="87" t="s">
        <v>15</v>
      </c>
      <c r="H430" s="88"/>
      <c r="I430" s="87"/>
      <c r="J430" s="88"/>
      <c r="M430" s="68"/>
      <c r="P430" s="68"/>
    </row>
    <row r="431" spans="1:16" ht="13.9" customHeight="1">
      <c r="A431" s="69" t="s">
        <v>1134</v>
      </c>
      <c r="B431" s="69"/>
      <c r="C431" s="69"/>
      <c r="D431" s="99" t="s">
        <v>1135</v>
      </c>
      <c r="E431" s="49"/>
      <c r="F431" s="50"/>
      <c r="G431" s="65" t="s">
        <v>15</v>
      </c>
      <c r="H431" s="64"/>
      <c r="I431" s="65"/>
      <c r="J431" s="66"/>
      <c r="M431" s="68"/>
      <c r="P431" s="68"/>
    </row>
    <row r="432" spans="1:16" ht="13.9" customHeight="1">
      <c r="A432" s="69" t="s">
        <v>1136</v>
      </c>
      <c r="B432" s="69" t="s">
        <v>1137</v>
      </c>
      <c r="C432" s="69">
        <v>89356</v>
      </c>
      <c r="D432" s="99" t="s">
        <v>1138</v>
      </c>
      <c r="E432" s="49" t="s">
        <v>96</v>
      </c>
      <c r="F432" s="50">
        <v>245.1</v>
      </c>
      <c r="G432" s="65">
        <v>22.98</v>
      </c>
      <c r="H432" s="64">
        <f t="shared" ref="H432:H471" si="48">ROUND(F432*G432,2)</f>
        <v>5632.4</v>
      </c>
      <c r="I432" s="65">
        <f>ROUND(G432+G432*[1]BDI!$D$27,2)</f>
        <v>27.94</v>
      </c>
      <c r="J432" s="66">
        <f t="shared" ref="J432:J471" si="49">ROUND(I432*F432,2)</f>
        <v>6848.09</v>
      </c>
      <c r="M432" s="68"/>
      <c r="P432" s="68"/>
    </row>
    <row r="433" spans="1:16" ht="13.9" customHeight="1">
      <c r="A433" s="69" t="s">
        <v>1139</v>
      </c>
      <c r="B433" s="69" t="s">
        <v>1140</v>
      </c>
      <c r="C433" s="69">
        <v>89357</v>
      </c>
      <c r="D433" s="99" t="s">
        <v>1141</v>
      </c>
      <c r="E433" s="49" t="s">
        <v>96</v>
      </c>
      <c r="F433" s="50">
        <v>4.25</v>
      </c>
      <c r="G433" s="65">
        <v>33.03</v>
      </c>
      <c r="H433" s="64">
        <f t="shared" si="48"/>
        <v>140.38</v>
      </c>
      <c r="I433" s="65">
        <f>ROUND(G433+G433*[1]BDI!$D$27,2)</f>
        <v>40.159999999999997</v>
      </c>
      <c r="J433" s="66">
        <f t="shared" si="49"/>
        <v>170.68</v>
      </c>
      <c r="M433" s="68"/>
      <c r="P433" s="68"/>
    </row>
    <row r="434" spans="1:16" ht="13.9" customHeight="1">
      <c r="A434" s="69" t="s">
        <v>1142</v>
      </c>
      <c r="B434" s="69" t="s">
        <v>1143</v>
      </c>
      <c r="C434" s="69">
        <v>89449</v>
      </c>
      <c r="D434" s="99" t="s">
        <v>1144</v>
      </c>
      <c r="E434" s="49" t="s">
        <v>96</v>
      </c>
      <c r="F434" s="50">
        <v>35.020000000000003</v>
      </c>
      <c r="G434" s="65">
        <v>22.94</v>
      </c>
      <c r="H434" s="64">
        <f t="shared" si="48"/>
        <v>803.36</v>
      </c>
      <c r="I434" s="65">
        <f>ROUND(G434+G434*[1]BDI!$D$27,2)</f>
        <v>27.89</v>
      </c>
      <c r="J434" s="66">
        <f t="shared" si="49"/>
        <v>976.71</v>
      </c>
      <c r="M434" s="68"/>
      <c r="P434" s="68"/>
    </row>
    <row r="435" spans="1:16" ht="13.9" customHeight="1">
      <c r="A435" s="69" t="s">
        <v>1145</v>
      </c>
      <c r="B435" s="69" t="s">
        <v>1146</v>
      </c>
      <c r="C435" s="69">
        <v>89450</v>
      </c>
      <c r="D435" s="99" t="s">
        <v>1147</v>
      </c>
      <c r="E435" s="49" t="s">
        <v>96</v>
      </c>
      <c r="F435" s="50">
        <v>0.15</v>
      </c>
      <c r="G435" s="65">
        <v>37.11</v>
      </c>
      <c r="H435" s="64">
        <f t="shared" si="48"/>
        <v>5.57</v>
      </c>
      <c r="I435" s="65">
        <f>ROUND(G435+G435*[1]BDI!$D$27,2)</f>
        <v>45.12</v>
      </c>
      <c r="J435" s="66">
        <f t="shared" si="49"/>
        <v>6.77</v>
      </c>
      <c r="M435" s="68"/>
      <c r="P435" s="68"/>
    </row>
    <row r="436" spans="1:16" ht="13.9" customHeight="1">
      <c r="A436" s="69" t="s">
        <v>1148</v>
      </c>
      <c r="B436" s="69" t="s">
        <v>1140</v>
      </c>
      <c r="C436" s="69">
        <v>89357</v>
      </c>
      <c r="D436" s="99" t="s">
        <v>1149</v>
      </c>
      <c r="E436" s="49" t="s">
        <v>96</v>
      </c>
      <c r="F436" s="50">
        <v>0.28000000000000003</v>
      </c>
      <c r="G436" s="65">
        <v>33.03</v>
      </c>
      <c r="H436" s="64">
        <f t="shared" si="48"/>
        <v>9.25</v>
      </c>
      <c r="I436" s="65">
        <f>ROUND(G436+G436*[1]BDI!$D$27,2)</f>
        <v>40.159999999999997</v>
      </c>
      <c r="J436" s="66">
        <f t="shared" si="49"/>
        <v>11.24</v>
      </c>
      <c r="M436" s="68"/>
      <c r="P436" s="68"/>
    </row>
    <row r="437" spans="1:16" ht="13.9" customHeight="1">
      <c r="A437" s="69" t="s">
        <v>1150</v>
      </c>
      <c r="B437" s="69" t="s">
        <v>1151</v>
      </c>
      <c r="C437" s="69">
        <v>90371</v>
      </c>
      <c r="D437" s="99" t="s">
        <v>1152</v>
      </c>
      <c r="E437" s="49" t="s">
        <v>29</v>
      </c>
      <c r="F437" s="50">
        <v>1</v>
      </c>
      <c r="G437" s="65">
        <v>51.68</v>
      </c>
      <c r="H437" s="64">
        <f t="shared" si="48"/>
        <v>51.68</v>
      </c>
      <c r="I437" s="65">
        <f>ROUND(G437+G437*[1]BDI!$D$27,2)</f>
        <v>62.83</v>
      </c>
      <c r="J437" s="66">
        <f t="shared" si="49"/>
        <v>62.83</v>
      </c>
      <c r="M437" s="68"/>
      <c r="P437" s="68"/>
    </row>
    <row r="438" spans="1:16" ht="13.9" customHeight="1">
      <c r="A438" s="69" t="s">
        <v>1153</v>
      </c>
      <c r="B438" s="69" t="s">
        <v>1154</v>
      </c>
      <c r="C438" s="69">
        <v>89986</v>
      </c>
      <c r="D438" s="99" t="s">
        <v>1155</v>
      </c>
      <c r="E438" s="49" t="s">
        <v>29</v>
      </c>
      <c r="F438" s="50">
        <v>19</v>
      </c>
      <c r="G438" s="65">
        <v>58.98</v>
      </c>
      <c r="H438" s="64">
        <f t="shared" si="48"/>
        <v>1120.6199999999999</v>
      </c>
      <c r="I438" s="65">
        <f>ROUND(G438+G438*[1]BDI!$D$27,2)</f>
        <v>71.709999999999994</v>
      </c>
      <c r="J438" s="66">
        <f t="shared" si="49"/>
        <v>1362.49</v>
      </c>
      <c r="M438" s="68"/>
      <c r="P438" s="68"/>
    </row>
    <row r="439" spans="1:16" ht="13.9" customHeight="1">
      <c r="A439" s="69" t="s">
        <v>1156</v>
      </c>
      <c r="B439" s="69" t="s">
        <v>1157</v>
      </c>
      <c r="C439" s="69">
        <v>103042</v>
      </c>
      <c r="D439" s="99" t="s">
        <v>1158</v>
      </c>
      <c r="E439" s="49" t="s">
        <v>29</v>
      </c>
      <c r="F439" s="50">
        <v>1</v>
      </c>
      <c r="G439" s="65">
        <v>41.89</v>
      </c>
      <c r="H439" s="64">
        <f t="shared" si="48"/>
        <v>41.89</v>
      </c>
      <c r="I439" s="65">
        <f>ROUND(G439+G439*[1]BDI!$D$27,2)</f>
        <v>50.93</v>
      </c>
      <c r="J439" s="66">
        <f t="shared" si="49"/>
        <v>50.93</v>
      </c>
      <c r="M439" s="68"/>
      <c r="P439" s="68"/>
    </row>
    <row r="440" spans="1:16" ht="13.9" customHeight="1">
      <c r="A440" s="69" t="s">
        <v>1159</v>
      </c>
      <c r="B440" s="69" t="s">
        <v>1160</v>
      </c>
      <c r="C440" s="69">
        <v>86886</v>
      </c>
      <c r="D440" s="99" t="s">
        <v>1161</v>
      </c>
      <c r="E440" s="49" t="s">
        <v>29</v>
      </c>
      <c r="F440" s="50">
        <v>9</v>
      </c>
      <c r="G440" s="65">
        <v>42.73</v>
      </c>
      <c r="H440" s="64">
        <f t="shared" si="48"/>
        <v>384.57</v>
      </c>
      <c r="I440" s="65">
        <f>ROUND(G440+G440*[1]BDI!$D$27,2)</f>
        <v>51.95</v>
      </c>
      <c r="J440" s="66">
        <f t="shared" si="49"/>
        <v>467.55</v>
      </c>
      <c r="M440" s="68"/>
      <c r="P440" s="68"/>
    </row>
    <row r="441" spans="1:16" ht="13.9" customHeight="1">
      <c r="A441" s="69" t="s">
        <v>1162</v>
      </c>
      <c r="B441" s="69" t="s">
        <v>1163</v>
      </c>
      <c r="C441" s="69">
        <v>86884</v>
      </c>
      <c r="D441" s="99" t="s">
        <v>1164</v>
      </c>
      <c r="E441" s="49" t="s">
        <v>29</v>
      </c>
      <c r="F441" s="50">
        <v>13</v>
      </c>
      <c r="G441" s="65">
        <v>10.4</v>
      </c>
      <c r="H441" s="64">
        <f t="shared" si="48"/>
        <v>135.19999999999999</v>
      </c>
      <c r="I441" s="65">
        <f>ROUND(G441+G441*[1]BDI!$D$27,2)</f>
        <v>12.64</v>
      </c>
      <c r="J441" s="66">
        <f t="shared" si="49"/>
        <v>164.32</v>
      </c>
      <c r="M441" s="68"/>
      <c r="P441" s="68"/>
    </row>
    <row r="442" spans="1:16" ht="13.9" customHeight="1">
      <c r="A442" s="69" t="s">
        <v>1165</v>
      </c>
      <c r="B442" s="69" t="s">
        <v>1166</v>
      </c>
      <c r="C442" s="69" t="s">
        <v>1167</v>
      </c>
      <c r="D442" s="99" t="s">
        <v>1168</v>
      </c>
      <c r="E442" s="49" t="s">
        <v>29</v>
      </c>
      <c r="F442" s="50">
        <v>1</v>
      </c>
      <c r="G442" s="65">
        <v>45.04</v>
      </c>
      <c r="H442" s="64">
        <f t="shared" si="48"/>
        <v>45.04</v>
      </c>
      <c r="I442" s="65">
        <f>ROUND(G442+G442*[1]BDI!$D$27,2)</f>
        <v>54.76</v>
      </c>
      <c r="J442" s="66">
        <f t="shared" si="49"/>
        <v>54.76</v>
      </c>
      <c r="M442" s="68"/>
      <c r="P442" s="68"/>
    </row>
    <row r="443" spans="1:16" ht="13.9" customHeight="1">
      <c r="A443" s="69" t="s">
        <v>1169</v>
      </c>
      <c r="B443" s="69" t="s">
        <v>1170</v>
      </c>
      <c r="C443" s="69">
        <v>89363</v>
      </c>
      <c r="D443" s="99" t="s">
        <v>1171</v>
      </c>
      <c r="E443" s="49" t="s">
        <v>29</v>
      </c>
      <c r="F443" s="50">
        <v>4</v>
      </c>
      <c r="G443" s="65">
        <v>10.07</v>
      </c>
      <c r="H443" s="64">
        <f t="shared" si="48"/>
        <v>40.28</v>
      </c>
      <c r="I443" s="65">
        <f>ROUND(G443+G443*[1]BDI!$D$27,2)</f>
        <v>12.24</v>
      </c>
      <c r="J443" s="66">
        <f t="shared" si="49"/>
        <v>48.96</v>
      </c>
      <c r="M443" s="68"/>
      <c r="P443" s="68"/>
    </row>
    <row r="444" spans="1:16" ht="13.9" customHeight="1">
      <c r="A444" s="69" t="s">
        <v>1172</v>
      </c>
      <c r="B444" s="69" t="s">
        <v>1173</v>
      </c>
      <c r="C444" s="69">
        <v>90373</v>
      </c>
      <c r="D444" s="99" t="s">
        <v>1174</v>
      </c>
      <c r="E444" s="49" t="s">
        <v>29</v>
      </c>
      <c r="F444" s="50">
        <v>6</v>
      </c>
      <c r="G444" s="65">
        <v>15.16</v>
      </c>
      <c r="H444" s="64">
        <f t="shared" si="48"/>
        <v>90.96</v>
      </c>
      <c r="I444" s="65">
        <f>ROUND(G444+G444*[1]BDI!$D$27,2)</f>
        <v>18.43</v>
      </c>
      <c r="J444" s="66">
        <f t="shared" si="49"/>
        <v>110.58</v>
      </c>
      <c r="M444" s="68"/>
      <c r="P444" s="68"/>
    </row>
    <row r="445" spans="1:16" ht="13.9" customHeight="1">
      <c r="A445" s="69" t="s">
        <v>1175</v>
      </c>
      <c r="B445" s="69" t="s">
        <v>1176</v>
      </c>
      <c r="C445" s="69">
        <v>89383</v>
      </c>
      <c r="D445" s="99" t="s">
        <v>1177</v>
      </c>
      <c r="E445" s="49" t="s">
        <v>29</v>
      </c>
      <c r="F445" s="50">
        <v>40</v>
      </c>
      <c r="G445" s="65">
        <v>6.98</v>
      </c>
      <c r="H445" s="64">
        <f t="shared" si="48"/>
        <v>279.2</v>
      </c>
      <c r="I445" s="65">
        <f>ROUND(G445+G445*[1]BDI!$D$27,2)</f>
        <v>8.49</v>
      </c>
      <c r="J445" s="66">
        <f t="shared" si="49"/>
        <v>339.6</v>
      </c>
      <c r="M445" s="68"/>
      <c r="P445" s="68"/>
    </row>
    <row r="446" spans="1:16" ht="13.9" customHeight="1">
      <c r="A446" s="69" t="s">
        <v>1178</v>
      </c>
      <c r="B446" s="69" t="s">
        <v>1179</v>
      </c>
      <c r="C446" s="69">
        <v>89364</v>
      </c>
      <c r="D446" s="99" t="s">
        <v>1180</v>
      </c>
      <c r="E446" s="49" t="s">
        <v>29</v>
      </c>
      <c r="F446" s="50">
        <v>57</v>
      </c>
      <c r="G446" s="65">
        <v>12.03</v>
      </c>
      <c r="H446" s="64">
        <f t="shared" si="48"/>
        <v>685.71</v>
      </c>
      <c r="I446" s="65">
        <f>ROUND(G446+G446*[1]BDI!$D$27,2)</f>
        <v>14.63</v>
      </c>
      <c r="J446" s="66">
        <f t="shared" si="49"/>
        <v>833.91</v>
      </c>
      <c r="M446" s="68"/>
      <c r="P446" s="68"/>
    </row>
    <row r="447" spans="1:16" ht="13.9" customHeight="1">
      <c r="A447" s="69" t="s">
        <v>1181</v>
      </c>
      <c r="B447" s="69" t="s">
        <v>1182</v>
      </c>
      <c r="C447" s="69">
        <v>89369</v>
      </c>
      <c r="D447" s="99" t="s">
        <v>1183</v>
      </c>
      <c r="E447" s="49" t="s">
        <v>29</v>
      </c>
      <c r="F447" s="50">
        <v>1</v>
      </c>
      <c r="G447" s="65">
        <v>18.34</v>
      </c>
      <c r="H447" s="64">
        <f t="shared" si="48"/>
        <v>18.34</v>
      </c>
      <c r="I447" s="65">
        <f>ROUND(G447+G447*[1]BDI!$D$27,2)</f>
        <v>22.3</v>
      </c>
      <c r="J447" s="66">
        <f t="shared" si="49"/>
        <v>22.3</v>
      </c>
      <c r="M447" s="68"/>
      <c r="P447" s="68"/>
    </row>
    <row r="448" spans="1:16" ht="13.9" customHeight="1">
      <c r="A448" s="69" t="s">
        <v>1184</v>
      </c>
      <c r="B448" s="69" t="s">
        <v>1185</v>
      </c>
      <c r="C448" s="69">
        <v>89503</v>
      </c>
      <c r="D448" s="99" t="s">
        <v>1186</v>
      </c>
      <c r="E448" s="49" t="s">
        <v>29</v>
      </c>
      <c r="F448" s="50">
        <v>6</v>
      </c>
      <c r="G448" s="65">
        <v>25.2</v>
      </c>
      <c r="H448" s="64">
        <f t="shared" si="48"/>
        <v>151.19999999999999</v>
      </c>
      <c r="I448" s="65">
        <f>ROUND(G448+G448*[1]BDI!$D$27,2)</f>
        <v>30.64</v>
      </c>
      <c r="J448" s="66">
        <f t="shared" si="49"/>
        <v>183.84</v>
      </c>
      <c r="M448" s="68"/>
      <c r="P448" s="68"/>
    </row>
    <row r="449" spans="1:16" ht="13.9" customHeight="1">
      <c r="A449" s="69" t="s">
        <v>1187</v>
      </c>
      <c r="B449" s="69" t="s">
        <v>1188</v>
      </c>
      <c r="C449" s="69">
        <v>89411</v>
      </c>
      <c r="D449" s="99" t="s">
        <v>1189</v>
      </c>
      <c r="E449" s="49" t="s">
        <v>29</v>
      </c>
      <c r="F449" s="50">
        <v>1</v>
      </c>
      <c r="G449" s="65">
        <v>8.5299999999999994</v>
      </c>
      <c r="H449" s="64">
        <f t="shared" si="48"/>
        <v>8.5299999999999994</v>
      </c>
      <c r="I449" s="65">
        <f>ROUND(G449+G449*[1]BDI!$D$27,2)</f>
        <v>10.37</v>
      </c>
      <c r="J449" s="66">
        <f t="shared" si="49"/>
        <v>10.37</v>
      </c>
      <c r="M449" s="68"/>
      <c r="P449" s="68"/>
    </row>
    <row r="450" spans="1:16" ht="13.9" customHeight="1">
      <c r="A450" s="69" t="s">
        <v>1190</v>
      </c>
      <c r="B450" s="69" t="s">
        <v>1191</v>
      </c>
      <c r="C450" s="69">
        <v>89424</v>
      </c>
      <c r="D450" s="99" t="s">
        <v>1192</v>
      </c>
      <c r="E450" s="49" t="s">
        <v>29</v>
      </c>
      <c r="F450" s="50">
        <v>2</v>
      </c>
      <c r="G450" s="65">
        <v>5.01</v>
      </c>
      <c r="H450" s="64">
        <f t="shared" si="48"/>
        <v>10.02</v>
      </c>
      <c r="I450" s="65">
        <f>ROUND(G450+G450*[1]BDI!$D$27,2)</f>
        <v>6.09</v>
      </c>
      <c r="J450" s="66">
        <f t="shared" si="49"/>
        <v>12.18</v>
      </c>
      <c r="M450" s="68"/>
      <c r="P450" s="68"/>
    </row>
    <row r="451" spans="1:16" ht="13.9" customHeight="1">
      <c r="A451" s="69" t="s">
        <v>1193</v>
      </c>
      <c r="B451" s="69" t="s">
        <v>1194</v>
      </c>
      <c r="C451" s="69">
        <v>89575</v>
      </c>
      <c r="D451" s="99" t="s">
        <v>1195</v>
      </c>
      <c r="E451" s="49" t="s">
        <v>29</v>
      </c>
      <c r="F451" s="50">
        <v>4</v>
      </c>
      <c r="G451" s="65">
        <v>12.11</v>
      </c>
      <c r="H451" s="64">
        <f t="shared" si="48"/>
        <v>48.44</v>
      </c>
      <c r="I451" s="65">
        <f>ROUND(G451+G451*[1]BDI!$D$27,2)</f>
        <v>14.72</v>
      </c>
      <c r="J451" s="66">
        <f t="shared" si="49"/>
        <v>58.88</v>
      </c>
      <c r="M451" s="68"/>
      <c r="P451" s="68"/>
    </row>
    <row r="452" spans="1:16" ht="13.9" customHeight="1">
      <c r="A452" s="69" t="s">
        <v>1196</v>
      </c>
      <c r="B452" s="69" t="s">
        <v>1197</v>
      </c>
      <c r="C452" s="69" t="s">
        <v>20</v>
      </c>
      <c r="D452" s="99" t="s">
        <v>1198</v>
      </c>
      <c r="E452" s="49" t="s">
        <v>29</v>
      </c>
      <c r="F452" s="50">
        <v>6</v>
      </c>
      <c r="G452" s="65">
        <v>7.65</v>
      </c>
      <c r="H452" s="64">
        <f t="shared" si="48"/>
        <v>45.9</v>
      </c>
      <c r="I452" s="65">
        <f>ROUND(G452+G452*[1]BDI!$D$27,2)</f>
        <v>9.3000000000000007</v>
      </c>
      <c r="J452" s="66">
        <f t="shared" si="49"/>
        <v>55.8</v>
      </c>
      <c r="M452" s="68"/>
      <c r="P452" s="68"/>
    </row>
    <row r="453" spans="1:16" ht="13.9" customHeight="1">
      <c r="A453" s="69" t="s">
        <v>1199</v>
      </c>
      <c r="B453" s="69" t="s">
        <v>1200</v>
      </c>
      <c r="C453" s="69">
        <v>89362</v>
      </c>
      <c r="D453" s="99" t="s">
        <v>1201</v>
      </c>
      <c r="E453" s="49" t="s">
        <v>29</v>
      </c>
      <c r="F453" s="50">
        <v>1</v>
      </c>
      <c r="G453" s="65">
        <v>9.0500000000000007</v>
      </c>
      <c r="H453" s="64">
        <f t="shared" si="48"/>
        <v>9.0500000000000007</v>
      </c>
      <c r="I453" s="65">
        <f>ROUND(G453+G453*[1]BDI!$D$27,2)</f>
        <v>11</v>
      </c>
      <c r="J453" s="66">
        <f t="shared" si="49"/>
        <v>11</v>
      </c>
      <c r="M453" s="68"/>
      <c r="P453" s="68"/>
    </row>
    <row r="454" spans="1:16" ht="13.9" customHeight="1">
      <c r="A454" s="69" t="s">
        <v>1202</v>
      </c>
      <c r="B454" s="69" t="s">
        <v>1203</v>
      </c>
      <c r="C454" s="69">
        <v>89985</v>
      </c>
      <c r="D454" s="99" t="s">
        <v>1204</v>
      </c>
      <c r="E454" s="49" t="s">
        <v>29</v>
      </c>
      <c r="F454" s="50">
        <v>2</v>
      </c>
      <c r="G454" s="65">
        <v>63.98</v>
      </c>
      <c r="H454" s="64">
        <f t="shared" si="48"/>
        <v>127.96</v>
      </c>
      <c r="I454" s="65">
        <f>ROUND(G454+G454*[1]BDI!$D$27,2)</f>
        <v>77.790000000000006</v>
      </c>
      <c r="J454" s="66">
        <f t="shared" si="49"/>
        <v>155.58000000000001</v>
      </c>
      <c r="M454" s="68"/>
      <c r="P454" s="68"/>
    </row>
    <row r="455" spans="1:16" ht="13.9" customHeight="1">
      <c r="A455" s="69" t="s">
        <v>1205</v>
      </c>
      <c r="B455" s="69" t="s">
        <v>1206</v>
      </c>
      <c r="C455" s="69">
        <v>94688</v>
      </c>
      <c r="D455" s="99" t="s">
        <v>1207</v>
      </c>
      <c r="E455" s="49" t="s">
        <v>29</v>
      </c>
      <c r="F455" s="50">
        <v>26</v>
      </c>
      <c r="G455" s="65">
        <v>11.39</v>
      </c>
      <c r="H455" s="64">
        <f t="shared" si="48"/>
        <v>296.14</v>
      </c>
      <c r="I455" s="65">
        <f>ROUND(G455+G455*[1]BDI!$D$27,2)</f>
        <v>13.85</v>
      </c>
      <c r="J455" s="66">
        <f t="shared" si="49"/>
        <v>360.1</v>
      </c>
      <c r="M455" s="68"/>
      <c r="P455" s="68"/>
    </row>
    <row r="456" spans="1:16" ht="13.9" customHeight="1">
      <c r="A456" s="69" t="s">
        <v>1208</v>
      </c>
      <c r="B456" s="69" t="s">
        <v>1209</v>
      </c>
      <c r="C456" s="69">
        <v>94690</v>
      </c>
      <c r="D456" s="99" t="s">
        <v>1210</v>
      </c>
      <c r="E456" s="49" t="s">
        <v>29</v>
      </c>
      <c r="F456" s="50">
        <v>1</v>
      </c>
      <c r="G456" s="65">
        <v>14.78</v>
      </c>
      <c r="H456" s="64">
        <f t="shared" si="48"/>
        <v>14.78</v>
      </c>
      <c r="I456" s="65">
        <f>ROUND(G456+G456*[1]BDI!$D$27,2)</f>
        <v>17.97</v>
      </c>
      <c r="J456" s="66">
        <f t="shared" si="49"/>
        <v>17.97</v>
      </c>
      <c r="M456" s="68"/>
      <c r="P456" s="68"/>
    </row>
    <row r="457" spans="1:16" ht="13.9" customHeight="1">
      <c r="A457" s="69" t="s">
        <v>1211</v>
      </c>
      <c r="B457" s="69" t="s">
        <v>1212</v>
      </c>
      <c r="C457" s="69">
        <v>94694</v>
      </c>
      <c r="D457" s="99" t="s">
        <v>1213</v>
      </c>
      <c r="E457" s="49" t="s">
        <v>29</v>
      </c>
      <c r="F457" s="50">
        <v>4</v>
      </c>
      <c r="G457" s="65">
        <v>27.77</v>
      </c>
      <c r="H457" s="64">
        <f t="shared" si="48"/>
        <v>111.08</v>
      </c>
      <c r="I457" s="65">
        <f>ROUND(G457+G457*[1]BDI!$D$27,2)</f>
        <v>33.76</v>
      </c>
      <c r="J457" s="66">
        <f t="shared" si="49"/>
        <v>135.04</v>
      </c>
      <c r="M457" s="68"/>
      <c r="P457" s="68"/>
    </row>
    <row r="458" spans="1:16" ht="13.9" customHeight="1">
      <c r="A458" s="69" t="s">
        <v>1214</v>
      </c>
      <c r="B458" s="69" t="s">
        <v>1215</v>
      </c>
      <c r="C458" s="69">
        <v>94696</v>
      </c>
      <c r="D458" s="99" t="s">
        <v>1216</v>
      </c>
      <c r="E458" s="49" t="s">
        <v>29</v>
      </c>
      <c r="F458" s="50">
        <v>1</v>
      </c>
      <c r="G458" s="65">
        <v>68.03</v>
      </c>
      <c r="H458" s="64">
        <f t="shared" si="48"/>
        <v>68.03</v>
      </c>
      <c r="I458" s="65">
        <f>ROUND(G458+G458*[1]BDI!$D$27,2)</f>
        <v>82.71</v>
      </c>
      <c r="J458" s="66">
        <f t="shared" si="49"/>
        <v>82.71</v>
      </c>
      <c r="M458" s="68"/>
      <c r="P458" s="68"/>
    </row>
    <row r="459" spans="1:16" ht="13.9" customHeight="1">
      <c r="A459" s="69" t="s">
        <v>1217</v>
      </c>
      <c r="B459" s="69" t="s">
        <v>1218</v>
      </c>
      <c r="C459" s="69">
        <v>89382</v>
      </c>
      <c r="D459" s="99" t="s">
        <v>1219</v>
      </c>
      <c r="E459" s="49" t="s">
        <v>29</v>
      </c>
      <c r="F459" s="50">
        <v>1</v>
      </c>
      <c r="G459" s="65">
        <v>16.34</v>
      </c>
      <c r="H459" s="64">
        <f t="shared" si="48"/>
        <v>16.34</v>
      </c>
      <c r="I459" s="65">
        <f>ROUND(G459+G459*[1]BDI!$D$27,2)</f>
        <v>19.87</v>
      </c>
      <c r="J459" s="66">
        <f t="shared" si="49"/>
        <v>19.87</v>
      </c>
      <c r="M459" s="68"/>
      <c r="P459" s="68"/>
    </row>
    <row r="460" spans="1:16" ht="13.9" customHeight="1">
      <c r="A460" s="69" t="s">
        <v>1220</v>
      </c>
      <c r="B460" s="69" t="s">
        <v>1221</v>
      </c>
      <c r="C460" s="69">
        <v>94672</v>
      </c>
      <c r="D460" s="99" t="s">
        <v>1222</v>
      </c>
      <c r="E460" s="49" t="s">
        <v>29</v>
      </c>
      <c r="F460" s="50">
        <v>4</v>
      </c>
      <c r="G460" s="65">
        <v>10.41</v>
      </c>
      <c r="H460" s="64">
        <f t="shared" si="48"/>
        <v>41.64</v>
      </c>
      <c r="I460" s="65">
        <f>ROUND(G460+G460*[1]BDI!$D$27,2)</f>
        <v>12.66</v>
      </c>
      <c r="J460" s="66">
        <f t="shared" si="49"/>
        <v>50.64</v>
      </c>
      <c r="M460" s="68"/>
      <c r="P460" s="68"/>
    </row>
    <row r="461" spans="1:16" ht="13.9" customHeight="1">
      <c r="A461" s="69" t="s">
        <v>1223</v>
      </c>
      <c r="B461" s="69" t="s">
        <v>1173</v>
      </c>
      <c r="C461" s="69">
        <v>90373</v>
      </c>
      <c r="D461" s="99" t="s">
        <v>1224</v>
      </c>
      <c r="E461" s="49" t="s">
        <v>29</v>
      </c>
      <c r="F461" s="50">
        <v>19</v>
      </c>
      <c r="G461" s="65">
        <v>15.16</v>
      </c>
      <c r="H461" s="64">
        <f t="shared" si="48"/>
        <v>288.04000000000002</v>
      </c>
      <c r="I461" s="65">
        <f>ROUND(G461+G461*[1]BDI!$D$27,2)</f>
        <v>18.43</v>
      </c>
      <c r="J461" s="66">
        <f t="shared" si="49"/>
        <v>350.17</v>
      </c>
      <c r="M461" s="68"/>
      <c r="P461" s="68"/>
    </row>
    <row r="462" spans="1:16" ht="13.9" customHeight="1">
      <c r="A462" s="69" t="s">
        <v>1225</v>
      </c>
      <c r="B462" s="69" t="s">
        <v>1226</v>
      </c>
      <c r="C462" s="69">
        <v>89441</v>
      </c>
      <c r="D462" s="99" t="s">
        <v>1227</v>
      </c>
      <c r="E462" s="49" t="s">
        <v>29</v>
      </c>
      <c r="F462" s="50">
        <v>2</v>
      </c>
      <c r="G462" s="65">
        <v>20.51</v>
      </c>
      <c r="H462" s="64">
        <f t="shared" si="48"/>
        <v>41.02</v>
      </c>
      <c r="I462" s="65">
        <f>ROUND(G462+G462*[1]BDI!$D$27,2)</f>
        <v>24.94</v>
      </c>
      <c r="J462" s="66">
        <f t="shared" si="49"/>
        <v>49.88</v>
      </c>
      <c r="M462" s="68"/>
      <c r="P462" s="68"/>
    </row>
    <row r="463" spans="1:16" ht="13.9" customHeight="1">
      <c r="A463" s="69" t="s">
        <v>1228</v>
      </c>
      <c r="B463" s="69" t="s">
        <v>1229</v>
      </c>
      <c r="C463" s="69">
        <v>94495</v>
      </c>
      <c r="D463" s="99" t="s">
        <v>1230</v>
      </c>
      <c r="E463" s="49" t="s">
        <v>29</v>
      </c>
      <c r="F463" s="50">
        <v>1</v>
      </c>
      <c r="G463" s="65">
        <v>43.81</v>
      </c>
      <c r="H463" s="64">
        <f t="shared" si="48"/>
        <v>43.81</v>
      </c>
      <c r="I463" s="65">
        <f>ROUND(G463+G463*[1]BDI!$D$27,2)</f>
        <v>53.27</v>
      </c>
      <c r="J463" s="66">
        <f t="shared" si="49"/>
        <v>53.27</v>
      </c>
      <c r="M463" s="68"/>
      <c r="P463" s="68"/>
    </row>
    <row r="464" spans="1:16" ht="13.9" customHeight="1">
      <c r="A464" s="69" t="s">
        <v>1231</v>
      </c>
      <c r="B464" s="69" t="s">
        <v>1232</v>
      </c>
      <c r="C464" s="69">
        <v>94497</v>
      </c>
      <c r="D464" s="99" t="s">
        <v>1233</v>
      </c>
      <c r="E464" s="49" t="s">
        <v>29</v>
      </c>
      <c r="F464" s="50">
        <v>4</v>
      </c>
      <c r="G464" s="65">
        <v>75.709999999999994</v>
      </c>
      <c r="H464" s="64">
        <f t="shared" si="48"/>
        <v>302.83999999999997</v>
      </c>
      <c r="I464" s="65">
        <f>ROUND(G464+G464*[1]BDI!$D$27,2)</f>
        <v>92.05</v>
      </c>
      <c r="J464" s="66">
        <f t="shared" si="49"/>
        <v>368.2</v>
      </c>
      <c r="M464" s="68"/>
      <c r="P464" s="68"/>
    </row>
    <row r="465" spans="1:16" ht="13.9" customHeight="1">
      <c r="A465" s="69" t="s">
        <v>1234</v>
      </c>
      <c r="B465" s="69" t="s">
        <v>1235</v>
      </c>
      <c r="C465" s="69">
        <v>89351</v>
      </c>
      <c r="D465" s="99" t="s">
        <v>1236</v>
      </c>
      <c r="E465" s="49" t="s">
        <v>29</v>
      </c>
      <c r="F465" s="50">
        <v>1</v>
      </c>
      <c r="G465" s="65">
        <v>23.89</v>
      </c>
      <c r="H465" s="64">
        <f t="shared" si="48"/>
        <v>23.89</v>
      </c>
      <c r="I465" s="65">
        <f>ROUND(G465+G465*[1]BDI!$D$27,2)</f>
        <v>29.05</v>
      </c>
      <c r="J465" s="66">
        <f t="shared" si="49"/>
        <v>29.05</v>
      </c>
      <c r="M465" s="68"/>
      <c r="P465" s="68"/>
    </row>
    <row r="466" spans="1:16" ht="13.9" customHeight="1">
      <c r="A466" s="69" t="s">
        <v>1237</v>
      </c>
      <c r="B466" s="69" t="s">
        <v>1238</v>
      </c>
      <c r="C466" s="69">
        <v>94712</v>
      </c>
      <c r="D466" s="99" t="s">
        <v>1239</v>
      </c>
      <c r="E466" s="49" t="s">
        <v>29</v>
      </c>
      <c r="F466" s="50">
        <v>1</v>
      </c>
      <c r="G466" s="65">
        <v>95.36</v>
      </c>
      <c r="H466" s="64">
        <f t="shared" si="48"/>
        <v>95.36</v>
      </c>
      <c r="I466" s="65">
        <f>ROUND(G466+G466*[1]BDI!$D$27,2)</f>
        <v>115.94</v>
      </c>
      <c r="J466" s="66">
        <f t="shared" si="49"/>
        <v>115.94</v>
      </c>
      <c r="M466" s="68"/>
      <c r="P466" s="68"/>
    </row>
    <row r="467" spans="1:16" ht="13.9" customHeight="1">
      <c r="A467" s="69" t="s">
        <v>1240</v>
      </c>
      <c r="B467" s="69" t="s">
        <v>1176</v>
      </c>
      <c r="C467" s="69">
        <v>89383</v>
      </c>
      <c r="D467" s="99" t="s">
        <v>1177</v>
      </c>
      <c r="E467" s="49" t="s">
        <v>29</v>
      </c>
      <c r="F467" s="50">
        <v>2</v>
      </c>
      <c r="G467" s="65">
        <v>6.98</v>
      </c>
      <c r="H467" s="64">
        <f t="shared" si="48"/>
        <v>13.96</v>
      </c>
      <c r="I467" s="65">
        <f>ROUND(G467+G467*[1]BDI!$D$27,2)</f>
        <v>8.49</v>
      </c>
      <c r="J467" s="66">
        <f t="shared" si="49"/>
        <v>16.98</v>
      </c>
      <c r="M467" s="68"/>
      <c r="P467" s="68"/>
    </row>
    <row r="468" spans="1:16" ht="13.9" customHeight="1">
      <c r="A468" s="69" t="s">
        <v>1241</v>
      </c>
      <c r="B468" s="69" t="s">
        <v>1242</v>
      </c>
      <c r="C468" s="69">
        <v>89391</v>
      </c>
      <c r="D468" s="99" t="s">
        <v>1243</v>
      </c>
      <c r="E468" s="49" t="s">
        <v>29</v>
      </c>
      <c r="F468" s="50">
        <v>2</v>
      </c>
      <c r="G468" s="65">
        <v>9.44</v>
      </c>
      <c r="H468" s="64">
        <f t="shared" si="48"/>
        <v>18.88</v>
      </c>
      <c r="I468" s="65">
        <f>ROUND(G468+G468*[1]BDI!$D$27,2)</f>
        <v>11.48</v>
      </c>
      <c r="J468" s="66">
        <f t="shared" si="49"/>
        <v>22.96</v>
      </c>
      <c r="M468" s="68"/>
      <c r="P468" s="68"/>
    </row>
    <row r="469" spans="1:16" ht="13.9" customHeight="1">
      <c r="A469" s="69" t="s">
        <v>1244</v>
      </c>
      <c r="B469" s="69" t="s">
        <v>1245</v>
      </c>
      <c r="C469" s="69">
        <v>89596</v>
      </c>
      <c r="D469" s="99" t="s">
        <v>1246</v>
      </c>
      <c r="E469" s="49" t="s">
        <v>29</v>
      </c>
      <c r="F469" s="50">
        <v>8</v>
      </c>
      <c r="G469" s="65">
        <v>12.24</v>
      </c>
      <c r="H469" s="64">
        <f t="shared" si="48"/>
        <v>97.92</v>
      </c>
      <c r="I469" s="65">
        <f>ROUND(G469+G469*[1]BDI!$D$27,2)</f>
        <v>14.88</v>
      </c>
      <c r="J469" s="66">
        <f t="shared" si="49"/>
        <v>119.04</v>
      </c>
      <c r="M469" s="68"/>
      <c r="P469" s="68"/>
    </row>
    <row r="470" spans="1:16" ht="13.9" customHeight="1">
      <c r="A470" s="69" t="s">
        <v>1247</v>
      </c>
      <c r="B470" s="69" t="s">
        <v>1248</v>
      </c>
      <c r="C470" s="69" t="s">
        <v>1249</v>
      </c>
      <c r="D470" s="99" t="s">
        <v>1250</v>
      </c>
      <c r="E470" s="49" t="s">
        <v>29</v>
      </c>
      <c r="F470" s="50">
        <v>2</v>
      </c>
      <c r="G470" s="65">
        <v>16.079999999999998</v>
      </c>
      <c r="H470" s="64">
        <f t="shared" si="48"/>
        <v>32.159999999999997</v>
      </c>
      <c r="I470" s="65">
        <f>ROUND(G470+G470*[1]BDI!$D$27,2)</f>
        <v>19.55</v>
      </c>
      <c r="J470" s="66">
        <f t="shared" si="49"/>
        <v>39.1</v>
      </c>
      <c r="M470" s="68"/>
      <c r="P470" s="68"/>
    </row>
    <row r="471" spans="1:16" ht="13.9" customHeight="1">
      <c r="A471" s="69" t="s">
        <v>1251</v>
      </c>
      <c r="B471" s="69" t="s">
        <v>1252</v>
      </c>
      <c r="C471" s="69">
        <v>102617</v>
      </c>
      <c r="D471" s="99" t="s">
        <v>1253</v>
      </c>
      <c r="E471" s="49" t="s">
        <v>29</v>
      </c>
      <c r="F471" s="50">
        <v>1</v>
      </c>
      <c r="G471" s="65">
        <v>3300.77</v>
      </c>
      <c r="H471" s="64">
        <f t="shared" si="48"/>
        <v>3300.77</v>
      </c>
      <c r="I471" s="65">
        <f>ROUND(G471+G471*[1]BDI!$D$27,2)</f>
        <v>4013.14</v>
      </c>
      <c r="J471" s="66">
        <f t="shared" si="49"/>
        <v>4013.14</v>
      </c>
      <c r="M471" s="68"/>
      <c r="P471" s="68"/>
    </row>
    <row r="472" spans="1:16" ht="13.9" customHeight="1">
      <c r="A472" s="69" t="s">
        <v>1254</v>
      </c>
      <c r="B472" s="69"/>
      <c r="C472" s="69"/>
      <c r="D472" s="99" t="s">
        <v>1255</v>
      </c>
      <c r="E472" s="49"/>
      <c r="F472" s="50"/>
      <c r="G472" s="65" t="s">
        <v>15</v>
      </c>
      <c r="H472" s="64"/>
      <c r="I472" s="65"/>
      <c r="J472" s="66"/>
      <c r="M472" s="68"/>
      <c r="P472" s="68"/>
    </row>
    <row r="473" spans="1:16" ht="13.9" customHeight="1">
      <c r="A473" s="69" t="s">
        <v>1256</v>
      </c>
      <c r="B473" s="69" t="s">
        <v>1257</v>
      </c>
      <c r="C473" s="69">
        <v>89800</v>
      </c>
      <c r="D473" s="99" t="s">
        <v>1258</v>
      </c>
      <c r="E473" s="49" t="s">
        <v>96</v>
      </c>
      <c r="F473" s="50">
        <v>185.7</v>
      </c>
      <c r="G473" s="65">
        <v>25.69</v>
      </c>
      <c r="H473" s="64">
        <f t="shared" ref="H473:H536" si="50">ROUND(F473*G473,2)</f>
        <v>4770.63</v>
      </c>
      <c r="I473" s="65">
        <f>ROUND(G473+G473*[1]BDI!$D$27,2)</f>
        <v>31.23</v>
      </c>
      <c r="J473" s="66">
        <f t="shared" ref="J473:J536" si="51">ROUND(I473*F473,2)</f>
        <v>5799.41</v>
      </c>
      <c r="M473" s="68"/>
      <c r="P473" s="68"/>
    </row>
    <row r="474" spans="1:16" ht="13.9" customHeight="1">
      <c r="A474" s="69" t="s">
        <v>1259</v>
      </c>
      <c r="B474" s="69" t="s">
        <v>1260</v>
      </c>
      <c r="C474" s="69">
        <v>89849</v>
      </c>
      <c r="D474" s="99" t="s">
        <v>1261</v>
      </c>
      <c r="E474" s="49" t="s">
        <v>96</v>
      </c>
      <c r="F474" s="50">
        <v>108.22</v>
      </c>
      <c r="G474" s="65">
        <v>62.29</v>
      </c>
      <c r="H474" s="64">
        <f t="shared" si="50"/>
        <v>6741.02</v>
      </c>
      <c r="I474" s="65">
        <f>ROUND(G474+G474*[1]BDI!$D$27,2)</f>
        <v>75.73</v>
      </c>
      <c r="J474" s="66">
        <f t="shared" si="51"/>
        <v>8195.5</v>
      </c>
      <c r="M474" s="68"/>
      <c r="P474" s="68"/>
    </row>
    <row r="475" spans="1:16" ht="13.9" customHeight="1">
      <c r="A475" s="69" t="s">
        <v>1262</v>
      </c>
      <c r="B475" s="69" t="s">
        <v>1263</v>
      </c>
      <c r="C475" s="69">
        <v>89711</v>
      </c>
      <c r="D475" s="99" t="s">
        <v>1264</v>
      </c>
      <c r="E475" s="49" t="s">
        <v>96</v>
      </c>
      <c r="F475" s="50">
        <v>64.17</v>
      </c>
      <c r="G475" s="65">
        <v>20.92</v>
      </c>
      <c r="H475" s="64">
        <f t="shared" si="50"/>
        <v>1342.44</v>
      </c>
      <c r="I475" s="65">
        <f>ROUND(G475+G475*[1]BDI!$D$27,2)</f>
        <v>25.43</v>
      </c>
      <c r="J475" s="66">
        <f t="shared" si="51"/>
        <v>1631.84</v>
      </c>
      <c r="M475" s="68"/>
      <c r="P475" s="68"/>
    </row>
    <row r="476" spans="1:16" ht="13.9" customHeight="1">
      <c r="A476" s="69" t="s">
        <v>1265</v>
      </c>
      <c r="B476" s="69" t="s">
        <v>1266</v>
      </c>
      <c r="C476" s="69">
        <v>89712</v>
      </c>
      <c r="D476" s="99" t="s">
        <v>1267</v>
      </c>
      <c r="E476" s="49" t="s">
        <v>96</v>
      </c>
      <c r="F476" s="50">
        <v>127.46</v>
      </c>
      <c r="G476" s="65">
        <v>31.2</v>
      </c>
      <c r="H476" s="64">
        <f t="shared" si="50"/>
        <v>3976.75</v>
      </c>
      <c r="I476" s="65">
        <f>ROUND(G476+G476*[1]BDI!$D$27,2)</f>
        <v>37.93</v>
      </c>
      <c r="J476" s="66">
        <f t="shared" si="51"/>
        <v>4834.5600000000004</v>
      </c>
      <c r="M476" s="68"/>
      <c r="P476" s="68"/>
    </row>
    <row r="477" spans="1:16" ht="13.9" customHeight="1">
      <c r="A477" s="69" t="s">
        <v>1268</v>
      </c>
      <c r="B477" s="69" t="s">
        <v>1269</v>
      </c>
      <c r="C477" s="69">
        <v>89713</v>
      </c>
      <c r="D477" s="99" t="s">
        <v>1270</v>
      </c>
      <c r="E477" s="49" t="s">
        <v>96</v>
      </c>
      <c r="F477" s="50">
        <v>41.79</v>
      </c>
      <c r="G477" s="65">
        <v>45.92</v>
      </c>
      <c r="H477" s="64">
        <f t="shared" si="50"/>
        <v>1919</v>
      </c>
      <c r="I477" s="65">
        <f>ROUND(G477+G477*[1]BDI!$D$27,2)</f>
        <v>55.83</v>
      </c>
      <c r="J477" s="66">
        <f t="shared" si="51"/>
        <v>2333.14</v>
      </c>
      <c r="M477" s="68"/>
      <c r="P477" s="68"/>
    </row>
    <row r="478" spans="1:16" ht="13.9" customHeight="1">
      <c r="A478" s="69" t="s">
        <v>1271</v>
      </c>
      <c r="B478" s="69" t="s">
        <v>1272</v>
      </c>
      <c r="C478" s="69">
        <v>89512</v>
      </c>
      <c r="D478" s="99" t="s">
        <v>1273</v>
      </c>
      <c r="E478" s="49" t="s">
        <v>96</v>
      </c>
      <c r="F478" s="50">
        <v>4.96</v>
      </c>
      <c r="G478" s="65">
        <v>59</v>
      </c>
      <c r="H478" s="64">
        <f t="shared" si="50"/>
        <v>292.64</v>
      </c>
      <c r="I478" s="65">
        <f>ROUND(G478+G478*[1]BDI!$D$27,2)</f>
        <v>71.73</v>
      </c>
      <c r="J478" s="66">
        <f t="shared" si="51"/>
        <v>355.78</v>
      </c>
      <c r="M478" s="68"/>
      <c r="P478" s="68"/>
    </row>
    <row r="479" spans="1:16" ht="13.9" customHeight="1">
      <c r="A479" s="69" t="s">
        <v>1274</v>
      </c>
      <c r="B479" s="69" t="s">
        <v>1275</v>
      </c>
      <c r="C479" s="69">
        <v>89511</v>
      </c>
      <c r="D479" s="99" t="s">
        <v>1276</v>
      </c>
      <c r="E479" s="49" t="s">
        <v>96</v>
      </c>
      <c r="F479" s="50">
        <v>4.5599999999999996</v>
      </c>
      <c r="G479" s="65">
        <v>45.39</v>
      </c>
      <c r="H479" s="64">
        <f t="shared" si="50"/>
        <v>206.98</v>
      </c>
      <c r="I479" s="65">
        <f>ROUND(G479+G479*[1]BDI!$D$27,2)</f>
        <v>55.19</v>
      </c>
      <c r="J479" s="66">
        <f t="shared" si="51"/>
        <v>251.67</v>
      </c>
      <c r="M479" s="68"/>
      <c r="P479" s="68"/>
    </row>
    <row r="480" spans="1:16" ht="13.9" customHeight="1">
      <c r="A480" s="69" t="s">
        <v>1277</v>
      </c>
      <c r="B480" s="69" t="s">
        <v>1278</v>
      </c>
      <c r="C480" s="69">
        <v>89508</v>
      </c>
      <c r="D480" s="99" t="s">
        <v>1279</v>
      </c>
      <c r="E480" s="49" t="s">
        <v>96</v>
      </c>
      <c r="F480" s="50">
        <v>1.1000000000000001</v>
      </c>
      <c r="G480" s="65">
        <v>17.260000000000002</v>
      </c>
      <c r="H480" s="64">
        <f t="shared" si="50"/>
        <v>18.989999999999998</v>
      </c>
      <c r="I480" s="65">
        <f>ROUND(G480+G480*[1]BDI!$D$27,2)</f>
        <v>20.99</v>
      </c>
      <c r="J480" s="66">
        <f t="shared" si="51"/>
        <v>23.09</v>
      </c>
      <c r="M480" s="68"/>
      <c r="P480" s="68"/>
    </row>
    <row r="481" spans="1:16" ht="13.9" customHeight="1">
      <c r="A481" s="69" t="s">
        <v>1280</v>
      </c>
      <c r="B481" s="69" t="s">
        <v>1281</v>
      </c>
      <c r="C481" s="69">
        <v>89509</v>
      </c>
      <c r="D481" s="99" t="s">
        <v>1282</v>
      </c>
      <c r="E481" s="49" t="s">
        <v>96</v>
      </c>
      <c r="F481" s="50">
        <v>3.76</v>
      </c>
      <c r="G481" s="65">
        <v>25.67</v>
      </c>
      <c r="H481" s="64">
        <f t="shared" si="50"/>
        <v>96.52</v>
      </c>
      <c r="I481" s="65">
        <f>ROUND(G481+G481*[1]BDI!$D$27,2)</f>
        <v>31.21</v>
      </c>
      <c r="J481" s="66">
        <f t="shared" si="51"/>
        <v>117.35</v>
      </c>
      <c r="M481" s="68"/>
      <c r="P481" s="68"/>
    </row>
    <row r="482" spans="1:16" ht="13.9" customHeight="1">
      <c r="A482" s="69" t="s">
        <v>1283</v>
      </c>
      <c r="B482" s="69" t="s">
        <v>1275</v>
      </c>
      <c r="C482" s="69">
        <v>89511</v>
      </c>
      <c r="D482" s="99" t="s">
        <v>1284</v>
      </c>
      <c r="E482" s="49" t="s">
        <v>96</v>
      </c>
      <c r="F482" s="50">
        <v>4.5199999999999996</v>
      </c>
      <c r="G482" s="65">
        <v>45.39</v>
      </c>
      <c r="H482" s="64">
        <f t="shared" si="50"/>
        <v>205.16</v>
      </c>
      <c r="I482" s="65">
        <f>ROUND(G482+G482*[1]BDI!$D$27,2)</f>
        <v>55.19</v>
      </c>
      <c r="J482" s="66">
        <f t="shared" si="51"/>
        <v>249.46</v>
      </c>
      <c r="M482" s="68"/>
      <c r="P482" s="68"/>
    </row>
    <row r="483" spans="1:16" ht="13.9" customHeight="1">
      <c r="A483" s="69" t="s">
        <v>1285</v>
      </c>
      <c r="B483" s="69" t="s">
        <v>1272</v>
      </c>
      <c r="C483" s="69">
        <v>89512</v>
      </c>
      <c r="D483" s="99" t="s">
        <v>1286</v>
      </c>
      <c r="E483" s="49" t="s">
        <v>96</v>
      </c>
      <c r="F483" s="50">
        <v>4.0599999999999996</v>
      </c>
      <c r="G483" s="65">
        <v>59</v>
      </c>
      <c r="H483" s="64">
        <f t="shared" si="50"/>
        <v>239.54</v>
      </c>
      <c r="I483" s="65">
        <f>ROUND(G483+G483*[1]BDI!$D$27,2)</f>
        <v>71.73</v>
      </c>
      <c r="J483" s="66">
        <f t="shared" si="51"/>
        <v>291.22000000000003</v>
      </c>
      <c r="M483" s="68"/>
      <c r="P483" s="68"/>
    </row>
    <row r="484" spans="1:16" ht="13.9" customHeight="1">
      <c r="A484" s="69" t="s">
        <v>1287</v>
      </c>
      <c r="B484" s="69" t="s">
        <v>1288</v>
      </c>
      <c r="C484" s="69">
        <v>99250</v>
      </c>
      <c r="D484" s="99" t="s">
        <v>1289</v>
      </c>
      <c r="E484" s="49" t="s">
        <v>29</v>
      </c>
      <c r="F484" s="50">
        <v>2</v>
      </c>
      <c r="G484" s="65">
        <v>175.15</v>
      </c>
      <c r="H484" s="64">
        <f t="shared" si="50"/>
        <v>350.3</v>
      </c>
      <c r="I484" s="65">
        <f>ROUND(G484+G484*[1]BDI!$D$27,2)</f>
        <v>212.95</v>
      </c>
      <c r="J484" s="66">
        <f t="shared" si="51"/>
        <v>425.9</v>
      </c>
      <c r="M484" s="68"/>
      <c r="P484" s="68"/>
    </row>
    <row r="485" spans="1:16" ht="13.9" customHeight="1">
      <c r="A485" s="69" t="s">
        <v>1290</v>
      </c>
      <c r="B485" s="69" t="s">
        <v>1291</v>
      </c>
      <c r="C485" s="69">
        <v>99253</v>
      </c>
      <c r="D485" s="99" t="s">
        <v>1292</v>
      </c>
      <c r="E485" s="49" t="s">
        <v>29</v>
      </c>
      <c r="F485" s="50">
        <v>2</v>
      </c>
      <c r="G485" s="65">
        <v>513.62</v>
      </c>
      <c r="H485" s="64">
        <f t="shared" si="50"/>
        <v>1027.24</v>
      </c>
      <c r="I485" s="65">
        <f>ROUND(G485+G485*[1]BDI!$D$27,2)</f>
        <v>624.47</v>
      </c>
      <c r="J485" s="66">
        <f t="shared" si="51"/>
        <v>1248.94</v>
      </c>
      <c r="M485" s="68"/>
      <c r="P485" s="68"/>
    </row>
    <row r="486" spans="1:16" ht="13.9" customHeight="1">
      <c r="A486" s="69" t="s">
        <v>1293</v>
      </c>
      <c r="B486" s="69" t="s">
        <v>1294</v>
      </c>
      <c r="C486" s="69">
        <v>98110</v>
      </c>
      <c r="D486" s="99" t="s">
        <v>1295</v>
      </c>
      <c r="E486" s="49" t="s">
        <v>29</v>
      </c>
      <c r="F486" s="50">
        <v>6</v>
      </c>
      <c r="G486" s="65">
        <v>401.06</v>
      </c>
      <c r="H486" s="64">
        <f t="shared" si="50"/>
        <v>2406.36</v>
      </c>
      <c r="I486" s="65">
        <f>ROUND(G486+G486*[1]BDI!$D$27,2)</f>
        <v>487.62</v>
      </c>
      <c r="J486" s="66">
        <f t="shared" si="51"/>
        <v>2925.72</v>
      </c>
      <c r="M486" s="68"/>
      <c r="P486" s="68"/>
    </row>
    <row r="487" spans="1:16" ht="13.9" customHeight="1">
      <c r="A487" s="69" t="s">
        <v>1296</v>
      </c>
      <c r="B487" s="69" t="s">
        <v>1291</v>
      </c>
      <c r="C487" s="69">
        <v>99253</v>
      </c>
      <c r="D487" s="99" t="s">
        <v>1297</v>
      </c>
      <c r="E487" s="49" t="s">
        <v>29</v>
      </c>
      <c r="F487" s="50">
        <v>1</v>
      </c>
      <c r="G487" s="65">
        <v>513.62</v>
      </c>
      <c r="H487" s="64">
        <f t="shared" si="50"/>
        <v>513.62</v>
      </c>
      <c r="I487" s="65">
        <f>ROUND(G487+G487*[1]BDI!$D$27,2)</f>
        <v>624.47</v>
      </c>
      <c r="J487" s="66">
        <f t="shared" si="51"/>
        <v>624.47</v>
      </c>
      <c r="M487" s="68"/>
      <c r="P487" s="68"/>
    </row>
    <row r="488" spans="1:16" ht="13.9" customHeight="1">
      <c r="A488" s="69" t="s">
        <v>1298</v>
      </c>
      <c r="B488" s="69" t="s">
        <v>1291</v>
      </c>
      <c r="C488" s="69">
        <v>99253</v>
      </c>
      <c r="D488" s="99" t="s">
        <v>1299</v>
      </c>
      <c r="E488" s="49" t="s">
        <v>29</v>
      </c>
      <c r="F488" s="50">
        <v>1</v>
      </c>
      <c r="G488" s="65">
        <v>513.62</v>
      </c>
      <c r="H488" s="64">
        <f t="shared" si="50"/>
        <v>513.62</v>
      </c>
      <c r="I488" s="65">
        <f>ROUND(G488+G488*[1]BDI!$D$27,2)</f>
        <v>624.47</v>
      </c>
      <c r="J488" s="66">
        <f t="shared" si="51"/>
        <v>624.47</v>
      </c>
      <c r="M488" s="68"/>
      <c r="P488" s="68"/>
    </row>
    <row r="489" spans="1:16" ht="13.9" customHeight="1">
      <c r="A489" s="69" t="s">
        <v>1300</v>
      </c>
      <c r="B489" s="69" t="s">
        <v>1301</v>
      </c>
      <c r="C489" s="69">
        <v>97953</v>
      </c>
      <c r="D489" s="99" t="s">
        <v>1302</v>
      </c>
      <c r="E489" s="49" t="s">
        <v>29</v>
      </c>
      <c r="F489" s="50">
        <v>5</v>
      </c>
      <c r="G489" s="65">
        <v>1018.06</v>
      </c>
      <c r="H489" s="64">
        <f t="shared" si="50"/>
        <v>5090.3</v>
      </c>
      <c r="I489" s="65">
        <f>ROUND(G489+G489*[1]BDI!$D$27,2)</f>
        <v>1237.78</v>
      </c>
      <c r="J489" s="66">
        <f t="shared" si="51"/>
        <v>6188.9</v>
      </c>
      <c r="M489" s="68"/>
      <c r="P489" s="68"/>
    </row>
    <row r="490" spans="1:16" ht="13.9" customHeight="1">
      <c r="A490" s="69" t="s">
        <v>1303</v>
      </c>
      <c r="B490" s="69" t="s">
        <v>1304</v>
      </c>
      <c r="C490" s="69" t="s">
        <v>1305</v>
      </c>
      <c r="D490" s="99" t="s">
        <v>1306</v>
      </c>
      <c r="E490" s="49" t="s">
        <v>29</v>
      </c>
      <c r="F490" s="50">
        <v>8</v>
      </c>
      <c r="G490" s="65">
        <v>67.819999999999993</v>
      </c>
      <c r="H490" s="64">
        <f t="shared" si="50"/>
        <v>542.55999999999995</v>
      </c>
      <c r="I490" s="65">
        <f>ROUND(G490+G490*[1]BDI!$D$27,2)</f>
        <v>82.46</v>
      </c>
      <c r="J490" s="66">
        <f t="shared" si="51"/>
        <v>659.68</v>
      </c>
      <c r="M490" s="68"/>
      <c r="P490" s="68"/>
    </row>
    <row r="491" spans="1:16" ht="13.9" customHeight="1">
      <c r="A491" s="69" t="s">
        <v>1307</v>
      </c>
      <c r="B491" s="69" t="s">
        <v>1308</v>
      </c>
      <c r="C491" s="69" t="s">
        <v>20</v>
      </c>
      <c r="D491" s="99" t="s">
        <v>1309</v>
      </c>
      <c r="E491" s="49" t="s">
        <v>29</v>
      </c>
      <c r="F491" s="50">
        <v>7</v>
      </c>
      <c r="G491" s="65">
        <v>5.69</v>
      </c>
      <c r="H491" s="64">
        <f t="shared" si="50"/>
        <v>39.83</v>
      </c>
      <c r="I491" s="65">
        <f>ROUND(G491+G491*[1]BDI!$D$27,2)</f>
        <v>6.92</v>
      </c>
      <c r="J491" s="66">
        <f t="shared" si="51"/>
        <v>48.44</v>
      </c>
      <c r="M491" s="68"/>
      <c r="P491" s="68"/>
    </row>
    <row r="492" spans="1:16" ht="13.9" customHeight="1">
      <c r="A492" s="69" t="s">
        <v>1310</v>
      </c>
      <c r="B492" s="69" t="s">
        <v>1311</v>
      </c>
      <c r="C492" s="69" t="s">
        <v>20</v>
      </c>
      <c r="D492" s="99" t="s">
        <v>1312</v>
      </c>
      <c r="E492" s="49" t="s">
        <v>29</v>
      </c>
      <c r="F492" s="50">
        <v>12</v>
      </c>
      <c r="G492" s="65">
        <v>31.36</v>
      </c>
      <c r="H492" s="64">
        <f t="shared" si="50"/>
        <v>376.32</v>
      </c>
      <c r="I492" s="65">
        <f>ROUND(G492+G492*[1]BDI!$D$27,2)</f>
        <v>38.130000000000003</v>
      </c>
      <c r="J492" s="66">
        <f t="shared" si="51"/>
        <v>457.56</v>
      </c>
      <c r="M492" s="68"/>
      <c r="P492" s="68"/>
    </row>
    <row r="493" spans="1:16" ht="13.9" customHeight="1">
      <c r="A493" s="69" t="s">
        <v>1313</v>
      </c>
      <c r="B493" s="69" t="s">
        <v>1314</v>
      </c>
      <c r="C493" s="69">
        <v>89710</v>
      </c>
      <c r="D493" s="99" t="s">
        <v>1315</v>
      </c>
      <c r="E493" s="49" t="s">
        <v>29</v>
      </c>
      <c r="F493" s="50">
        <v>1</v>
      </c>
      <c r="G493" s="65">
        <v>13.78</v>
      </c>
      <c r="H493" s="64">
        <f t="shared" si="50"/>
        <v>13.78</v>
      </c>
      <c r="I493" s="65">
        <f>ROUND(G493+G493*[1]BDI!$D$27,2)</f>
        <v>16.75</v>
      </c>
      <c r="J493" s="66">
        <f t="shared" si="51"/>
        <v>16.75</v>
      </c>
      <c r="M493" s="68"/>
      <c r="P493" s="68"/>
    </row>
    <row r="494" spans="1:16" ht="13.9" customHeight="1">
      <c r="A494" s="69" t="s">
        <v>1316</v>
      </c>
      <c r="B494" s="69" t="s">
        <v>1317</v>
      </c>
      <c r="C494" s="69">
        <v>89495</v>
      </c>
      <c r="D494" s="99" t="s">
        <v>1318</v>
      </c>
      <c r="E494" s="49" t="s">
        <v>29</v>
      </c>
      <c r="F494" s="50">
        <v>2</v>
      </c>
      <c r="G494" s="65">
        <v>14.8</v>
      </c>
      <c r="H494" s="64">
        <f t="shared" si="50"/>
        <v>29.6</v>
      </c>
      <c r="I494" s="65">
        <f>ROUND(G494+G494*[1]BDI!$D$27,2)</f>
        <v>17.989999999999998</v>
      </c>
      <c r="J494" s="66">
        <f t="shared" si="51"/>
        <v>35.979999999999997</v>
      </c>
      <c r="M494" s="68"/>
      <c r="P494" s="68"/>
    </row>
    <row r="495" spans="1:16" ht="13.9" customHeight="1">
      <c r="A495" s="69" t="s">
        <v>1319</v>
      </c>
      <c r="B495" s="69" t="s">
        <v>1320</v>
      </c>
      <c r="C495" s="69">
        <v>89709</v>
      </c>
      <c r="D495" s="99" t="s">
        <v>1321</v>
      </c>
      <c r="E495" s="49" t="s">
        <v>29</v>
      </c>
      <c r="F495" s="50">
        <v>1</v>
      </c>
      <c r="G495" s="65">
        <v>16.41</v>
      </c>
      <c r="H495" s="64">
        <f t="shared" si="50"/>
        <v>16.41</v>
      </c>
      <c r="I495" s="65">
        <f>ROUND(G495+G495*[1]BDI!$D$27,2)</f>
        <v>19.95</v>
      </c>
      <c r="J495" s="66">
        <f t="shared" si="51"/>
        <v>19.95</v>
      </c>
      <c r="M495" s="68"/>
      <c r="P495" s="68"/>
    </row>
    <row r="496" spans="1:16" ht="13.9" customHeight="1">
      <c r="A496" s="69" t="s">
        <v>1322</v>
      </c>
      <c r="B496" s="69" t="s">
        <v>1323</v>
      </c>
      <c r="C496" s="69">
        <v>86883</v>
      </c>
      <c r="D496" s="99" t="s">
        <v>1324</v>
      </c>
      <c r="E496" s="49" t="s">
        <v>29</v>
      </c>
      <c r="F496" s="50">
        <v>38</v>
      </c>
      <c r="G496" s="65">
        <v>13.88</v>
      </c>
      <c r="H496" s="64">
        <f t="shared" si="50"/>
        <v>527.44000000000005</v>
      </c>
      <c r="I496" s="65">
        <f>ROUND(G496+G496*[1]BDI!$D$27,2)</f>
        <v>16.88</v>
      </c>
      <c r="J496" s="66">
        <f t="shared" si="51"/>
        <v>641.44000000000005</v>
      </c>
      <c r="M496" s="68"/>
      <c r="P496" s="68"/>
    </row>
    <row r="497" spans="1:16" ht="13.9" customHeight="1">
      <c r="A497" s="69" t="s">
        <v>1325</v>
      </c>
      <c r="B497" s="69" t="s">
        <v>1326</v>
      </c>
      <c r="C497" s="69" t="s">
        <v>20</v>
      </c>
      <c r="D497" s="99" t="s">
        <v>1327</v>
      </c>
      <c r="E497" s="49" t="s">
        <v>29</v>
      </c>
      <c r="F497" s="50">
        <v>17</v>
      </c>
      <c r="G497" s="65">
        <v>21.93</v>
      </c>
      <c r="H497" s="64">
        <f t="shared" si="50"/>
        <v>372.81</v>
      </c>
      <c r="I497" s="65">
        <f>ROUND(G497+G497*[1]BDI!$D$27,2)</f>
        <v>26.66</v>
      </c>
      <c r="J497" s="66">
        <f t="shared" si="51"/>
        <v>453.22</v>
      </c>
      <c r="M497" s="68"/>
      <c r="P497" s="68"/>
    </row>
    <row r="498" spans="1:16" ht="13.9" customHeight="1">
      <c r="A498" s="69" t="s">
        <v>1328</v>
      </c>
      <c r="B498" s="69" t="s">
        <v>1329</v>
      </c>
      <c r="C498" s="69" t="s">
        <v>1330</v>
      </c>
      <c r="D498" s="99" t="s">
        <v>1331</v>
      </c>
      <c r="E498" s="49" t="s">
        <v>29</v>
      </c>
      <c r="F498" s="50">
        <v>1</v>
      </c>
      <c r="G498" s="65">
        <v>23.41</v>
      </c>
      <c r="H498" s="64">
        <f t="shared" si="50"/>
        <v>23.41</v>
      </c>
      <c r="I498" s="65">
        <f>ROUND(G498+G498*[1]BDI!$D$27,2)</f>
        <v>28.46</v>
      </c>
      <c r="J498" s="66">
        <f t="shared" si="51"/>
        <v>28.46</v>
      </c>
      <c r="M498" s="68"/>
      <c r="P498" s="68"/>
    </row>
    <row r="499" spans="1:16" ht="13.9" customHeight="1">
      <c r="A499" s="69" t="s">
        <v>1332</v>
      </c>
      <c r="B499" s="69" t="s">
        <v>1333</v>
      </c>
      <c r="C499" s="69">
        <v>86879</v>
      </c>
      <c r="D499" s="99" t="s">
        <v>1334</v>
      </c>
      <c r="E499" s="49" t="s">
        <v>29</v>
      </c>
      <c r="F499" s="50">
        <v>38</v>
      </c>
      <c r="G499" s="65">
        <v>9.36</v>
      </c>
      <c r="H499" s="64">
        <f t="shared" si="50"/>
        <v>355.68</v>
      </c>
      <c r="I499" s="65">
        <f>ROUND(G499+G499*[1]BDI!$D$27,2)</f>
        <v>11.38</v>
      </c>
      <c r="J499" s="66">
        <f t="shared" si="51"/>
        <v>432.44</v>
      </c>
      <c r="M499" s="68"/>
      <c r="P499" s="68"/>
    </row>
    <row r="500" spans="1:16" ht="13.9" customHeight="1">
      <c r="A500" s="69" t="s">
        <v>1335</v>
      </c>
      <c r="B500" s="69" t="s">
        <v>1333</v>
      </c>
      <c r="C500" s="69">
        <v>86879</v>
      </c>
      <c r="D500" s="99" t="s">
        <v>1336</v>
      </c>
      <c r="E500" s="49" t="s">
        <v>29</v>
      </c>
      <c r="F500" s="50">
        <v>9</v>
      </c>
      <c r="G500" s="65">
        <v>9.36</v>
      </c>
      <c r="H500" s="64">
        <f t="shared" si="50"/>
        <v>84.24</v>
      </c>
      <c r="I500" s="65">
        <f>ROUND(G500+G500*[1]BDI!$D$27,2)</f>
        <v>11.38</v>
      </c>
      <c r="J500" s="66">
        <f t="shared" si="51"/>
        <v>102.42</v>
      </c>
      <c r="M500" s="68"/>
      <c r="P500" s="68"/>
    </row>
    <row r="501" spans="1:16" ht="13.9" customHeight="1">
      <c r="A501" s="69" t="s">
        <v>1337</v>
      </c>
      <c r="B501" s="69" t="s">
        <v>1333</v>
      </c>
      <c r="C501" s="69">
        <v>86879</v>
      </c>
      <c r="D501" s="99" t="s">
        <v>1338</v>
      </c>
      <c r="E501" s="49" t="s">
        <v>29</v>
      </c>
      <c r="F501" s="50">
        <v>1</v>
      </c>
      <c r="G501" s="65">
        <v>9.36</v>
      </c>
      <c r="H501" s="64">
        <f t="shared" si="50"/>
        <v>9.36</v>
      </c>
      <c r="I501" s="65">
        <f>ROUND(G501+G501*[1]BDI!$D$27,2)</f>
        <v>11.38</v>
      </c>
      <c r="J501" s="66">
        <f t="shared" si="51"/>
        <v>11.38</v>
      </c>
      <c r="M501" s="68"/>
      <c r="P501" s="68"/>
    </row>
    <row r="502" spans="1:16" ht="13.9" customHeight="1">
      <c r="A502" s="69" t="s">
        <v>1339</v>
      </c>
      <c r="B502" s="69" t="s">
        <v>1340</v>
      </c>
      <c r="C502" s="69">
        <v>89546</v>
      </c>
      <c r="D502" s="99" t="s">
        <v>1341</v>
      </c>
      <c r="E502" s="49" t="s">
        <v>29</v>
      </c>
      <c r="F502" s="50">
        <v>13</v>
      </c>
      <c r="G502" s="65">
        <v>11.11</v>
      </c>
      <c r="H502" s="64">
        <f t="shared" si="50"/>
        <v>144.43</v>
      </c>
      <c r="I502" s="65">
        <f>ROUND(G502+G502*[1]BDI!$D$27,2)</f>
        <v>13.51</v>
      </c>
      <c r="J502" s="66">
        <f t="shared" si="51"/>
        <v>175.63</v>
      </c>
      <c r="M502" s="68"/>
      <c r="P502" s="68"/>
    </row>
    <row r="503" spans="1:16" ht="13.9" customHeight="1">
      <c r="A503" s="69" t="s">
        <v>1342</v>
      </c>
      <c r="B503" s="69" t="s">
        <v>1343</v>
      </c>
      <c r="C503" s="69" t="s">
        <v>20</v>
      </c>
      <c r="D503" s="99" t="s">
        <v>1344</v>
      </c>
      <c r="E503" s="49" t="s">
        <v>29</v>
      </c>
      <c r="F503" s="50">
        <v>1</v>
      </c>
      <c r="G503" s="65">
        <v>53.42</v>
      </c>
      <c r="H503" s="64">
        <f t="shared" si="50"/>
        <v>53.42</v>
      </c>
      <c r="I503" s="65">
        <f>ROUND(G503+G503*[1]BDI!$D$27,2)</f>
        <v>64.95</v>
      </c>
      <c r="J503" s="66">
        <f t="shared" si="51"/>
        <v>64.95</v>
      </c>
      <c r="M503" s="68"/>
      <c r="P503" s="68"/>
    </row>
    <row r="504" spans="1:16" ht="13.9" customHeight="1">
      <c r="A504" s="69" t="s">
        <v>1345</v>
      </c>
      <c r="B504" s="69" t="s">
        <v>1346</v>
      </c>
      <c r="C504" s="69" t="s">
        <v>1347</v>
      </c>
      <c r="D504" s="99" t="s">
        <v>1348</v>
      </c>
      <c r="E504" s="49" t="s">
        <v>29</v>
      </c>
      <c r="F504" s="50">
        <v>3</v>
      </c>
      <c r="G504" s="65">
        <v>46.78</v>
      </c>
      <c r="H504" s="64">
        <f t="shared" si="50"/>
        <v>140.34</v>
      </c>
      <c r="I504" s="65">
        <f>ROUND(G504+G504*[1]BDI!$D$27,2)</f>
        <v>56.88</v>
      </c>
      <c r="J504" s="66">
        <f t="shared" si="51"/>
        <v>170.64</v>
      </c>
      <c r="M504" s="68"/>
      <c r="P504" s="68"/>
    </row>
    <row r="505" spans="1:16" ht="13.9" customHeight="1">
      <c r="A505" s="69" t="s">
        <v>1349</v>
      </c>
      <c r="B505" s="69" t="s">
        <v>1350</v>
      </c>
      <c r="C505" s="69" t="s">
        <v>20</v>
      </c>
      <c r="D505" s="99" t="s">
        <v>1351</v>
      </c>
      <c r="E505" s="49" t="s">
        <v>29</v>
      </c>
      <c r="F505" s="50">
        <v>1</v>
      </c>
      <c r="G505" s="65">
        <v>52.46</v>
      </c>
      <c r="H505" s="64">
        <f t="shared" si="50"/>
        <v>52.46</v>
      </c>
      <c r="I505" s="65">
        <f>ROUND(G505+G505*[1]BDI!$D$27,2)</f>
        <v>63.78</v>
      </c>
      <c r="J505" s="66">
        <f t="shared" si="51"/>
        <v>63.78</v>
      </c>
      <c r="M505" s="68"/>
      <c r="P505" s="68"/>
    </row>
    <row r="506" spans="1:16" ht="13.9" customHeight="1">
      <c r="A506" s="69" t="s">
        <v>1352</v>
      </c>
      <c r="B506" s="69" t="s">
        <v>1353</v>
      </c>
      <c r="C506" s="69" t="s">
        <v>1347</v>
      </c>
      <c r="D506" s="99" t="s">
        <v>1354</v>
      </c>
      <c r="E506" s="49" t="s">
        <v>29</v>
      </c>
      <c r="F506" s="50">
        <v>17</v>
      </c>
      <c r="G506" s="65">
        <v>63.78</v>
      </c>
      <c r="H506" s="64">
        <f t="shared" si="50"/>
        <v>1084.26</v>
      </c>
      <c r="I506" s="65">
        <f>ROUND(G506+G506*[1]BDI!$D$27,2)</f>
        <v>77.540000000000006</v>
      </c>
      <c r="J506" s="66">
        <f t="shared" si="51"/>
        <v>1318.18</v>
      </c>
      <c r="M506" s="68"/>
      <c r="P506" s="68"/>
    </row>
    <row r="507" spans="1:16" ht="13.9" customHeight="1">
      <c r="A507" s="69" t="s">
        <v>1355</v>
      </c>
      <c r="B507" s="69" t="s">
        <v>1356</v>
      </c>
      <c r="C507" s="69" t="s">
        <v>1357</v>
      </c>
      <c r="D507" s="99" t="s">
        <v>1358</v>
      </c>
      <c r="E507" s="49" t="s">
        <v>29</v>
      </c>
      <c r="F507" s="50">
        <v>8</v>
      </c>
      <c r="G507" s="65">
        <v>186.81</v>
      </c>
      <c r="H507" s="64">
        <f t="shared" si="50"/>
        <v>1494.48</v>
      </c>
      <c r="I507" s="65">
        <f>ROUND(G507+G507*[1]BDI!$D$27,2)</f>
        <v>227.13</v>
      </c>
      <c r="J507" s="66">
        <f t="shared" si="51"/>
        <v>1817.04</v>
      </c>
      <c r="M507" s="68"/>
      <c r="P507" s="68"/>
    </row>
    <row r="508" spans="1:16" ht="13.9" customHeight="1">
      <c r="A508" s="69" t="s">
        <v>1359</v>
      </c>
      <c r="B508" s="69" t="s">
        <v>1360</v>
      </c>
      <c r="C508" s="69" t="s">
        <v>1361</v>
      </c>
      <c r="D508" s="99" t="s">
        <v>1362</v>
      </c>
      <c r="E508" s="49" t="s">
        <v>29</v>
      </c>
      <c r="F508" s="50">
        <v>11</v>
      </c>
      <c r="G508" s="65">
        <v>26.42</v>
      </c>
      <c r="H508" s="64">
        <f t="shared" si="50"/>
        <v>290.62</v>
      </c>
      <c r="I508" s="65">
        <f>ROUND(G508+G508*[1]BDI!$D$27,2)</f>
        <v>32.119999999999997</v>
      </c>
      <c r="J508" s="66">
        <f t="shared" si="51"/>
        <v>353.32</v>
      </c>
      <c r="M508" s="68"/>
      <c r="P508" s="68"/>
    </row>
    <row r="509" spans="1:16" ht="13.9" customHeight="1">
      <c r="A509" s="69" t="s">
        <v>1363</v>
      </c>
      <c r="B509" s="69" t="s">
        <v>1350</v>
      </c>
      <c r="C509" s="69" t="s">
        <v>20</v>
      </c>
      <c r="D509" s="99" t="s">
        <v>1364</v>
      </c>
      <c r="E509" s="49" t="s">
        <v>29</v>
      </c>
      <c r="F509" s="50">
        <v>4</v>
      </c>
      <c r="G509" s="65">
        <v>52.46</v>
      </c>
      <c r="H509" s="64">
        <f t="shared" si="50"/>
        <v>209.84</v>
      </c>
      <c r="I509" s="65">
        <f>ROUND(G509+G509*[1]BDI!$D$27,2)</f>
        <v>63.78</v>
      </c>
      <c r="J509" s="66">
        <f t="shared" si="51"/>
        <v>255.12</v>
      </c>
      <c r="M509" s="68"/>
      <c r="P509" s="68"/>
    </row>
    <row r="510" spans="1:16" ht="13.9" customHeight="1">
      <c r="A510" s="69" t="s">
        <v>1365</v>
      </c>
      <c r="B510" s="69" t="s">
        <v>1366</v>
      </c>
      <c r="C510" s="69" t="s">
        <v>1367</v>
      </c>
      <c r="D510" s="99" t="s">
        <v>1368</v>
      </c>
      <c r="E510" s="49" t="s">
        <v>29</v>
      </c>
      <c r="F510" s="50">
        <v>2</v>
      </c>
      <c r="G510" s="65">
        <v>60.85</v>
      </c>
      <c r="H510" s="64">
        <f t="shared" si="50"/>
        <v>121.7</v>
      </c>
      <c r="I510" s="65">
        <f>ROUND(G510+G510*[1]BDI!$D$27,2)</f>
        <v>73.98</v>
      </c>
      <c r="J510" s="66">
        <f t="shared" si="51"/>
        <v>147.96</v>
      </c>
      <c r="M510" s="68"/>
      <c r="P510" s="68"/>
    </row>
    <row r="511" spans="1:16" ht="13.9" customHeight="1">
      <c r="A511" s="69" t="s">
        <v>1369</v>
      </c>
      <c r="B511" s="69" t="s">
        <v>1370</v>
      </c>
      <c r="C511" s="69">
        <v>89748</v>
      </c>
      <c r="D511" s="99" t="s">
        <v>1371</v>
      </c>
      <c r="E511" s="49" t="s">
        <v>29</v>
      </c>
      <c r="F511" s="50">
        <v>2</v>
      </c>
      <c r="G511" s="65">
        <v>40.64</v>
      </c>
      <c r="H511" s="64">
        <f t="shared" si="50"/>
        <v>81.28</v>
      </c>
      <c r="I511" s="65">
        <f>ROUND(G511+G511*[1]BDI!$D$27,2)</f>
        <v>49.41</v>
      </c>
      <c r="J511" s="66">
        <f t="shared" si="51"/>
        <v>98.82</v>
      </c>
      <c r="M511" s="68"/>
      <c r="P511" s="68"/>
    </row>
    <row r="512" spans="1:16" ht="13.9" customHeight="1">
      <c r="A512" s="69" t="s">
        <v>1372</v>
      </c>
      <c r="B512" s="69" t="s">
        <v>1373</v>
      </c>
      <c r="C512" s="69">
        <v>89728</v>
      </c>
      <c r="D512" s="99" t="s">
        <v>1374</v>
      </c>
      <c r="E512" s="49" t="s">
        <v>29</v>
      </c>
      <c r="F512" s="50">
        <v>39</v>
      </c>
      <c r="G512" s="65">
        <v>11.6</v>
      </c>
      <c r="H512" s="64">
        <f t="shared" si="50"/>
        <v>452.4</v>
      </c>
      <c r="I512" s="65">
        <f>ROUND(G512+G512*[1]BDI!$D$27,2)</f>
        <v>14.1</v>
      </c>
      <c r="J512" s="66">
        <f t="shared" si="51"/>
        <v>549.9</v>
      </c>
      <c r="M512" s="68"/>
      <c r="P512" s="68"/>
    </row>
    <row r="513" spans="1:16" ht="13.9" customHeight="1">
      <c r="A513" s="69" t="s">
        <v>1375</v>
      </c>
      <c r="B513" s="69" t="s">
        <v>1376</v>
      </c>
      <c r="C513" s="69">
        <v>89733</v>
      </c>
      <c r="D513" s="99" t="s">
        <v>1377</v>
      </c>
      <c r="E513" s="49" t="s">
        <v>29</v>
      </c>
      <c r="F513" s="50">
        <v>1</v>
      </c>
      <c r="G513" s="65">
        <v>20.57</v>
      </c>
      <c r="H513" s="64">
        <f t="shared" si="50"/>
        <v>20.57</v>
      </c>
      <c r="I513" s="65">
        <f>ROUND(G513+G513*[1]BDI!$D$27,2)</f>
        <v>25.01</v>
      </c>
      <c r="J513" s="66">
        <f t="shared" si="51"/>
        <v>25.01</v>
      </c>
      <c r="M513" s="68"/>
      <c r="P513" s="68"/>
    </row>
    <row r="514" spans="1:16" ht="13.9" customHeight="1">
      <c r="A514" s="69" t="s">
        <v>1378</v>
      </c>
      <c r="B514" s="69" t="s">
        <v>1379</v>
      </c>
      <c r="C514" s="69">
        <v>89735</v>
      </c>
      <c r="D514" s="99" t="s">
        <v>1380</v>
      </c>
      <c r="E514" s="49" t="s">
        <v>29</v>
      </c>
      <c r="F514" s="50">
        <v>1</v>
      </c>
      <c r="G514" s="65">
        <v>22.78</v>
      </c>
      <c r="H514" s="64">
        <f t="shared" si="50"/>
        <v>22.78</v>
      </c>
      <c r="I514" s="65">
        <f>ROUND(G514+G514*[1]BDI!$D$27,2)</f>
        <v>27.7</v>
      </c>
      <c r="J514" s="66">
        <f t="shared" si="51"/>
        <v>27.7</v>
      </c>
      <c r="M514" s="68"/>
      <c r="P514" s="68"/>
    </row>
    <row r="515" spans="1:16" ht="13.9" customHeight="1">
      <c r="A515" s="69" t="s">
        <v>1381</v>
      </c>
      <c r="B515" s="69" t="s">
        <v>1382</v>
      </c>
      <c r="C515" s="69">
        <v>89743</v>
      </c>
      <c r="D515" s="99" t="s">
        <v>1383</v>
      </c>
      <c r="E515" s="49" t="s">
        <v>29</v>
      </c>
      <c r="F515" s="50">
        <v>1</v>
      </c>
      <c r="G515" s="65">
        <v>58.32</v>
      </c>
      <c r="H515" s="64">
        <f t="shared" si="50"/>
        <v>58.32</v>
      </c>
      <c r="I515" s="65">
        <f>ROUND(G515+G515*[1]BDI!$D$27,2)</f>
        <v>70.91</v>
      </c>
      <c r="J515" s="66">
        <f t="shared" si="51"/>
        <v>70.91</v>
      </c>
      <c r="M515" s="68"/>
      <c r="P515" s="68"/>
    </row>
    <row r="516" spans="1:16" ht="13.9" customHeight="1">
      <c r="A516" s="69" t="s">
        <v>1384</v>
      </c>
      <c r="B516" s="69" t="s">
        <v>1385</v>
      </c>
      <c r="C516" s="69">
        <v>89750</v>
      </c>
      <c r="D516" s="99" t="s">
        <v>1386</v>
      </c>
      <c r="E516" s="49" t="s">
        <v>29</v>
      </c>
      <c r="F516" s="50">
        <v>1</v>
      </c>
      <c r="G516" s="65">
        <v>76.239999999999995</v>
      </c>
      <c r="H516" s="64">
        <f t="shared" si="50"/>
        <v>76.239999999999995</v>
      </c>
      <c r="I516" s="65">
        <f>ROUND(G516+G516*[1]BDI!$D$27,2)</f>
        <v>92.69</v>
      </c>
      <c r="J516" s="66">
        <f t="shared" si="51"/>
        <v>92.69</v>
      </c>
      <c r="M516" s="68"/>
      <c r="P516" s="68"/>
    </row>
    <row r="517" spans="1:16" ht="13.9" customHeight="1">
      <c r="A517" s="69" t="s">
        <v>1387</v>
      </c>
      <c r="B517" s="69" t="s">
        <v>1388</v>
      </c>
      <c r="C517" s="69">
        <v>89810</v>
      </c>
      <c r="D517" s="99" t="s">
        <v>1389</v>
      </c>
      <c r="E517" s="49" t="s">
        <v>29</v>
      </c>
      <c r="F517" s="50">
        <v>1</v>
      </c>
      <c r="G517" s="65">
        <v>20.28</v>
      </c>
      <c r="H517" s="64">
        <f t="shared" si="50"/>
        <v>20.28</v>
      </c>
      <c r="I517" s="65">
        <f>ROUND(G517+G517*[1]BDI!$D$27,2)</f>
        <v>24.66</v>
      </c>
      <c r="J517" s="66">
        <f t="shared" si="51"/>
        <v>24.66</v>
      </c>
      <c r="M517" s="68"/>
      <c r="P517" s="68"/>
    </row>
    <row r="518" spans="1:16" ht="13.9" customHeight="1">
      <c r="A518" s="69" t="s">
        <v>1390</v>
      </c>
      <c r="B518" s="69" t="s">
        <v>1391</v>
      </c>
      <c r="C518" s="69">
        <v>89726</v>
      </c>
      <c r="D518" s="99" t="s">
        <v>1392</v>
      </c>
      <c r="E518" s="49" t="s">
        <v>29</v>
      </c>
      <c r="F518" s="50">
        <v>10</v>
      </c>
      <c r="G518" s="65">
        <v>8.8699999999999992</v>
      </c>
      <c r="H518" s="64">
        <f t="shared" si="50"/>
        <v>88.7</v>
      </c>
      <c r="I518" s="65">
        <f>ROUND(G518+G518*[1]BDI!$D$27,2)</f>
        <v>10.78</v>
      </c>
      <c r="J518" s="66">
        <f t="shared" si="51"/>
        <v>107.8</v>
      </c>
      <c r="M518" s="68"/>
      <c r="P518" s="68"/>
    </row>
    <row r="519" spans="1:16" ht="13.9" customHeight="1">
      <c r="A519" s="69" t="s">
        <v>1393</v>
      </c>
      <c r="B519" s="69" t="s">
        <v>1394</v>
      </c>
      <c r="C519" s="69">
        <v>89802</v>
      </c>
      <c r="D519" s="99" t="s">
        <v>1395</v>
      </c>
      <c r="E519" s="49" t="s">
        <v>29</v>
      </c>
      <c r="F519" s="50">
        <v>6</v>
      </c>
      <c r="G519" s="65">
        <v>8.6</v>
      </c>
      <c r="H519" s="64">
        <f t="shared" si="50"/>
        <v>51.6</v>
      </c>
      <c r="I519" s="65">
        <f>ROUND(G519+G519*[1]BDI!$D$27,2)</f>
        <v>10.46</v>
      </c>
      <c r="J519" s="66">
        <f t="shared" si="51"/>
        <v>62.76</v>
      </c>
      <c r="M519" s="68"/>
      <c r="P519" s="68"/>
    </row>
    <row r="520" spans="1:16" ht="13.9" customHeight="1">
      <c r="A520" s="69" t="s">
        <v>1396</v>
      </c>
      <c r="B520" s="69" t="s">
        <v>1397</v>
      </c>
      <c r="C520" s="69">
        <v>89744</v>
      </c>
      <c r="D520" s="99" t="s">
        <v>1398</v>
      </c>
      <c r="E520" s="49" t="s">
        <v>29</v>
      </c>
      <c r="F520" s="50">
        <v>30</v>
      </c>
      <c r="G520" s="65">
        <v>25.37</v>
      </c>
      <c r="H520" s="64">
        <f t="shared" si="50"/>
        <v>761.1</v>
      </c>
      <c r="I520" s="65">
        <f>ROUND(G520+G520*[1]BDI!$D$27,2)</f>
        <v>30.85</v>
      </c>
      <c r="J520" s="66">
        <f t="shared" si="51"/>
        <v>925.5</v>
      </c>
      <c r="M520" s="68"/>
      <c r="P520" s="68"/>
    </row>
    <row r="521" spans="1:16" ht="13.9" customHeight="1">
      <c r="A521" s="69" t="s">
        <v>1399</v>
      </c>
      <c r="B521" s="69" t="s">
        <v>1400</v>
      </c>
      <c r="C521" s="69">
        <v>89724</v>
      </c>
      <c r="D521" s="99" t="s">
        <v>1401</v>
      </c>
      <c r="E521" s="49" t="s">
        <v>29</v>
      </c>
      <c r="F521" s="50">
        <v>6</v>
      </c>
      <c r="G521" s="65">
        <v>8.64</v>
      </c>
      <c r="H521" s="64">
        <f t="shared" si="50"/>
        <v>51.84</v>
      </c>
      <c r="I521" s="65">
        <f>ROUND(G521+G521*[1]BDI!$D$27,2)</f>
        <v>10.5</v>
      </c>
      <c r="J521" s="66">
        <f t="shared" si="51"/>
        <v>63</v>
      </c>
      <c r="M521" s="68"/>
      <c r="P521" s="68"/>
    </row>
    <row r="522" spans="1:16" ht="13.9" customHeight="1">
      <c r="A522" s="69" t="s">
        <v>1402</v>
      </c>
      <c r="B522" s="69" t="s">
        <v>1403</v>
      </c>
      <c r="C522" s="69">
        <v>89731</v>
      </c>
      <c r="D522" s="99" t="s">
        <v>1404</v>
      </c>
      <c r="E522" s="49" t="s">
        <v>29</v>
      </c>
      <c r="F522" s="50">
        <v>48</v>
      </c>
      <c r="G522" s="65">
        <v>11.97</v>
      </c>
      <c r="H522" s="64">
        <f t="shared" si="50"/>
        <v>574.55999999999995</v>
      </c>
      <c r="I522" s="65">
        <f>ROUND(G522+G522*[1]BDI!$D$27,2)</f>
        <v>14.55</v>
      </c>
      <c r="J522" s="66">
        <f t="shared" si="51"/>
        <v>698.4</v>
      </c>
      <c r="M522" s="68"/>
      <c r="P522" s="68"/>
    </row>
    <row r="523" spans="1:16" ht="13.9" customHeight="1">
      <c r="A523" s="69" t="s">
        <v>1405</v>
      </c>
      <c r="B523" s="69" t="s">
        <v>1406</v>
      </c>
      <c r="C523" s="69">
        <v>89737</v>
      </c>
      <c r="D523" s="99" t="s">
        <v>1407</v>
      </c>
      <c r="E523" s="49" t="s">
        <v>29</v>
      </c>
      <c r="F523" s="50">
        <v>9</v>
      </c>
      <c r="G523" s="65">
        <v>20.07</v>
      </c>
      <c r="H523" s="64">
        <f t="shared" si="50"/>
        <v>180.63</v>
      </c>
      <c r="I523" s="65">
        <f>ROUND(G523+G523*[1]BDI!$D$27,2)</f>
        <v>24.4</v>
      </c>
      <c r="J523" s="66">
        <f t="shared" si="51"/>
        <v>219.6</v>
      </c>
      <c r="M523" s="68"/>
      <c r="P523" s="68"/>
    </row>
    <row r="524" spans="1:16" ht="13.9" customHeight="1">
      <c r="A524" s="69" t="s">
        <v>1408</v>
      </c>
      <c r="B524" s="69" t="s">
        <v>1409</v>
      </c>
      <c r="C524" s="69" t="s">
        <v>1410</v>
      </c>
      <c r="D524" s="99" t="s">
        <v>1411</v>
      </c>
      <c r="E524" s="49" t="s">
        <v>29</v>
      </c>
      <c r="F524" s="50">
        <v>5</v>
      </c>
      <c r="G524" s="65">
        <v>31.64</v>
      </c>
      <c r="H524" s="64">
        <f t="shared" si="50"/>
        <v>158.19999999999999</v>
      </c>
      <c r="I524" s="65">
        <f>ROUND(G524+G524*[1]BDI!$D$27,2)</f>
        <v>38.47</v>
      </c>
      <c r="J524" s="66">
        <f t="shared" si="51"/>
        <v>192.35</v>
      </c>
      <c r="M524" s="68"/>
      <c r="P524" s="68"/>
    </row>
    <row r="525" spans="1:16" ht="13.9" customHeight="1">
      <c r="A525" s="69" t="s">
        <v>1412</v>
      </c>
      <c r="B525" s="69" t="s">
        <v>1413</v>
      </c>
      <c r="C525" s="69" t="s">
        <v>1414</v>
      </c>
      <c r="D525" s="99" t="s">
        <v>1415</v>
      </c>
      <c r="E525" s="49" t="s">
        <v>29</v>
      </c>
      <c r="F525" s="50">
        <v>38</v>
      </c>
      <c r="G525" s="65">
        <v>12.26</v>
      </c>
      <c r="H525" s="64">
        <f t="shared" si="50"/>
        <v>465.88</v>
      </c>
      <c r="I525" s="65">
        <f>ROUND(G525+G525*[1]BDI!$D$27,2)</f>
        <v>14.91</v>
      </c>
      <c r="J525" s="66">
        <f t="shared" si="51"/>
        <v>566.58000000000004</v>
      </c>
      <c r="M525" s="68"/>
      <c r="P525" s="68"/>
    </row>
    <row r="526" spans="1:16" ht="13.9" customHeight="1">
      <c r="A526" s="69" t="s">
        <v>1416</v>
      </c>
      <c r="B526" s="69" t="s">
        <v>1417</v>
      </c>
      <c r="C526" s="69" t="s">
        <v>1418</v>
      </c>
      <c r="D526" s="99" t="s">
        <v>1419</v>
      </c>
      <c r="E526" s="49" t="s">
        <v>29</v>
      </c>
      <c r="F526" s="50">
        <v>9</v>
      </c>
      <c r="G526" s="65">
        <v>43.29</v>
      </c>
      <c r="H526" s="64">
        <f t="shared" si="50"/>
        <v>389.61</v>
      </c>
      <c r="I526" s="65">
        <f>ROUND(G526+G526*[1]BDI!$D$27,2)</f>
        <v>52.63</v>
      </c>
      <c r="J526" s="66">
        <f t="shared" si="51"/>
        <v>473.67</v>
      </c>
      <c r="M526" s="68"/>
      <c r="P526" s="68"/>
    </row>
    <row r="527" spans="1:16" ht="13.9" customHeight="1">
      <c r="A527" s="69" t="s">
        <v>1420</v>
      </c>
      <c r="B527" s="69" t="s">
        <v>1421</v>
      </c>
      <c r="C527" s="69">
        <v>89797</v>
      </c>
      <c r="D527" s="99" t="s">
        <v>1422</v>
      </c>
      <c r="E527" s="49" t="s">
        <v>29</v>
      </c>
      <c r="F527" s="50">
        <v>9</v>
      </c>
      <c r="G527" s="65">
        <v>50.51</v>
      </c>
      <c r="H527" s="64">
        <f t="shared" si="50"/>
        <v>454.59</v>
      </c>
      <c r="I527" s="65">
        <f>ROUND(G527+G527*[1]BDI!$D$27,2)</f>
        <v>61.41</v>
      </c>
      <c r="J527" s="66">
        <f t="shared" si="51"/>
        <v>552.69000000000005</v>
      </c>
      <c r="M527" s="68"/>
      <c r="P527" s="68"/>
    </row>
    <row r="528" spans="1:16" ht="13.9" customHeight="1">
      <c r="A528" s="69" t="s">
        <v>1423</v>
      </c>
      <c r="B528" s="69" t="s">
        <v>1424</v>
      </c>
      <c r="C528" s="69">
        <v>89698</v>
      </c>
      <c r="D528" s="99" t="s">
        <v>1425</v>
      </c>
      <c r="E528" s="49" t="s">
        <v>29</v>
      </c>
      <c r="F528" s="50">
        <v>2</v>
      </c>
      <c r="G528" s="65">
        <v>234.34</v>
      </c>
      <c r="H528" s="64">
        <f t="shared" si="50"/>
        <v>468.68</v>
      </c>
      <c r="I528" s="65">
        <f>ROUND(G528+G528*[1]BDI!$D$27,2)</f>
        <v>284.91000000000003</v>
      </c>
      <c r="J528" s="66">
        <f t="shared" si="51"/>
        <v>569.82000000000005</v>
      </c>
      <c r="M528" s="68"/>
      <c r="P528" s="68"/>
    </row>
    <row r="529" spans="1:16" ht="13.9" customHeight="1">
      <c r="A529" s="69" t="s">
        <v>1426</v>
      </c>
      <c r="B529" s="69" t="s">
        <v>1427</v>
      </c>
      <c r="C529" s="69">
        <v>89699</v>
      </c>
      <c r="D529" s="99" t="s">
        <v>1428</v>
      </c>
      <c r="E529" s="49" t="s">
        <v>29</v>
      </c>
      <c r="F529" s="50">
        <v>2</v>
      </c>
      <c r="G529" s="65">
        <v>171.68</v>
      </c>
      <c r="H529" s="64">
        <f t="shared" si="50"/>
        <v>343.36</v>
      </c>
      <c r="I529" s="65">
        <f>ROUND(G529+G529*[1]BDI!$D$27,2)</f>
        <v>208.73</v>
      </c>
      <c r="J529" s="66">
        <f t="shared" si="51"/>
        <v>417.46</v>
      </c>
      <c r="M529" s="68"/>
      <c r="P529" s="68"/>
    </row>
    <row r="530" spans="1:16" ht="13.9" customHeight="1">
      <c r="A530" s="69" t="s">
        <v>1429</v>
      </c>
      <c r="B530" s="69" t="s">
        <v>1430</v>
      </c>
      <c r="C530" s="69" t="s">
        <v>20</v>
      </c>
      <c r="D530" s="99" t="s">
        <v>1431</v>
      </c>
      <c r="E530" s="49" t="s">
        <v>29</v>
      </c>
      <c r="F530" s="50">
        <v>1</v>
      </c>
      <c r="G530" s="65">
        <v>200.26</v>
      </c>
      <c r="H530" s="64">
        <f t="shared" si="50"/>
        <v>200.26</v>
      </c>
      <c r="I530" s="65">
        <f>ROUND(G530+G530*[1]BDI!$D$27,2)</f>
        <v>243.48</v>
      </c>
      <c r="J530" s="66">
        <f t="shared" si="51"/>
        <v>243.48</v>
      </c>
      <c r="M530" s="68"/>
      <c r="P530" s="68"/>
    </row>
    <row r="531" spans="1:16" ht="13.9" customHeight="1">
      <c r="A531" s="69" t="s">
        <v>1432</v>
      </c>
      <c r="B531" s="69" t="s">
        <v>1433</v>
      </c>
      <c r="C531" s="69">
        <v>89783</v>
      </c>
      <c r="D531" s="99" t="s">
        <v>1434</v>
      </c>
      <c r="E531" s="49" t="s">
        <v>29</v>
      </c>
      <c r="F531" s="50">
        <v>7</v>
      </c>
      <c r="G531" s="65">
        <v>12.59</v>
      </c>
      <c r="H531" s="64">
        <f t="shared" si="50"/>
        <v>88.13</v>
      </c>
      <c r="I531" s="65">
        <f>ROUND(G531+G531*[1]BDI!$D$27,2)</f>
        <v>15.31</v>
      </c>
      <c r="J531" s="66">
        <f t="shared" si="51"/>
        <v>107.17</v>
      </c>
      <c r="M531" s="68"/>
      <c r="P531" s="68"/>
    </row>
    <row r="532" spans="1:16" ht="13.9" customHeight="1">
      <c r="A532" s="69" t="s">
        <v>1435</v>
      </c>
      <c r="B532" s="69" t="s">
        <v>1436</v>
      </c>
      <c r="C532" s="69">
        <v>89827</v>
      </c>
      <c r="D532" s="99" t="s">
        <v>1437</v>
      </c>
      <c r="E532" s="49" t="s">
        <v>29</v>
      </c>
      <c r="F532" s="50">
        <v>2</v>
      </c>
      <c r="G532" s="65">
        <v>18.62</v>
      </c>
      <c r="H532" s="64">
        <f t="shared" si="50"/>
        <v>37.24</v>
      </c>
      <c r="I532" s="65">
        <f>ROUND(G532+G532*[1]BDI!$D$27,2)</f>
        <v>22.64</v>
      </c>
      <c r="J532" s="66">
        <f t="shared" si="51"/>
        <v>45.28</v>
      </c>
      <c r="M532" s="68"/>
      <c r="P532" s="68"/>
    </row>
    <row r="533" spans="1:16" ht="13.9" customHeight="1">
      <c r="A533" s="69" t="s">
        <v>1438</v>
      </c>
      <c r="B533" s="69" t="s">
        <v>1439</v>
      </c>
      <c r="C533" s="69" t="s">
        <v>1440</v>
      </c>
      <c r="D533" s="99" t="s">
        <v>1441</v>
      </c>
      <c r="E533" s="49" t="s">
        <v>29</v>
      </c>
      <c r="F533" s="50">
        <v>5</v>
      </c>
      <c r="G533" s="65">
        <v>38.61</v>
      </c>
      <c r="H533" s="64">
        <f t="shared" si="50"/>
        <v>193.05</v>
      </c>
      <c r="I533" s="65">
        <f>ROUND(G533+G533*[1]BDI!$D$27,2)</f>
        <v>46.94</v>
      </c>
      <c r="J533" s="66">
        <f t="shared" si="51"/>
        <v>234.7</v>
      </c>
      <c r="M533" s="68"/>
      <c r="P533" s="68"/>
    </row>
    <row r="534" spans="1:16" ht="13.9" customHeight="1">
      <c r="A534" s="69" t="s">
        <v>1442</v>
      </c>
      <c r="B534" s="69" t="s">
        <v>1443</v>
      </c>
      <c r="C534" s="69">
        <v>89830</v>
      </c>
      <c r="D534" s="99" t="s">
        <v>1444</v>
      </c>
      <c r="E534" s="49" t="s">
        <v>29</v>
      </c>
      <c r="F534" s="50">
        <v>4</v>
      </c>
      <c r="G534" s="65">
        <v>32.659999999999997</v>
      </c>
      <c r="H534" s="64">
        <f t="shared" si="50"/>
        <v>130.63999999999999</v>
      </c>
      <c r="I534" s="65">
        <f>ROUND(G534+G534*[1]BDI!$D$27,2)</f>
        <v>39.71</v>
      </c>
      <c r="J534" s="66">
        <f t="shared" si="51"/>
        <v>158.84</v>
      </c>
      <c r="M534" s="68"/>
      <c r="P534" s="68"/>
    </row>
    <row r="535" spans="1:16" ht="13.9" customHeight="1">
      <c r="A535" s="69" t="s">
        <v>1445</v>
      </c>
      <c r="B535" s="69" t="s">
        <v>1446</v>
      </c>
      <c r="C535" s="69">
        <v>89778</v>
      </c>
      <c r="D535" s="99" t="s">
        <v>1447</v>
      </c>
      <c r="E535" s="49" t="s">
        <v>29</v>
      </c>
      <c r="F535" s="50">
        <v>32</v>
      </c>
      <c r="G535" s="65">
        <v>19.920000000000002</v>
      </c>
      <c r="H535" s="64">
        <f t="shared" si="50"/>
        <v>637.44000000000005</v>
      </c>
      <c r="I535" s="65">
        <f>ROUND(G535+G535*[1]BDI!$D$27,2)</f>
        <v>24.22</v>
      </c>
      <c r="J535" s="66">
        <f t="shared" si="51"/>
        <v>775.04</v>
      </c>
      <c r="M535" s="68"/>
      <c r="P535" s="68"/>
    </row>
    <row r="536" spans="1:16" ht="13.9" customHeight="1">
      <c r="A536" s="69" t="s">
        <v>1448</v>
      </c>
      <c r="B536" s="69" t="s">
        <v>1449</v>
      </c>
      <c r="C536" s="69">
        <v>95693</v>
      </c>
      <c r="D536" s="99" t="s">
        <v>1450</v>
      </c>
      <c r="E536" s="49" t="s">
        <v>29</v>
      </c>
      <c r="F536" s="50">
        <v>11</v>
      </c>
      <c r="G536" s="65">
        <v>58.14</v>
      </c>
      <c r="H536" s="64">
        <f t="shared" si="50"/>
        <v>639.54</v>
      </c>
      <c r="I536" s="65">
        <f>ROUND(G536+G536*[1]BDI!$D$27,2)</f>
        <v>70.69</v>
      </c>
      <c r="J536" s="66">
        <f t="shared" si="51"/>
        <v>777.59</v>
      </c>
      <c r="M536" s="68"/>
      <c r="P536" s="68"/>
    </row>
    <row r="537" spans="1:16" ht="13.9" customHeight="1">
      <c r="A537" s="69" t="s">
        <v>1451</v>
      </c>
      <c r="B537" s="69" t="s">
        <v>1452</v>
      </c>
      <c r="C537" s="69">
        <v>89753</v>
      </c>
      <c r="D537" s="99" t="s">
        <v>1453</v>
      </c>
      <c r="E537" s="49" t="s">
        <v>29</v>
      </c>
      <c r="F537" s="50">
        <v>41</v>
      </c>
      <c r="G537" s="65">
        <v>9.93</v>
      </c>
      <c r="H537" s="64">
        <f t="shared" ref="H537:H553" si="52">ROUND(F537*G537,2)</f>
        <v>407.13</v>
      </c>
      <c r="I537" s="65">
        <f>ROUND(G537+G537*[1]BDI!$D$27,2)</f>
        <v>12.07</v>
      </c>
      <c r="J537" s="66">
        <f t="shared" ref="J537:J553" si="53">ROUND(I537*F537,2)</f>
        <v>494.87</v>
      </c>
      <c r="M537" s="68"/>
      <c r="P537" s="68"/>
    </row>
    <row r="538" spans="1:16" ht="13.9" customHeight="1">
      <c r="A538" s="69" t="s">
        <v>1454</v>
      </c>
      <c r="B538" s="69" t="s">
        <v>1455</v>
      </c>
      <c r="C538" s="69">
        <v>89774</v>
      </c>
      <c r="D538" s="99" t="s">
        <v>1456</v>
      </c>
      <c r="E538" s="49" t="s">
        <v>29</v>
      </c>
      <c r="F538" s="50">
        <v>15</v>
      </c>
      <c r="G538" s="65">
        <v>17.079999999999998</v>
      </c>
      <c r="H538" s="64">
        <f t="shared" si="52"/>
        <v>256.2</v>
      </c>
      <c r="I538" s="65">
        <f>ROUND(G538+G538*[1]BDI!$D$27,2)</f>
        <v>20.77</v>
      </c>
      <c r="J538" s="66">
        <f t="shared" si="53"/>
        <v>311.55</v>
      </c>
      <c r="M538" s="68"/>
      <c r="P538" s="68"/>
    </row>
    <row r="539" spans="1:16" ht="13.9" customHeight="1">
      <c r="A539" s="69" t="s">
        <v>1457</v>
      </c>
      <c r="B539" s="69" t="s">
        <v>1458</v>
      </c>
      <c r="C539" s="69">
        <v>89681</v>
      </c>
      <c r="D539" s="99" t="s">
        <v>1459</v>
      </c>
      <c r="E539" s="49" t="s">
        <v>29</v>
      </c>
      <c r="F539" s="50">
        <v>2</v>
      </c>
      <c r="G539" s="65">
        <v>80.16</v>
      </c>
      <c r="H539" s="64">
        <f t="shared" si="52"/>
        <v>160.32</v>
      </c>
      <c r="I539" s="65">
        <f>ROUND(G539+G539*[1]BDI!$D$27,2)</f>
        <v>97.46</v>
      </c>
      <c r="J539" s="66">
        <f t="shared" si="53"/>
        <v>194.92</v>
      </c>
      <c r="M539" s="68"/>
      <c r="P539" s="68"/>
    </row>
    <row r="540" spans="1:16" ht="13.9" customHeight="1">
      <c r="A540" s="69" t="s">
        <v>1460</v>
      </c>
      <c r="B540" s="69" t="s">
        <v>1461</v>
      </c>
      <c r="C540" s="69">
        <v>89665</v>
      </c>
      <c r="D540" s="99" t="s">
        <v>1462</v>
      </c>
      <c r="E540" s="49" t="s">
        <v>29</v>
      </c>
      <c r="F540" s="50">
        <v>2</v>
      </c>
      <c r="G540" s="65">
        <v>15.92</v>
      </c>
      <c r="H540" s="64">
        <f t="shared" si="52"/>
        <v>31.84</v>
      </c>
      <c r="I540" s="65">
        <f>ROUND(G540+G540*[1]BDI!$D$27,2)</f>
        <v>19.36</v>
      </c>
      <c r="J540" s="66">
        <f t="shared" si="53"/>
        <v>38.72</v>
      </c>
      <c r="M540" s="68"/>
      <c r="P540" s="68"/>
    </row>
    <row r="541" spans="1:16" ht="13.9" customHeight="1">
      <c r="A541" s="69" t="s">
        <v>1463</v>
      </c>
      <c r="B541" s="69" t="s">
        <v>1464</v>
      </c>
      <c r="C541" s="69">
        <v>89796</v>
      </c>
      <c r="D541" s="99" t="s">
        <v>1465</v>
      </c>
      <c r="E541" s="49" t="s">
        <v>29</v>
      </c>
      <c r="F541" s="50">
        <v>5</v>
      </c>
      <c r="G541" s="65">
        <v>42.34</v>
      </c>
      <c r="H541" s="64">
        <f t="shared" si="52"/>
        <v>211.7</v>
      </c>
      <c r="I541" s="65">
        <f>ROUND(G541+G541*[1]BDI!$D$27,2)</f>
        <v>51.48</v>
      </c>
      <c r="J541" s="66">
        <f t="shared" si="53"/>
        <v>257.39999999999998</v>
      </c>
      <c r="M541" s="68"/>
      <c r="P541" s="68"/>
    </row>
    <row r="542" spans="1:16" ht="13.9" customHeight="1">
      <c r="A542" s="69" t="s">
        <v>1466</v>
      </c>
      <c r="B542" s="69" t="s">
        <v>1467</v>
      </c>
      <c r="C542" s="69" t="s">
        <v>1468</v>
      </c>
      <c r="D542" s="99" t="s">
        <v>1469</v>
      </c>
      <c r="E542" s="49" t="s">
        <v>29</v>
      </c>
      <c r="F542" s="50">
        <v>3</v>
      </c>
      <c r="G542" s="65">
        <v>57.84</v>
      </c>
      <c r="H542" s="64">
        <f t="shared" si="52"/>
        <v>173.52</v>
      </c>
      <c r="I542" s="65">
        <f>ROUND(G542+G542*[1]BDI!$D$27,2)</f>
        <v>70.319999999999993</v>
      </c>
      <c r="J542" s="66">
        <f t="shared" si="53"/>
        <v>210.96</v>
      </c>
      <c r="M542" s="68"/>
      <c r="P542" s="68"/>
    </row>
    <row r="543" spans="1:16" ht="13.9" customHeight="1">
      <c r="A543" s="69" t="s">
        <v>1470</v>
      </c>
      <c r="B543" s="69" t="s">
        <v>1471</v>
      </c>
      <c r="C543" s="69">
        <v>89784</v>
      </c>
      <c r="D543" s="99" t="s">
        <v>1472</v>
      </c>
      <c r="E543" s="49" t="s">
        <v>29</v>
      </c>
      <c r="F543" s="50">
        <v>22</v>
      </c>
      <c r="G543" s="65">
        <v>21.26</v>
      </c>
      <c r="H543" s="64">
        <f t="shared" si="52"/>
        <v>467.72</v>
      </c>
      <c r="I543" s="65">
        <f>ROUND(G543+G543*[1]BDI!$D$27,2)</f>
        <v>25.85</v>
      </c>
      <c r="J543" s="66">
        <f t="shared" si="53"/>
        <v>568.70000000000005</v>
      </c>
      <c r="M543" s="68"/>
      <c r="P543" s="68"/>
    </row>
    <row r="544" spans="1:16" ht="13.9" customHeight="1">
      <c r="A544" s="69" t="s">
        <v>1473</v>
      </c>
      <c r="B544" s="69" t="s">
        <v>1474</v>
      </c>
      <c r="C544" s="69">
        <v>89786</v>
      </c>
      <c r="D544" s="99" t="s">
        <v>1475</v>
      </c>
      <c r="E544" s="49" t="s">
        <v>29</v>
      </c>
      <c r="F544" s="50">
        <v>1</v>
      </c>
      <c r="G544" s="65">
        <v>36.950000000000003</v>
      </c>
      <c r="H544" s="64">
        <f t="shared" si="52"/>
        <v>36.950000000000003</v>
      </c>
      <c r="I544" s="65">
        <f>ROUND(G544+G544*[1]BDI!$D$27,2)</f>
        <v>44.92</v>
      </c>
      <c r="J544" s="66">
        <f t="shared" si="53"/>
        <v>44.92</v>
      </c>
      <c r="M544" s="68"/>
      <c r="P544" s="68"/>
    </row>
    <row r="545" spans="1:16" ht="13.9" customHeight="1">
      <c r="A545" s="69" t="s">
        <v>1476</v>
      </c>
      <c r="B545" s="69" t="s">
        <v>1477</v>
      </c>
      <c r="C545" s="69" t="s">
        <v>1478</v>
      </c>
      <c r="D545" s="99" t="s">
        <v>1479</v>
      </c>
      <c r="E545" s="49" t="s">
        <v>29</v>
      </c>
      <c r="F545" s="50">
        <v>2</v>
      </c>
      <c r="G545" s="65">
        <v>40.03</v>
      </c>
      <c r="H545" s="64">
        <f t="shared" si="52"/>
        <v>80.06</v>
      </c>
      <c r="I545" s="65">
        <f>ROUND(G545+G545*[1]BDI!$D$27,2)</f>
        <v>48.67</v>
      </c>
      <c r="J545" s="66">
        <f t="shared" si="53"/>
        <v>97.34</v>
      </c>
      <c r="M545" s="68"/>
      <c r="P545" s="68"/>
    </row>
    <row r="546" spans="1:16" ht="13.9" customHeight="1">
      <c r="A546" s="69" t="s">
        <v>1480</v>
      </c>
      <c r="B546" s="69" t="s">
        <v>1481</v>
      </c>
      <c r="C546" s="69">
        <v>89782</v>
      </c>
      <c r="D546" s="99" t="s">
        <v>1482</v>
      </c>
      <c r="E546" s="49" t="s">
        <v>29</v>
      </c>
      <c r="F546" s="50">
        <v>1</v>
      </c>
      <c r="G546" s="65">
        <v>12.48</v>
      </c>
      <c r="H546" s="64">
        <f t="shared" si="52"/>
        <v>12.48</v>
      </c>
      <c r="I546" s="65">
        <f>ROUND(G546+G546*[1]BDI!$D$27,2)</f>
        <v>15.17</v>
      </c>
      <c r="J546" s="66">
        <f t="shared" si="53"/>
        <v>15.17</v>
      </c>
      <c r="M546" s="68"/>
      <c r="P546" s="68"/>
    </row>
    <row r="547" spans="1:16" ht="13.9" customHeight="1">
      <c r="A547" s="69" t="s">
        <v>1483</v>
      </c>
      <c r="B547" s="69" t="s">
        <v>1484</v>
      </c>
      <c r="C547" s="69">
        <v>89531</v>
      </c>
      <c r="D547" s="99" t="s">
        <v>1485</v>
      </c>
      <c r="E547" s="49" t="s">
        <v>29</v>
      </c>
      <c r="F547" s="50">
        <v>1</v>
      </c>
      <c r="G547" s="65">
        <v>32.68</v>
      </c>
      <c r="H547" s="64">
        <f t="shared" si="52"/>
        <v>32.68</v>
      </c>
      <c r="I547" s="65">
        <f>ROUND(G547+G547*[1]BDI!$D$27,2)</f>
        <v>39.729999999999997</v>
      </c>
      <c r="J547" s="66">
        <f t="shared" si="53"/>
        <v>39.729999999999997</v>
      </c>
      <c r="M547" s="68"/>
      <c r="P547" s="68"/>
    </row>
    <row r="548" spans="1:16" ht="13.9" customHeight="1">
      <c r="A548" s="69" t="s">
        <v>1486</v>
      </c>
      <c r="B548" s="69" t="s">
        <v>1487</v>
      </c>
      <c r="C548" s="69">
        <v>89516</v>
      </c>
      <c r="D548" s="99" t="s">
        <v>1488</v>
      </c>
      <c r="E548" s="49" t="s">
        <v>29</v>
      </c>
      <c r="F548" s="50">
        <v>1</v>
      </c>
      <c r="G548" s="65">
        <v>8.3000000000000007</v>
      </c>
      <c r="H548" s="64">
        <f t="shared" si="52"/>
        <v>8.3000000000000007</v>
      </c>
      <c r="I548" s="65">
        <f>ROUND(G548+G548*[1]BDI!$D$27,2)</f>
        <v>10.09</v>
      </c>
      <c r="J548" s="66">
        <f t="shared" si="53"/>
        <v>10.09</v>
      </c>
      <c r="M548" s="68"/>
      <c r="P548" s="68"/>
    </row>
    <row r="549" spans="1:16" ht="13.9" customHeight="1">
      <c r="A549" s="69" t="s">
        <v>1489</v>
      </c>
      <c r="B549" s="69" t="s">
        <v>1490</v>
      </c>
      <c r="C549" s="69">
        <v>89582</v>
      </c>
      <c r="D549" s="99" t="s">
        <v>1491</v>
      </c>
      <c r="E549" s="49" t="s">
        <v>29</v>
      </c>
      <c r="F549" s="50">
        <v>2</v>
      </c>
      <c r="G549" s="65">
        <v>24.95</v>
      </c>
      <c r="H549" s="64">
        <f t="shared" si="52"/>
        <v>49.9</v>
      </c>
      <c r="I549" s="65">
        <f>ROUND(G549+G549*[1]BDI!$D$27,2)</f>
        <v>30.33</v>
      </c>
      <c r="J549" s="66">
        <f t="shared" si="53"/>
        <v>60.66</v>
      </c>
      <c r="M549" s="68"/>
      <c r="P549" s="68"/>
    </row>
    <row r="550" spans="1:16" ht="13.9" customHeight="1">
      <c r="A550" s="69" t="s">
        <v>1492</v>
      </c>
      <c r="B550" s="69" t="s">
        <v>1493</v>
      </c>
      <c r="C550" s="69">
        <v>89581</v>
      </c>
      <c r="D550" s="99" t="s">
        <v>1494</v>
      </c>
      <c r="E550" s="49" t="s">
        <v>29</v>
      </c>
      <c r="F550" s="50">
        <v>3</v>
      </c>
      <c r="G550" s="65">
        <v>24.48</v>
      </c>
      <c r="H550" s="64">
        <f t="shared" si="52"/>
        <v>73.44</v>
      </c>
      <c r="I550" s="65">
        <f>ROUND(G550+G550*[1]BDI!$D$27,2)</f>
        <v>29.76</v>
      </c>
      <c r="J550" s="66">
        <f t="shared" si="53"/>
        <v>89.28</v>
      </c>
      <c r="M550" s="68"/>
      <c r="P550" s="68"/>
    </row>
    <row r="551" spans="1:16" ht="13.9" customHeight="1">
      <c r="A551" s="69" t="s">
        <v>1495</v>
      </c>
      <c r="B551" s="69" t="s">
        <v>1496</v>
      </c>
      <c r="C551" s="69">
        <v>89567</v>
      </c>
      <c r="D551" s="99" t="s">
        <v>1497</v>
      </c>
      <c r="E551" s="49" t="s">
        <v>29</v>
      </c>
      <c r="F551" s="50">
        <v>1</v>
      </c>
      <c r="G551" s="65">
        <v>74.569999999999993</v>
      </c>
      <c r="H551" s="64">
        <f t="shared" si="52"/>
        <v>74.569999999999993</v>
      </c>
      <c r="I551" s="65">
        <f>ROUND(G551+G551*[1]BDI!$D$27,2)</f>
        <v>90.66</v>
      </c>
      <c r="J551" s="66">
        <f t="shared" si="53"/>
        <v>90.66</v>
      </c>
      <c r="M551" s="68"/>
      <c r="P551" s="68"/>
    </row>
    <row r="552" spans="1:16" ht="13.9" customHeight="1">
      <c r="A552" s="69" t="s">
        <v>1498</v>
      </c>
      <c r="B552" s="69" t="s">
        <v>1499</v>
      </c>
      <c r="C552" s="69" t="s">
        <v>20</v>
      </c>
      <c r="D552" s="99" t="s">
        <v>1500</v>
      </c>
      <c r="E552" s="49" t="s">
        <v>29</v>
      </c>
      <c r="F552" s="50">
        <v>2</v>
      </c>
      <c r="G552" s="65">
        <v>68.91</v>
      </c>
      <c r="H552" s="64">
        <f t="shared" si="52"/>
        <v>137.82</v>
      </c>
      <c r="I552" s="65">
        <f>ROUND(G552+G552*[1]BDI!$D$27,2)</f>
        <v>83.78</v>
      </c>
      <c r="J552" s="66">
        <f t="shared" si="53"/>
        <v>167.56</v>
      </c>
      <c r="M552" s="68"/>
      <c r="P552" s="68"/>
    </row>
    <row r="553" spans="1:16" ht="13.9" customHeight="1">
      <c r="A553" s="69" t="s">
        <v>1501</v>
      </c>
      <c r="B553" s="69" t="s">
        <v>1502</v>
      </c>
      <c r="C553" s="69" t="s">
        <v>1503</v>
      </c>
      <c r="D553" s="99" t="s">
        <v>1504</v>
      </c>
      <c r="E553" s="49" t="s">
        <v>29</v>
      </c>
      <c r="F553" s="50">
        <v>5</v>
      </c>
      <c r="G553" s="65">
        <v>13.91</v>
      </c>
      <c r="H553" s="64">
        <f t="shared" si="52"/>
        <v>69.55</v>
      </c>
      <c r="I553" s="65">
        <f>ROUND(G553+G553*[1]BDI!$D$27,2)</f>
        <v>16.91</v>
      </c>
      <c r="J553" s="66">
        <f t="shared" si="53"/>
        <v>84.55</v>
      </c>
      <c r="M553" s="68"/>
      <c r="P553" s="68"/>
    </row>
    <row r="554" spans="1:16" ht="13.9" customHeight="1">
      <c r="A554" s="69"/>
      <c r="B554" s="69"/>
      <c r="C554" s="69"/>
      <c r="D554" s="69"/>
      <c r="E554" s="49"/>
      <c r="F554" s="50"/>
      <c r="G554" s="77"/>
      <c r="H554" s="78"/>
      <c r="I554" s="77"/>
      <c r="J554" s="78"/>
      <c r="P554" s="68"/>
    </row>
    <row r="555" spans="1:16" ht="13.9" customHeight="1">
      <c r="A555" s="79"/>
      <c r="B555" s="79"/>
      <c r="C555" s="79"/>
      <c r="D555" s="79" t="s">
        <v>1505</v>
      </c>
      <c r="E555" s="80"/>
      <c r="F555" s="81"/>
      <c r="G555" s="82"/>
      <c r="H555" s="83">
        <f>SUM(H431:H554)</f>
        <v>59317.409999999982</v>
      </c>
      <c r="I555" s="82"/>
      <c r="J555" s="83">
        <f>SUM(J431:J554)</f>
        <v>72117.689999999988</v>
      </c>
      <c r="P555" s="68"/>
    </row>
    <row r="556" spans="1:16" ht="13.9" customHeight="1">
      <c r="A556" s="69"/>
      <c r="B556" s="69"/>
      <c r="C556" s="69"/>
      <c r="D556" s="69"/>
      <c r="E556" s="49"/>
      <c r="F556" s="50"/>
      <c r="G556" s="77"/>
      <c r="H556" s="78"/>
      <c r="I556" s="77"/>
      <c r="J556" s="78"/>
      <c r="P556" s="68"/>
    </row>
    <row r="557" spans="1:16" ht="13.9" customHeight="1">
      <c r="A557" s="84" t="s">
        <v>1506</v>
      </c>
      <c r="B557" s="84"/>
      <c r="C557" s="84"/>
      <c r="D557" s="54" t="s">
        <v>1507</v>
      </c>
      <c r="E557" s="85"/>
      <c r="F557" s="86"/>
      <c r="G557" s="87" t="s">
        <v>15</v>
      </c>
      <c r="H557" s="88"/>
      <c r="I557" s="87"/>
      <c r="J557" s="88"/>
      <c r="M557" s="68"/>
      <c r="P557" s="68"/>
    </row>
    <row r="558" spans="1:16" ht="25.5">
      <c r="A558" s="69" t="s">
        <v>1508</v>
      </c>
      <c r="B558" s="69" t="s">
        <v>1509</v>
      </c>
      <c r="C558" s="69" t="s">
        <v>20</v>
      </c>
      <c r="D558" s="99" t="s">
        <v>1510</v>
      </c>
      <c r="E558" s="49" t="s">
        <v>29</v>
      </c>
      <c r="F558" s="101">
        <v>2</v>
      </c>
      <c r="G558" s="65">
        <v>1532.23</v>
      </c>
      <c r="H558" s="64">
        <f t="shared" ref="H558:H571" si="54">ROUND(F558*G558,2)</f>
        <v>3064.46</v>
      </c>
      <c r="I558" s="65">
        <f>ROUND(G558+G558*[1]BDI!$D$27,2)</f>
        <v>1862.91</v>
      </c>
      <c r="J558" s="66">
        <f t="shared" ref="J558:J571" si="55">ROUND(I558*F558,2)</f>
        <v>3725.82</v>
      </c>
      <c r="M558" s="68"/>
      <c r="P558" s="68"/>
    </row>
    <row r="559" spans="1:16" ht="25.5">
      <c r="A559" s="69" t="s">
        <v>1511</v>
      </c>
      <c r="B559" s="69" t="s">
        <v>1512</v>
      </c>
      <c r="C559" s="69" t="s">
        <v>20</v>
      </c>
      <c r="D559" s="99" t="s">
        <v>1513</v>
      </c>
      <c r="E559" s="49" t="s">
        <v>29</v>
      </c>
      <c r="F559" s="101">
        <v>2</v>
      </c>
      <c r="G559" s="65">
        <v>1779.48</v>
      </c>
      <c r="H559" s="64">
        <f t="shared" si="54"/>
        <v>3558.96</v>
      </c>
      <c r="I559" s="65">
        <f>ROUND(G559+G559*[1]BDI!$D$27,2)</f>
        <v>2163.52</v>
      </c>
      <c r="J559" s="66">
        <f t="shared" si="55"/>
        <v>4327.04</v>
      </c>
      <c r="M559" s="68"/>
      <c r="P559" s="68"/>
    </row>
    <row r="560" spans="1:16" ht="25.5">
      <c r="A560" s="69" t="s">
        <v>1514</v>
      </c>
      <c r="B560" s="69" t="s">
        <v>1515</v>
      </c>
      <c r="C560" s="69" t="s">
        <v>20</v>
      </c>
      <c r="D560" s="99" t="s">
        <v>1516</v>
      </c>
      <c r="E560" s="49" t="s">
        <v>29</v>
      </c>
      <c r="F560" s="101">
        <v>3</v>
      </c>
      <c r="G560" s="65">
        <v>3121.01</v>
      </c>
      <c r="H560" s="64">
        <f t="shared" si="54"/>
        <v>9363.0300000000007</v>
      </c>
      <c r="I560" s="65">
        <f>ROUND(G560+G560*[1]BDI!$D$27,2)</f>
        <v>3794.58</v>
      </c>
      <c r="J560" s="66">
        <f t="shared" si="55"/>
        <v>11383.74</v>
      </c>
      <c r="M560" s="68"/>
      <c r="P560" s="68"/>
    </row>
    <row r="561" spans="1:16" ht="25.5">
      <c r="A561" s="69" t="s">
        <v>1517</v>
      </c>
      <c r="B561" s="69" t="s">
        <v>1518</v>
      </c>
      <c r="C561" s="69" t="s">
        <v>20</v>
      </c>
      <c r="D561" s="102" t="s">
        <v>1519</v>
      </c>
      <c r="E561" s="103" t="s">
        <v>29</v>
      </c>
      <c r="F561" s="101">
        <v>5</v>
      </c>
      <c r="G561" s="65">
        <v>4910.63</v>
      </c>
      <c r="H561" s="64">
        <f t="shared" si="54"/>
        <v>24553.15</v>
      </c>
      <c r="I561" s="65">
        <f>ROUND(G561+G561*[1]BDI!$D$27,2)</f>
        <v>5970.43</v>
      </c>
      <c r="J561" s="66">
        <f t="shared" si="55"/>
        <v>29852.15</v>
      </c>
      <c r="M561" s="68"/>
      <c r="P561" s="68"/>
    </row>
    <row r="562" spans="1:16" ht="14.25">
      <c r="A562" s="69" t="s">
        <v>1517</v>
      </c>
      <c r="B562" s="69" t="s">
        <v>1518</v>
      </c>
      <c r="C562" s="69" t="s">
        <v>20</v>
      </c>
      <c r="D562" s="102" t="s">
        <v>1520</v>
      </c>
      <c r="E562" s="103" t="s">
        <v>29</v>
      </c>
      <c r="F562" s="101">
        <v>5</v>
      </c>
      <c r="G562" s="65">
        <v>7908.31</v>
      </c>
      <c r="H562" s="64">
        <f t="shared" si="54"/>
        <v>39541.550000000003</v>
      </c>
      <c r="I562" s="65">
        <f>ROUND(G562+G562*[1]BDI!$D$27,2)</f>
        <v>9615.07</v>
      </c>
      <c r="J562" s="66">
        <f t="shared" si="55"/>
        <v>48075.35</v>
      </c>
      <c r="M562" s="68"/>
      <c r="P562" s="68"/>
    </row>
    <row r="563" spans="1:16" ht="14.25">
      <c r="A563" s="69" t="s">
        <v>1521</v>
      </c>
      <c r="B563" s="69" t="s">
        <v>1522</v>
      </c>
      <c r="C563" s="69" t="s">
        <v>1523</v>
      </c>
      <c r="D563" s="99" t="s">
        <v>1524</v>
      </c>
      <c r="E563" s="49" t="s">
        <v>96</v>
      </c>
      <c r="F563" s="50">
        <v>230.95</v>
      </c>
      <c r="G563" s="65">
        <v>14.03</v>
      </c>
      <c r="H563" s="64">
        <f t="shared" si="54"/>
        <v>3240.23</v>
      </c>
      <c r="I563" s="65">
        <f>ROUND(G563+G563*[1]BDI!$D$27,2)</f>
        <v>17.059999999999999</v>
      </c>
      <c r="J563" s="66">
        <f t="shared" si="55"/>
        <v>3940.01</v>
      </c>
      <c r="M563" s="68"/>
      <c r="P563" s="68"/>
    </row>
    <row r="564" spans="1:16" ht="14.25">
      <c r="A564" s="69" t="s">
        <v>1525</v>
      </c>
      <c r="B564" s="69" t="s">
        <v>1526</v>
      </c>
      <c r="C564" s="69" t="s">
        <v>1527</v>
      </c>
      <c r="D564" s="99" t="s">
        <v>1528</v>
      </c>
      <c r="E564" s="49" t="s">
        <v>96</v>
      </c>
      <c r="F564" s="50">
        <v>102.19</v>
      </c>
      <c r="G564" s="65">
        <v>23.22</v>
      </c>
      <c r="H564" s="64">
        <f t="shared" si="54"/>
        <v>2372.85</v>
      </c>
      <c r="I564" s="65">
        <f>ROUND(G564+G564*[1]BDI!$D$27,2)</f>
        <v>28.23</v>
      </c>
      <c r="J564" s="66">
        <f t="shared" si="55"/>
        <v>2884.82</v>
      </c>
      <c r="M564" s="68"/>
      <c r="P564" s="68"/>
    </row>
    <row r="565" spans="1:16" ht="25.5">
      <c r="A565" s="69" t="s">
        <v>1529</v>
      </c>
      <c r="B565" s="69" t="s">
        <v>1530</v>
      </c>
      <c r="C565" s="75">
        <v>92990</v>
      </c>
      <c r="D565" s="102" t="s">
        <v>1531</v>
      </c>
      <c r="E565" s="49" t="s">
        <v>96</v>
      </c>
      <c r="F565" s="50">
        <v>25</v>
      </c>
      <c r="G565" s="65">
        <v>87.65</v>
      </c>
      <c r="H565" s="64">
        <f t="shared" si="54"/>
        <v>2191.25</v>
      </c>
      <c r="I565" s="65">
        <f>ROUND(G565+G565*[1]BDI!$D$27,2)</f>
        <v>106.57</v>
      </c>
      <c r="J565" s="66">
        <f t="shared" si="55"/>
        <v>2664.25</v>
      </c>
      <c r="M565" s="68"/>
      <c r="P565" s="68"/>
    </row>
    <row r="566" spans="1:16" ht="14.25">
      <c r="A566" s="69" t="s">
        <v>1532</v>
      </c>
      <c r="B566" s="69" t="s">
        <v>1533</v>
      </c>
      <c r="C566" s="69">
        <v>103291</v>
      </c>
      <c r="D566" s="99" t="s">
        <v>1534</v>
      </c>
      <c r="E566" s="49" t="s">
        <v>96</v>
      </c>
      <c r="F566" s="50">
        <v>35.69</v>
      </c>
      <c r="G566" s="65">
        <v>67.180000000000007</v>
      </c>
      <c r="H566" s="64">
        <f t="shared" si="54"/>
        <v>2397.65</v>
      </c>
      <c r="I566" s="65">
        <f>ROUND(G566+G566*[1]BDI!$D$27,2)</f>
        <v>81.680000000000007</v>
      </c>
      <c r="J566" s="66">
        <f t="shared" si="55"/>
        <v>2915.16</v>
      </c>
      <c r="M566" s="68"/>
      <c r="P566" s="68"/>
    </row>
    <row r="567" spans="1:16" ht="14.25">
      <c r="A567" s="69" t="s">
        <v>1535</v>
      </c>
      <c r="B567" s="69" t="s">
        <v>1536</v>
      </c>
      <c r="C567" s="69">
        <v>103289</v>
      </c>
      <c r="D567" s="99" t="s">
        <v>1537</v>
      </c>
      <c r="E567" s="49" t="s">
        <v>96</v>
      </c>
      <c r="F567" s="50">
        <v>58.86</v>
      </c>
      <c r="G567" s="65">
        <v>33.270000000000003</v>
      </c>
      <c r="H567" s="64">
        <f t="shared" si="54"/>
        <v>1958.27</v>
      </c>
      <c r="I567" s="65">
        <f>ROUND(G567+G567*[1]BDI!$D$27,2)</f>
        <v>40.450000000000003</v>
      </c>
      <c r="J567" s="66">
        <f t="shared" si="55"/>
        <v>2380.89</v>
      </c>
      <c r="M567" s="68"/>
      <c r="P567" s="68"/>
    </row>
    <row r="568" spans="1:16" ht="14.25">
      <c r="A568" s="69" t="s">
        <v>1538</v>
      </c>
      <c r="B568" s="69" t="s">
        <v>1539</v>
      </c>
      <c r="C568" s="69" t="s">
        <v>1540</v>
      </c>
      <c r="D568" s="99" t="s">
        <v>1541</v>
      </c>
      <c r="E568" s="49" t="s">
        <v>96</v>
      </c>
      <c r="F568" s="50">
        <v>298.75</v>
      </c>
      <c r="G568" s="65">
        <v>69.55</v>
      </c>
      <c r="H568" s="64">
        <f t="shared" si="54"/>
        <v>20778.060000000001</v>
      </c>
      <c r="I568" s="65">
        <f>ROUND(G568+G568*[1]BDI!$D$27,2)</f>
        <v>84.56</v>
      </c>
      <c r="J568" s="66">
        <f t="shared" si="55"/>
        <v>25262.3</v>
      </c>
      <c r="M568" s="68"/>
      <c r="P568" s="68"/>
    </row>
    <row r="569" spans="1:16" ht="14.25">
      <c r="A569" s="69" t="s">
        <v>1542</v>
      </c>
      <c r="B569" s="69" t="s">
        <v>1543</v>
      </c>
      <c r="C569" s="69">
        <v>103290</v>
      </c>
      <c r="D569" s="99" t="s">
        <v>1544</v>
      </c>
      <c r="E569" s="49" t="s">
        <v>96</v>
      </c>
      <c r="F569" s="50">
        <v>276.17</v>
      </c>
      <c r="G569" s="65">
        <v>54.63</v>
      </c>
      <c r="H569" s="64">
        <f t="shared" si="54"/>
        <v>15087.17</v>
      </c>
      <c r="I569" s="65">
        <f>ROUND(G569+G569*[1]BDI!$D$27,2)</f>
        <v>66.42</v>
      </c>
      <c r="J569" s="66">
        <f t="shared" si="55"/>
        <v>18343.21</v>
      </c>
      <c r="M569" s="68"/>
      <c r="P569" s="68"/>
    </row>
    <row r="570" spans="1:16" ht="14.25">
      <c r="A570" s="69" t="s">
        <v>1545</v>
      </c>
      <c r="B570" s="69" t="s">
        <v>1546</v>
      </c>
      <c r="C570" s="69">
        <v>103292</v>
      </c>
      <c r="D570" s="99" t="s">
        <v>1547</v>
      </c>
      <c r="E570" s="49" t="s">
        <v>96</v>
      </c>
      <c r="F570" s="50">
        <v>0.59</v>
      </c>
      <c r="G570" s="65">
        <v>80.959999999999994</v>
      </c>
      <c r="H570" s="64">
        <f t="shared" si="54"/>
        <v>47.77</v>
      </c>
      <c r="I570" s="65">
        <f>ROUND(G570+G570*[1]BDI!$D$27,2)</f>
        <v>98.43</v>
      </c>
      <c r="J570" s="66">
        <f t="shared" si="55"/>
        <v>58.07</v>
      </c>
      <c r="M570" s="68"/>
      <c r="P570" s="68"/>
    </row>
    <row r="571" spans="1:16" ht="14.25">
      <c r="A571" s="69" t="s">
        <v>1548</v>
      </c>
      <c r="B571" s="69" t="s">
        <v>1549</v>
      </c>
      <c r="C571" s="69" t="s">
        <v>20</v>
      </c>
      <c r="D571" s="99" t="s">
        <v>1550</v>
      </c>
      <c r="E571" s="49" t="s">
        <v>29</v>
      </c>
      <c r="F571" s="50">
        <v>68</v>
      </c>
      <c r="G571" s="65">
        <v>60.64</v>
      </c>
      <c r="H571" s="64">
        <f t="shared" si="54"/>
        <v>4123.5200000000004</v>
      </c>
      <c r="I571" s="65">
        <f>ROUND(G571+G571*[1]BDI!$D$27,2)</f>
        <v>73.73</v>
      </c>
      <c r="J571" s="66">
        <f t="shared" si="55"/>
        <v>5013.6400000000003</v>
      </c>
      <c r="M571" s="68"/>
      <c r="P571" s="68"/>
    </row>
    <row r="572" spans="1:16" ht="13.9" customHeight="1">
      <c r="A572" s="69"/>
      <c r="B572" s="69"/>
      <c r="C572" s="69"/>
      <c r="D572" s="69"/>
      <c r="E572" s="49"/>
      <c r="F572" s="50"/>
      <c r="G572" s="77"/>
      <c r="H572" s="78"/>
      <c r="I572" s="77"/>
      <c r="J572" s="78"/>
      <c r="P572" s="68"/>
    </row>
    <row r="573" spans="1:16" ht="13.9" customHeight="1">
      <c r="A573" s="79"/>
      <c r="B573" s="79"/>
      <c r="C573" s="79"/>
      <c r="D573" s="79" t="s">
        <v>1551</v>
      </c>
      <c r="E573" s="80"/>
      <c r="F573" s="81"/>
      <c r="G573" s="82"/>
      <c r="H573" s="83">
        <f>SUM(H558:H572)</f>
        <v>132277.92000000001</v>
      </c>
      <c r="I573" s="82"/>
      <c r="J573" s="83">
        <f>SUM(J558:J572)</f>
        <v>160826.45000000001</v>
      </c>
      <c r="P573" s="68"/>
    </row>
    <row r="574" spans="1:16" ht="16.149999999999999" customHeight="1">
      <c r="A574" s="69"/>
      <c r="B574" s="69"/>
      <c r="C574" s="69"/>
      <c r="D574" s="69"/>
      <c r="E574" s="49"/>
      <c r="F574" s="50"/>
      <c r="G574" s="77"/>
      <c r="H574" s="77"/>
      <c r="I574" s="77"/>
      <c r="J574" s="78"/>
      <c r="P574" s="68"/>
    </row>
    <row r="575" spans="1:16" ht="13.9" customHeight="1">
      <c r="A575" s="84" t="s">
        <v>1552</v>
      </c>
      <c r="B575" s="84"/>
      <c r="C575" s="84"/>
      <c r="D575" s="54" t="s">
        <v>1553</v>
      </c>
      <c r="E575" s="85"/>
      <c r="F575" s="86"/>
      <c r="G575" s="87" t="s">
        <v>15</v>
      </c>
      <c r="H575" s="88"/>
      <c r="I575" s="87"/>
      <c r="J575" s="88"/>
      <c r="M575" s="68"/>
      <c r="P575" s="68"/>
    </row>
    <row r="576" spans="1:16" ht="14.25">
      <c r="A576" s="69" t="s">
        <v>1554</v>
      </c>
      <c r="B576" s="69" t="s">
        <v>1555</v>
      </c>
      <c r="C576" s="69">
        <v>101909</v>
      </c>
      <c r="D576" s="99" t="s">
        <v>1556</v>
      </c>
      <c r="E576" s="49" t="s">
        <v>29</v>
      </c>
      <c r="F576" s="50">
        <v>14</v>
      </c>
      <c r="G576" s="65">
        <v>251.26</v>
      </c>
      <c r="H576" s="64">
        <f t="shared" ref="H576:H582" si="56">ROUND(F576*G576,2)</f>
        <v>3517.64</v>
      </c>
      <c r="I576" s="65">
        <f>ROUND(G576+G576*[1]BDI!$D$27,2)</f>
        <v>305.49</v>
      </c>
      <c r="J576" s="66">
        <f t="shared" ref="J576:J582" si="57">ROUND(I576*F576,2)</f>
        <v>4276.8599999999997</v>
      </c>
      <c r="M576" s="68"/>
      <c r="P576" s="68"/>
    </row>
    <row r="577" spans="1:16" ht="14.25">
      <c r="A577" s="69" t="s">
        <v>1557</v>
      </c>
      <c r="B577" s="69" t="s">
        <v>1558</v>
      </c>
      <c r="C577" s="69" t="s">
        <v>1559</v>
      </c>
      <c r="D577" s="99" t="s">
        <v>1560</v>
      </c>
      <c r="E577" s="49" t="s">
        <v>29</v>
      </c>
      <c r="F577" s="50">
        <v>2</v>
      </c>
      <c r="G577" s="65">
        <v>2429.4899999999998</v>
      </c>
      <c r="H577" s="64">
        <f t="shared" si="56"/>
        <v>4858.9799999999996</v>
      </c>
      <c r="I577" s="65">
        <f>ROUND(G577+G577*[1]BDI!$D$27,2)</f>
        <v>2953.82</v>
      </c>
      <c r="J577" s="66">
        <f t="shared" si="57"/>
        <v>5907.64</v>
      </c>
      <c r="M577" s="68"/>
      <c r="P577" s="68"/>
    </row>
    <row r="578" spans="1:16" ht="25.5">
      <c r="A578" s="69" t="s">
        <v>1561</v>
      </c>
      <c r="B578" s="69" t="s">
        <v>1562</v>
      </c>
      <c r="C578" s="69" t="s">
        <v>20</v>
      </c>
      <c r="D578" s="99" t="s">
        <v>1563</v>
      </c>
      <c r="E578" s="49" t="s">
        <v>29</v>
      </c>
      <c r="F578" s="50">
        <v>15</v>
      </c>
      <c r="G578" s="65">
        <v>37.47</v>
      </c>
      <c r="H578" s="64">
        <f t="shared" si="56"/>
        <v>562.04999999999995</v>
      </c>
      <c r="I578" s="65">
        <f>ROUND(G578+G578*[1]BDI!$D$27,2)</f>
        <v>45.56</v>
      </c>
      <c r="J578" s="66">
        <f t="shared" si="57"/>
        <v>683.4</v>
      </c>
      <c r="M578" s="68"/>
      <c r="P578" s="68"/>
    </row>
    <row r="579" spans="1:16" ht="25.5">
      <c r="A579" s="69" t="s">
        <v>1564</v>
      </c>
      <c r="B579" s="69" t="s">
        <v>1562</v>
      </c>
      <c r="C579" s="69" t="s">
        <v>20</v>
      </c>
      <c r="D579" s="99" t="s">
        <v>1565</v>
      </c>
      <c r="E579" s="49" t="s">
        <v>29</v>
      </c>
      <c r="F579" s="50">
        <v>3</v>
      </c>
      <c r="G579" s="65">
        <v>37.47</v>
      </c>
      <c r="H579" s="64">
        <f t="shared" si="56"/>
        <v>112.41</v>
      </c>
      <c r="I579" s="65">
        <f>ROUND(G579+G579*[1]BDI!$D$27,2)</f>
        <v>45.56</v>
      </c>
      <c r="J579" s="66">
        <f t="shared" si="57"/>
        <v>136.68</v>
      </c>
      <c r="M579" s="68"/>
      <c r="P579" s="68"/>
    </row>
    <row r="580" spans="1:16" ht="25.5">
      <c r="A580" s="69" t="s">
        <v>1566</v>
      </c>
      <c r="B580" s="69" t="s">
        <v>1562</v>
      </c>
      <c r="C580" s="69" t="s">
        <v>20</v>
      </c>
      <c r="D580" s="99" t="s">
        <v>1567</v>
      </c>
      <c r="E580" s="49" t="s">
        <v>29</v>
      </c>
      <c r="F580" s="50">
        <v>14</v>
      </c>
      <c r="G580" s="65">
        <v>37.47</v>
      </c>
      <c r="H580" s="64">
        <f t="shared" si="56"/>
        <v>524.58000000000004</v>
      </c>
      <c r="I580" s="65">
        <f>ROUND(G580+G580*[1]BDI!$D$27,2)</f>
        <v>45.56</v>
      </c>
      <c r="J580" s="66">
        <f t="shared" si="57"/>
        <v>637.84</v>
      </c>
      <c r="M580" s="68"/>
      <c r="P580" s="68"/>
    </row>
    <row r="581" spans="1:16" ht="14.25">
      <c r="A581" s="69" t="s">
        <v>1568</v>
      </c>
      <c r="B581" s="69" t="s">
        <v>1569</v>
      </c>
      <c r="C581" s="69" t="s">
        <v>20</v>
      </c>
      <c r="D581" s="99" t="s">
        <v>1570</v>
      </c>
      <c r="E581" s="49" t="s">
        <v>29</v>
      </c>
      <c r="F581" s="50">
        <v>14</v>
      </c>
      <c r="G581" s="65">
        <v>114.5</v>
      </c>
      <c r="H581" s="64">
        <f t="shared" si="56"/>
        <v>1603</v>
      </c>
      <c r="I581" s="65">
        <f>ROUND(G581+G581*[1]BDI!$D$27,2)</f>
        <v>139.21</v>
      </c>
      <c r="J581" s="66">
        <f t="shared" si="57"/>
        <v>1948.94</v>
      </c>
      <c r="M581" s="68"/>
      <c r="P581" s="68"/>
    </row>
    <row r="582" spans="1:16" ht="25.5">
      <c r="A582" s="69" t="s">
        <v>1571</v>
      </c>
      <c r="B582" s="69" t="s">
        <v>1572</v>
      </c>
      <c r="C582" s="69">
        <v>97599</v>
      </c>
      <c r="D582" s="99" t="s">
        <v>1573</v>
      </c>
      <c r="E582" s="49" t="s">
        <v>29</v>
      </c>
      <c r="F582" s="50">
        <v>33</v>
      </c>
      <c r="G582" s="65">
        <v>37.64</v>
      </c>
      <c r="H582" s="64">
        <f t="shared" si="56"/>
        <v>1242.1199999999999</v>
      </c>
      <c r="I582" s="65">
        <f>ROUND(G582+G582*[1]BDI!$D$27,2)</f>
        <v>45.76</v>
      </c>
      <c r="J582" s="66">
        <f t="shared" si="57"/>
        <v>1510.08</v>
      </c>
      <c r="M582" s="68"/>
      <c r="P582" s="68"/>
    </row>
    <row r="583" spans="1:16" ht="13.9" customHeight="1">
      <c r="A583" s="69"/>
      <c r="B583" s="69"/>
      <c r="C583" s="69"/>
      <c r="D583" s="69"/>
      <c r="E583" s="49"/>
      <c r="F583" s="50"/>
      <c r="G583" s="77"/>
      <c r="H583" s="78"/>
      <c r="I583" s="77"/>
      <c r="J583" s="78"/>
      <c r="P583" s="68"/>
    </row>
    <row r="584" spans="1:16" ht="13.9" customHeight="1">
      <c r="A584" s="79"/>
      <c r="B584" s="79"/>
      <c r="C584" s="79"/>
      <c r="D584" s="79" t="s">
        <v>1574</v>
      </c>
      <c r="E584" s="80"/>
      <c r="F584" s="81"/>
      <c r="G584" s="82"/>
      <c r="H584" s="83">
        <f>SUM(H576:H583)</f>
        <v>12420.779999999999</v>
      </c>
      <c r="I584" s="82"/>
      <c r="J584" s="83">
        <f>SUM(J576:J583)</f>
        <v>15101.44</v>
      </c>
      <c r="P584" s="68"/>
    </row>
    <row r="585" spans="1:16" ht="13.9" customHeight="1">
      <c r="A585" s="69"/>
      <c r="B585" s="69"/>
      <c r="C585" s="69"/>
      <c r="D585" s="69"/>
      <c r="E585" s="49"/>
      <c r="F585" s="50"/>
      <c r="G585" s="77"/>
      <c r="H585" s="78"/>
      <c r="I585" s="77"/>
      <c r="J585" s="78"/>
      <c r="P585" s="68"/>
    </row>
    <row r="586" spans="1:16" ht="13.9" customHeight="1">
      <c r="A586" s="84" t="s">
        <v>1575</v>
      </c>
      <c r="B586" s="84"/>
      <c r="C586" s="84"/>
      <c r="D586" s="54" t="s">
        <v>1576</v>
      </c>
      <c r="E586" s="85"/>
      <c r="F586" s="86"/>
      <c r="G586" s="87" t="s">
        <v>15</v>
      </c>
      <c r="H586" s="88"/>
      <c r="I586" s="87"/>
      <c r="J586" s="88"/>
      <c r="M586" s="68"/>
      <c r="P586" s="68"/>
    </row>
    <row r="587" spans="1:16" ht="38.25">
      <c r="A587" s="69" t="s">
        <v>1577</v>
      </c>
      <c r="B587" s="69" t="s">
        <v>1578</v>
      </c>
      <c r="C587" s="69">
        <v>92687</v>
      </c>
      <c r="D587" s="99" t="s">
        <v>1579</v>
      </c>
      <c r="E587" s="49" t="s">
        <v>96</v>
      </c>
      <c r="F587" s="50">
        <v>12</v>
      </c>
      <c r="G587" s="65">
        <v>29.71</v>
      </c>
      <c r="H587" s="64">
        <f t="shared" ref="H587:H604" si="58">ROUND(F587*G587,2)</f>
        <v>356.52</v>
      </c>
      <c r="I587" s="65">
        <f>ROUND(G587+G587*[1]BDI!$D$27,2)</f>
        <v>36.119999999999997</v>
      </c>
      <c r="J587" s="66">
        <f t="shared" ref="J587:J604" si="59">ROUND(I587*F587,2)</f>
        <v>433.44</v>
      </c>
      <c r="M587" s="68"/>
      <c r="P587" s="68"/>
    </row>
    <row r="588" spans="1:16" ht="25.5">
      <c r="A588" s="69" t="s">
        <v>1580</v>
      </c>
      <c r="B588" s="69" t="s">
        <v>1581</v>
      </c>
      <c r="C588" s="69">
        <v>96795</v>
      </c>
      <c r="D588" s="99" t="s">
        <v>1582</v>
      </c>
      <c r="E588" s="49" t="s">
        <v>96</v>
      </c>
      <c r="F588" s="50">
        <v>8</v>
      </c>
      <c r="G588" s="65">
        <v>11.09</v>
      </c>
      <c r="H588" s="64">
        <f t="shared" si="58"/>
        <v>88.72</v>
      </c>
      <c r="I588" s="65">
        <f>ROUND(G588+G588*[1]BDI!$D$27,2)</f>
        <v>13.48</v>
      </c>
      <c r="J588" s="66">
        <f t="shared" si="59"/>
        <v>107.84</v>
      </c>
      <c r="M588" s="68"/>
      <c r="P588" s="68"/>
    </row>
    <row r="589" spans="1:16" ht="25.5">
      <c r="A589" s="69" t="s">
        <v>1583</v>
      </c>
      <c r="B589" s="69" t="s">
        <v>1584</v>
      </c>
      <c r="C589" s="69">
        <v>92699</v>
      </c>
      <c r="D589" s="99" t="s">
        <v>1585</v>
      </c>
      <c r="E589" s="49" t="s">
        <v>29</v>
      </c>
      <c r="F589" s="50">
        <v>4</v>
      </c>
      <c r="G589" s="65">
        <v>19.27</v>
      </c>
      <c r="H589" s="64">
        <f t="shared" si="58"/>
        <v>77.08</v>
      </c>
      <c r="I589" s="65">
        <f>ROUND(G589+G589*[1]BDI!$D$27,2)</f>
        <v>23.43</v>
      </c>
      <c r="J589" s="66">
        <f t="shared" si="59"/>
        <v>93.72</v>
      </c>
      <c r="M589" s="68"/>
      <c r="P589" s="68"/>
    </row>
    <row r="590" spans="1:16" ht="25.5">
      <c r="A590" s="69" t="s">
        <v>1586</v>
      </c>
      <c r="B590" s="69" t="s">
        <v>1587</v>
      </c>
      <c r="C590" s="69">
        <v>92704</v>
      </c>
      <c r="D590" s="99" t="s">
        <v>1588</v>
      </c>
      <c r="E590" s="49" t="s">
        <v>29</v>
      </c>
      <c r="F590" s="50">
        <v>3</v>
      </c>
      <c r="G590" s="65">
        <v>25.96</v>
      </c>
      <c r="H590" s="64">
        <f t="shared" si="58"/>
        <v>77.88</v>
      </c>
      <c r="I590" s="65">
        <f>ROUND(G590+G590*[1]BDI!$D$27,2)</f>
        <v>31.56</v>
      </c>
      <c r="J590" s="66">
        <f t="shared" si="59"/>
        <v>94.68</v>
      </c>
      <c r="M590" s="68"/>
      <c r="P590" s="68"/>
    </row>
    <row r="591" spans="1:16" ht="25.5">
      <c r="A591" s="69" t="s">
        <v>1589</v>
      </c>
      <c r="B591" s="69" t="s">
        <v>1590</v>
      </c>
      <c r="C591" s="69">
        <v>92693</v>
      </c>
      <c r="D591" s="99" t="s">
        <v>1591</v>
      </c>
      <c r="E591" s="49" t="s">
        <v>29</v>
      </c>
      <c r="F591" s="50">
        <v>3</v>
      </c>
      <c r="G591" s="65">
        <v>14.42</v>
      </c>
      <c r="H591" s="64">
        <f t="shared" si="58"/>
        <v>43.26</v>
      </c>
      <c r="I591" s="65">
        <f>ROUND(G591+G591*[1]BDI!$D$27,2)</f>
        <v>17.53</v>
      </c>
      <c r="J591" s="66">
        <f t="shared" si="59"/>
        <v>52.59</v>
      </c>
      <c r="M591" s="68"/>
      <c r="P591" s="68"/>
    </row>
    <row r="592" spans="1:16" ht="25.5">
      <c r="A592" s="69" t="s">
        <v>1592</v>
      </c>
      <c r="B592" s="69" t="s">
        <v>1593</v>
      </c>
      <c r="C592" s="69">
        <v>103029</v>
      </c>
      <c r="D592" s="99" t="s">
        <v>1594</v>
      </c>
      <c r="E592" s="49" t="s">
        <v>29</v>
      </c>
      <c r="F592" s="50">
        <v>7</v>
      </c>
      <c r="G592" s="65">
        <v>32.369999999999997</v>
      </c>
      <c r="H592" s="64">
        <f t="shared" si="58"/>
        <v>226.59</v>
      </c>
      <c r="I592" s="65">
        <f>ROUND(G592+G592*[1]BDI!$D$27,2)</f>
        <v>39.36</v>
      </c>
      <c r="J592" s="66">
        <f t="shared" si="59"/>
        <v>275.52</v>
      </c>
      <c r="M592" s="68"/>
      <c r="P592" s="68"/>
    </row>
    <row r="593" spans="1:16" ht="25.5">
      <c r="A593" s="69" t="s">
        <v>1595</v>
      </c>
      <c r="B593" s="69" t="s">
        <v>1596</v>
      </c>
      <c r="C593" s="69">
        <v>96826</v>
      </c>
      <c r="D593" s="99" t="s">
        <v>1597</v>
      </c>
      <c r="E593" s="49" t="s">
        <v>29</v>
      </c>
      <c r="F593" s="50">
        <v>3</v>
      </c>
      <c r="G593" s="65">
        <v>10.57</v>
      </c>
      <c r="H593" s="64">
        <f t="shared" si="58"/>
        <v>31.71</v>
      </c>
      <c r="I593" s="65">
        <f>ROUND(G593+G593*[1]BDI!$D$27,2)</f>
        <v>12.85</v>
      </c>
      <c r="J593" s="66">
        <f t="shared" si="59"/>
        <v>38.549999999999997</v>
      </c>
      <c r="M593" s="68"/>
      <c r="P593" s="68"/>
    </row>
    <row r="594" spans="1:16" ht="14.25">
      <c r="A594" s="69" t="s">
        <v>1598</v>
      </c>
      <c r="B594" s="69" t="s">
        <v>1599</v>
      </c>
      <c r="C594" s="69" t="s">
        <v>20</v>
      </c>
      <c r="D594" s="99" t="s">
        <v>1600</v>
      </c>
      <c r="E594" s="49" t="s">
        <v>29</v>
      </c>
      <c r="F594" s="50">
        <v>3</v>
      </c>
      <c r="G594" s="65">
        <v>10.87</v>
      </c>
      <c r="H594" s="64">
        <f t="shared" si="58"/>
        <v>32.61</v>
      </c>
      <c r="I594" s="65">
        <f>ROUND(G594+G594*[1]BDI!$D$27,2)</f>
        <v>13.22</v>
      </c>
      <c r="J594" s="66">
        <f t="shared" si="59"/>
        <v>39.659999999999997</v>
      </c>
      <c r="M594" s="68"/>
      <c r="P594" s="68"/>
    </row>
    <row r="595" spans="1:16" ht="25.5">
      <c r="A595" s="69" t="s">
        <v>1601</v>
      </c>
      <c r="B595" s="69" t="s">
        <v>1602</v>
      </c>
      <c r="C595" s="69">
        <v>96869</v>
      </c>
      <c r="D595" s="99" t="s">
        <v>1603</v>
      </c>
      <c r="E595" s="49" t="s">
        <v>29</v>
      </c>
      <c r="F595" s="50">
        <v>4</v>
      </c>
      <c r="G595" s="65">
        <v>24.27</v>
      </c>
      <c r="H595" s="64">
        <f t="shared" si="58"/>
        <v>97.08</v>
      </c>
      <c r="I595" s="65">
        <f>ROUND(G595+G595*[1]BDI!$D$27,2)</f>
        <v>29.51</v>
      </c>
      <c r="J595" s="66">
        <f t="shared" si="59"/>
        <v>118.04</v>
      </c>
      <c r="M595" s="68"/>
      <c r="P595" s="68"/>
    </row>
    <row r="596" spans="1:16" ht="25.5">
      <c r="A596" s="69" t="s">
        <v>1604</v>
      </c>
      <c r="B596" s="69" t="s">
        <v>1605</v>
      </c>
      <c r="C596" s="69">
        <v>96852</v>
      </c>
      <c r="D596" s="99" t="s">
        <v>1606</v>
      </c>
      <c r="E596" s="49" t="s">
        <v>29</v>
      </c>
      <c r="F596" s="50">
        <v>5</v>
      </c>
      <c r="G596" s="65">
        <v>17.170000000000002</v>
      </c>
      <c r="H596" s="64">
        <f t="shared" si="58"/>
        <v>85.85</v>
      </c>
      <c r="I596" s="65">
        <f>ROUND(G596+G596*[1]BDI!$D$27,2)</f>
        <v>20.88</v>
      </c>
      <c r="J596" s="66">
        <f t="shared" si="59"/>
        <v>104.4</v>
      </c>
      <c r="M596" s="68"/>
      <c r="P596" s="68"/>
    </row>
    <row r="597" spans="1:16" ht="25.5">
      <c r="A597" s="69" t="s">
        <v>1607</v>
      </c>
      <c r="B597" s="69" t="s">
        <v>1608</v>
      </c>
      <c r="C597" s="69">
        <v>96853</v>
      </c>
      <c r="D597" s="99" t="s">
        <v>1609</v>
      </c>
      <c r="E597" s="49" t="s">
        <v>29</v>
      </c>
      <c r="F597" s="50">
        <v>7</v>
      </c>
      <c r="G597" s="65">
        <v>16.84</v>
      </c>
      <c r="H597" s="64">
        <f t="shared" si="58"/>
        <v>117.88</v>
      </c>
      <c r="I597" s="65">
        <f>ROUND(G597+G597*[1]BDI!$D$27,2)</f>
        <v>20.47</v>
      </c>
      <c r="J597" s="66">
        <f t="shared" si="59"/>
        <v>143.29</v>
      </c>
      <c r="M597" s="68"/>
      <c r="P597" s="68"/>
    </row>
    <row r="598" spans="1:16" ht="25.5">
      <c r="A598" s="69" t="s">
        <v>1610</v>
      </c>
      <c r="B598" s="69" t="s">
        <v>1593</v>
      </c>
      <c r="C598" s="69">
        <v>103029</v>
      </c>
      <c r="D598" s="99" t="s">
        <v>1594</v>
      </c>
      <c r="E598" s="49" t="s">
        <v>29</v>
      </c>
      <c r="F598" s="50">
        <v>6</v>
      </c>
      <c r="G598" s="65">
        <v>32.369999999999997</v>
      </c>
      <c r="H598" s="64">
        <f t="shared" si="58"/>
        <v>194.22</v>
      </c>
      <c r="I598" s="65">
        <f>ROUND(G598+G598*[1]BDI!$D$27,2)</f>
        <v>39.36</v>
      </c>
      <c r="J598" s="66">
        <f t="shared" si="59"/>
        <v>236.16</v>
      </c>
      <c r="M598" s="68"/>
      <c r="P598" s="68"/>
    </row>
    <row r="599" spans="1:16" ht="25.5">
      <c r="A599" s="69" t="s">
        <v>1611</v>
      </c>
      <c r="B599" s="69" t="s">
        <v>1612</v>
      </c>
      <c r="C599" s="69" t="s">
        <v>20</v>
      </c>
      <c r="D599" s="99" t="s">
        <v>1613</v>
      </c>
      <c r="E599" s="49" t="s">
        <v>29</v>
      </c>
      <c r="F599" s="50">
        <v>6</v>
      </c>
      <c r="G599" s="65">
        <v>26.25</v>
      </c>
      <c r="H599" s="64">
        <f t="shared" si="58"/>
        <v>157.5</v>
      </c>
      <c r="I599" s="65">
        <f>ROUND(G599+G599*[1]BDI!$D$27,2)</f>
        <v>31.92</v>
      </c>
      <c r="J599" s="66">
        <f t="shared" si="59"/>
        <v>191.52</v>
      </c>
      <c r="M599" s="68"/>
      <c r="P599" s="68"/>
    </row>
    <row r="600" spans="1:16" ht="14.25">
      <c r="A600" s="69" t="s">
        <v>1614</v>
      </c>
      <c r="B600" s="69" t="s">
        <v>1615</v>
      </c>
      <c r="C600" s="69" t="s">
        <v>20</v>
      </c>
      <c r="D600" s="99" t="s">
        <v>1616</v>
      </c>
      <c r="E600" s="49" t="s">
        <v>29</v>
      </c>
      <c r="F600" s="50">
        <v>6</v>
      </c>
      <c r="G600" s="65">
        <v>19.579999999999998</v>
      </c>
      <c r="H600" s="64">
        <f t="shared" si="58"/>
        <v>117.48</v>
      </c>
      <c r="I600" s="65">
        <f>ROUND(G600+G600*[1]BDI!$D$27,2)</f>
        <v>23.81</v>
      </c>
      <c r="J600" s="66">
        <f t="shared" si="59"/>
        <v>142.86000000000001</v>
      </c>
      <c r="M600" s="68"/>
      <c r="P600" s="68"/>
    </row>
    <row r="601" spans="1:16" ht="14.25">
      <c r="A601" s="69" t="s">
        <v>1617</v>
      </c>
      <c r="B601" s="69" t="s">
        <v>1618</v>
      </c>
      <c r="C601" s="69" t="s">
        <v>20</v>
      </c>
      <c r="D601" s="99" t="s">
        <v>1619</v>
      </c>
      <c r="E601" s="49" t="s">
        <v>29</v>
      </c>
      <c r="F601" s="50">
        <v>12</v>
      </c>
      <c r="G601" s="65">
        <v>15.35</v>
      </c>
      <c r="H601" s="64">
        <f t="shared" si="58"/>
        <v>184.2</v>
      </c>
      <c r="I601" s="65">
        <f>ROUND(G601+G601*[1]BDI!$D$27,2)</f>
        <v>18.66</v>
      </c>
      <c r="J601" s="66">
        <f t="shared" si="59"/>
        <v>223.92</v>
      </c>
      <c r="M601" s="68"/>
      <c r="P601" s="68"/>
    </row>
    <row r="602" spans="1:16" ht="25.5">
      <c r="A602" s="69" t="s">
        <v>1620</v>
      </c>
      <c r="B602" s="69" t="s">
        <v>1593</v>
      </c>
      <c r="C602" s="69">
        <v>103029</v>
      </c>
      <c r="D602" s="99" t="s">
        <v>1594</v>
      </c>
      <c r="E602" s="49" t="s">
        <v>29</v>
      </c>
      <c r="F602" s="50">
        <v>2</v>
      </c>
      <c r="G602" s="65">
        <v>32.369999999999997</v>
      </c>
      <c r="H602" s="64">
        <f t="shared" si="58"/>
        <v>64.739999999999995</v>
      </c>
      <c r="I602" s="65">
        <f>ROUND(G602+G602*[1]BDI!$D$27,2)</f>
        <v>39.36</v>
      </c>
      <c r="J602" s="66">
        <f t="shared" si="59"/>
        <v>78.72</v>
      </c>
      <c r="M602" s="68"/>
      <c r="P602" s="68"/>
    </row>
    <row r="603" spans="1:16" ht="14.25">
      <c r="A603" s="69" t="s">
        <v>1621</v>
      </c>
      <c r="B603" s="69" t="s">
        <v>1622</v>
      </c>
      <c r="C603" s="69" t="s">
        <v>1623</v>
      </c>
      <c r="D603" s="99" t="s">
        <v>1624</v>
      </c>
      <c r="E603" s="49" t="s">
        <v>29</v>
      </c>
      <c r="F603" s="50">
        <v>1</v>
      </c>
      <c r="G603" s="65">
        <v>146.81</v>
      </c>
      <c r="H603" s="64">
        <f t="shared" si="58"/>
        <v>146.81</v>
      </c>
      <c r="I603" s="65">
        <f>ROUND(G603+G603*[1]BDI!$D$27,2)</f>
        <v>178.49</v>
      </c>
      <c r="J603" s="66">
        <f t="shared" si="59"/>
        <v>178.49</v>
      </c>
      <c r="M603" s="68"/>
      <c r="P603" s="68"/>
    </row>
    <row r="604" spans="1:16" ht="25.5">
      <c r="A604" s="69" t="s">
        <v>1625</v>
      </c>
      <c r="B604" s="69" t="s">
        <v>1626</v>
      </c>
      <c r="C604" s="69" t="s">
        <v>20</v>
      </c>
      <c r="D604" s="99" t="s">
        <v>1594</v>
      </c>
      <c r="E604" s="49" t="s">
        <v>29</v>
      </c>
      <c r="F604" s="50">
        <v>1</v>
      </c>
      <c r="G604" s="65">
        <v>92.55</v>
      </c>
      <c r="H604" s="64">
        <f t="shared" si="58"/>
        <v>92.55</v>
      </c>
      <c r="I604" s="65">
        <f>ROUND(G604+G604*[1]BDI!$D$27,2)</f>
        <v>112.52</v>
      </c>
      <c r="J604" s="66">
        <f t="shared" si="59"/>
        <v>112.52</v>
      </c>
      <c r="M604" s="68"/>
      <c r="P604" s="68"/>
    </row>
    <row r="605" spans="1:16" ht="13.9" customHeight="1">
      <c r="A605" s="69"/>
      <c r="B605" s="69"/>
      <c r="C605" s="69"/>
      <c r="D605" s="69"/>
      <c r="E605" s="49"/>
      <c r="F605" s="50"/>
      <c r="G605" s="77"/>
      <c r="H605" s="78"/>
      <c r="I605" s="77"/>
      <c r="J605" s="78"/>
      <c r="P605" s="68"/>
    </row>
    <row r="606" spans="1:16" ht="13.9" customHeight="1">
      <c r="A606" s="79"/>
      <c r="B606" s="79"/>
      <c r="C606" s="79"/>
      <c r="D606" s="79" t="s">
        <v>1627</v>
      </c>
      <c r="E606" s="80"/>
      <c r="F606" s="81"/>
      <c r="G606" s="82"/>
      <c r="H606" s="83">
        <f>SUM(H587:H605)</f>
        <v>2192.6800000000003</v>
      </c>
      <c r="I606" s="82"/>
      <c r="J606" s="83">
        <f>SUM(J587:J605)</f>
        <v>2665.9199999999996</v>
      </c>
      <c r="P606" s="68"/>
    </row>
    <row r="607" spans="1:16" ht="13.9" customHeight="1">
      <c r="A607" s="69"/>
      <c r="B607" s="69"/>
      <c r="C607" s="69"/>
      <c r="D607" s="69"/>
      <c r="E607" s="49"/>
      <c r="F607" s="50"/>
      <c r="G607" s="77"/>
      <c r="H607" s="78"/>
      <c r="I607" s="77"/>
      <c r="J607" s="78"/>
      <c r="P607" s="68"/>
    </row>
    <row r="608" spans="1:16" ht="13.9" customHeight="1">
      <c r="A608" s="84" t="s">
        <v>1628</v>
      </c>
      <c r="B608" s="84"/>
      <c r="C608" s="84"/>
      <c r="D608" s="54" t="s">
        <v>1629</v>
      </c>
      <c r="E608" s="85"/>
      <c r="F608" s="86"/>
      <c r="G608" s="87" t="s">
        <v>15</v>
      </c>
      <c r="H608" s="88"/>
      <c r="I608" s="87"/>
      <c r="J608" s="88"/>
      <c r="M608" s="68"/>
      <c r="P608" s="68"/>
    </row>
    <row r="609" spans="1:16" ht="14.25">
      <c r="A609" s="69" t="s">
        <v>1630</v>
      </c>
      <c r="B609" s="69" t="s">
        <v>1631</v>
      </c>
      <c r="C609" s="69" t="s">
        <v>20</v>
      </c>
      <c r="D609" s="99" t="s">
        <v>1632</v>
      </c>
      <c r="E609" s="49" t="s">
        <v>29</v>
      </c>
      <c r="F609" s="50">
        <v>1</v>
      </c>
      <c r="G609" s="65">
        <v>102434.45</v>
      </c>
      <c r="H609" s="64">
        <f t="shared" ref="H609:H613" si="60">ROUND(F609*G609,2)</f>
        <v>102434.45</v>
      </c>
      <c r="I609" s="65">
        <f>ROUND(G609+G609*[1]BDI!$D$45,2)</f>
        <v>113809.69</v>
      </c>
      <c r="J609" s="66">
        <f t="shared" ref="J609:J613" si="61">ROUND(I609*F609,2)</f>
        <v>113809.69</v>
      </c>
      <c r="M609" s="68"/>
      <c r="P609" s="68"/>
    </row>
    <row r="610" spans="1:16" ht="14.25">
      <c r="A610" s="69" t="s">
        <v>1633</v>
      </c>
      <c r="B610" s="69" t="s">
        <v>1634</v>
      </c>
      <c r="C610" s="69"/>
      <c r="D610" s="99" t="s">
        <v>1635</v>
      </c>
      <c r="E610" s="49" t="s">
        <v>29</v>
      </c>
      <c r="F610" s="50">
        <v>2</v>
      </c>
      <c r="G610" s="65">
        <v>199300</v>
      </c>
      <c r="H610" s="64">
        <f t="shared" si="60"/>
        <v>398600</v>
      </c>
      <c r="I610" s="65">
        <f>ROUND(G610+G610*[1]BDI!$D$45,2)</f>
        <v>221432.07</v>
      </c>
      <c r="J610" s="66">
        <f t="shared" si="61"/>
        <v>442864.14</v>
      </c>
      <c r="M610" s="68"/>
      <c r="P610" s="68"/>
    </row>
    <row r="611" spans="1:16" ht="25.5">
      <c r="A611" s="69" t="s">
        <v>1636</v>
      </c>
      <c r="B611" s="69" t="s">
        <v>1637</v>
      </c>
      <c r="C611" s="69"/>
      <c r="D611" s="99" t="s">
        <v>1638</v>
      </c>
      <c r="E611" s="104" t="s">
        <v>29</v>
      </c>
      <c r="F611" s="50">
        <v>1</v>
      </c>
      <c r="G611" s="65">
        <v>15000</v>
      </c>
      <c r="H611" s="64">
        <f t="shared" si="60"/>
        <v>15000</v>
      </c>
      <c r="I611" s="65">
        <f>ROUND(G611+G611*[1]BDI!$D$45,2)</f>
        <v>16665.740000000002</v>
      </c>
      <c r="J611" s="66">
        <f t="shared" si="61"/>
        <v>16665.740000000002</v>
      </c>
      <c r="M611" s="68"/>
      <c r="P611" s="68"/>
    </row>
    <row r="612" spans="1:16" ht="25.5">
      <c r="A612" s="69" t="s">
        <v>1639</v>
      </c>
      <c r="B612" s="69" t="s">
        <v>1640</v>
      </c>
      <c r="C612" s="69"/>
      <c r="D612" s="99" t="s">
        <v>1641</v>
      </c>
      <c r="E612" s="49" t="s">
        <v>29</v>
      </c>
      <c r="F612" s="50">
        <v>1</v>
      </c>
      <c r="G612" s="65">
        <v>25590.21</v>
      </c>
      <c r="H612" s="64">
        <f t="shared" si="60"/>
        <v>25590.21</v>
      </c>
      <c r="I612" s="65">
        <f>ROUND(G612+G612*[1]BDI!$D$45,2)</f>
        <v>28431.98</v>
      </c>
      <c r="J612" s="66">
        <f t="shared" si="61"/>
        <v>28431.98</v>
      </c>
      <c r="M612" s="68"/>
      <c r="P612" s="68"/>
    </row>
    <row r="613" spans="1:16" ht="14.25">
      <c r="A613" s="69" t="s">
        <v>1642</v>
      </c>
      <c r="B613" s="69" t="s">
        <v>1643</v>
      </c>
      <c r="C613" s="69"/>
      <c r="D613" s="99" t="s">
        <v>1644</v>
      </c>
      <c r="E613" s="49" t="s">
        <v>29</v>
      </c>
      <c r="F613" s="50">
        <v>1</v>
      </c>
      <c r="G613" s="65">
        <v>42000</v>
      </c>
      <c r="H613" s="64">
        <f t="shared" si="60"/>
        <v>42000</v>
      </c>
      <c r="I613" s="65">
        <f>ROUND(G613+G613*[1]BDI!$D$45,2)</f>
        <v>46664.06</v>
      </c>
      <c r="J613" s="66">
        <f t="shared" si="61"/>
        <v>46664.06</v>
      </c>
      <c r="M613" s="68"/>
      <c r="P613" s="68"/>
    </row>
    <row r="614" spans="1:16" ht="13.9" customHeight="1">
      <c r="A614" s="69"/>
      <c r="B614" s="69"/>
      <c r="C614" s="69"/>
      <c r="D614" s="69"/>
      <c r="E614" s="49"/>
      <c r="F614" s="50"/>
      <c r="G614" s="77"/>
      <c r="H614" s="78"/>
      <c r="I614" s="77"/>
      <c r="J614" s="78"/>
      <c r="P614" s="68"/>
    </row>
    <row r="615" spans="1:16" ht="13.9" customHeight="1">
      <c r="A615" s="79"/>
      <c r="B615" s="79"/>
      <c r="C615" s="79"/>
      <c r="D615" s="79" t="s">
        <v>1645</v>
      </c>
      <c r="E615" s="80"/>
      <c r="F615" s="81"/>
      <c r="G615" s="82"/>
      <c r="H615" s="83">
        <f>SUM(H609:H614)</f>
        <v>583624.66</v>
      </c>
      <c r="I615" s="82"/>
      <c r="J615" s="83">
        <f>SUM(J609:J614)</f>
        <v>648435.6100000001</v>
      </c>
      <c r="P615" s="68"/>
    </row>
    <row r="616" spans="1:16" ht="13.9" customHeight="1">
      <c r="A616" s="69"/>
      <c r="B616" s="69"/>
      <c r="C616" s="69"/>
      <c r="D616" s="69"/>
      <c r="E616" s="49"/>
      <c r="F616" s="50"/>
      <c r="G616" s="77"/>
      <c r="H616" s="78"/>
      <c r="I616" s="77"/>
      <c r="J616" s="78"/>
      <c r="P616" s="68"/>
    </row>
    <row r="617" spans="1:16" ht="13.9" customHeight="1">
      <c r="A617" s="84" t="s">
        <v>1646</v>
      </c>
      <c r="B617" s="84"/>
      <c r="C617" s="84"/>
      <c r="D617" s="54" t="s">
        <v>1647</v>
      </c>
      <c r="E617" s="85"/>
      <c r="F617" s="86"/>
      <c r="G617" s="87" t="s">
        <v>15</v>
      </c>
      <c r="H617" s="88"/>
      <c r="I617" s="87"/>
      <c r="J617" s="88"/>
      <c r="M617" s="68"/>
      <c r="P617" s="68"/>
    </row>
    <row r="618" spans="1:16" ht="13.9" customHeight="1">
      <c r="A618" s="69" t="s">
        <v>1648</v>
      </c>
      <c r="B618" s="69" t="s">
        <v>1649</v>
      </c>
      <c r="C618" s="69" t="s">
        <v>1650</v>
      </c>
      <c r="D618" s="99" t="s">
        <v>1651</v>
      </c>
      <c r="E618" s="49" t="s">
        <v>78</v>
      </c>
      <c r="F618" s="50">
        <v>1</v>
      </c>
      <c r="G618" s="65">
        <v>1849.74</v>
      </c>
      <c r="H618" s="64">
        <f>ROUND(F618*G618,2)</f>
        <v>1849.74</v>
      </c>
      <c r="I618" s="65">
        <f>ROUND(G618+G618*[1]BDI!$D$27,2)</f>
        <v>2248.9499999999998</v>
      </c>
      <c r="J618" s="66">
        <f>ROUND(I618*F618,2)</f>
        <v>2248.9499999999998</v>
      </c>
      <c r="M618" s="68"/>
      <c r="P618" s="68"/>
    </row>
    <row r="619" spans="1:16" ht="13.9" customHeight="1">
      <c r="A619" s="69"/>
      <c r="B619" s="69"/>
      <c r="C619" s="69"/>
      <c r="D619" s="69"/>
      <c r="E619" s="49"/>
      <c r="F619" s="50"/>
      <c r="G619" s="77"/>
      <c r="H619" s="78"/>
      <c r="I619" s="77"/>
      <c r="J619" s="78"/>
      <c r="P619" s="68"/>
    </row>
    <row r="620" spans="1:16" ht="13.9" customHeight="1">
      <c r="A620" s="79"/>
      <c r="B620" s="79"/>
      <c r="C620" s="79"/>
      <c r="D620" s="79" t="s">
        <v>1652</v>
      </c>
      <c r="E620" s="80"/>
      <c r="F620" s="81"/>
      <c r="G620" s="82"/>
      <c r="H620" s="83">
        <f>SUM(H618:H619)</f>
        <v>1849.74</v>
      </c>
      <c r="I620" s="82"/>
      <c r="J620" s="83">
        <f>SUM(J618:J619)</f>
        <v>2248.9499999999998</v>
      </c>
      <c r="P620" s="68"/>
    </row>
    <row r="621" spans="1:16" ht="13.9" customHeight="1">
      <c r="A621" s="69"/>
      <c r="B621" s="69"/>
      <c r="C621" s="69"/>
      <c r="D621" s="69"/>
      <c r="E621" s="49"/>
      <c r="F621" s="50"/>
      <c r="G621" s="77"/>
      <c r="H621" s="78"/>
      <c r="I621" s="77"/>
      <c r="J621" s="78"/>
      <c r="P621" s="68"/>
    </row>
    <row r="622" spans="1:16" ht="13.9" customHeight="1">
      <c r="A622" s="84" t="s">
        <v>1653</v>
      </c>
      <c r="B622" s="84"/>
      <c r="C622" s="84"/>
      <c r="D622" s="54" t="s">
        <v>1654</v>
      </c>
      <c r="E622" s="85"/>
      <c r="F622" s="86"/>
      <c r="G622" s="87" t="s">
        <v>15</v>
      </c>
      <c r="H622" s="88"/>
      <c r="I622" s="87"/>
      <c r="J622" s="88"/>
      <c r="M622" s="68"/>
      <c r="P622" s="68"/>
    </row>
    <row r="623" spans="1:16" ht="13.9" customHeight="1">
      <c r="A623" s="69" t="s">
        <v>1655</v>
      </c>
      <c r="B623" s="69" t="s">
        <v>1656</v>
      </c>
      <c r="C623" s="69" t="s">
        <v>1657</v>
      </c>
      <c r="D623" s="99" t="s">
        <v>1658</v>
      </c>
      <c r="E623" s="49" t="s">
        <v>106</v>
      </c>
      <c r="F623" s="50">
        <v>894</v>
      </c>
      <c r="G623" s="65">
        <v>8.16</v>
      </c>
      <c r="H623" s="64">
        <f>ROUND(F623*G623,2)</f>
        <v>7295.04</v>
      </c>
      <c r="I623" s="65">
        <f>ROUND(G623+G623*[1]BDI!$D$27,2)</f>
        <v>9.92</v>
      </c>
      <c r="J623" s="66">
        <f>ROUND(I623*F623,2)</f>
        <v>8868.48</v>
      </c>
      <c r="M623" s="68"/>
      <c r="P623" s="68"/>
    </row>
    <row r="624" spans="1:16" ht="13.9" customHeight="1">
      <c r="A624" s="69"/>
      <c r="B624" s="69"/>
      <c r="C624" s="69"/>
      <c r="D624" s="69"/>
      <c r="E624" s="49"/>
      <c r="F624" s="50"/>
      <c r="G624" s="77"/>
      <c r="H624" s="78"/>
      <c r="I624" s="77"/>
      <c r="J624" s="78"/>
      <c r="P624" s="68"/>
    </row>
    <row r="625" spans="1:16" ht="13.9" customHeight="1">
      <c r="A625" s="79"/>
      <c r="B625" s="79"/>
      <c r="C625" s="79"/>
      <c r="D625" s="79" t="s">
        <v>1659</v>
      </c>
      <c r="E625" s="80"/>
      <c r="F625" s="81"/>
      <c r="G625" s="82"/>
      <c r="H625" s="83">
        <f>SUM(H623:H624)</f>
        <v>7295.04</v>
      </c>
      <c r="I625" s="82"/>
      <c r="J625" s="83">
        <f>SUM(J623:J624)</f>
        <v>8868.48</v>
      </c>
      <c r="P625" s="68"/>
    </row>
    <row r="626" spans="1:16" ht="13.9" customHeight="1">
      <c r="A626" s="69"/>
      <c r="B626" s="69"/>
      <c r="C626" s="69"/>
      <c r="D626" s="69"/>
      <c r="E626" s="49"/>
      <c r="F626" s="50"/>
      <c r="G626" s="77"/>
      <c r="H626" s="78"/>
      <c r="I626" s="77"/>
      <c r="J626" s="78"/>
      <c r="P626" s="68"/>
    </row>
    <row r="627" spans="1:16" ht="13.9" customHeight="1">
      <c r="A627" s="69"/>
      <c r="B627" s="69"/>
      <c r="C627" s="69"/>
      <c r="D627" s="69"/>
      <c r="E627" s="49"/>
      <c r="F627" s="50"/>
      <c r="G627" s="77"/>
      <c r="H627" s="78"/>
      <c r="I627" s="77"/>
      <c r="J627" s="78"/>
      <c r="P627" s="68"/>
    </row>
    <row r="628" spans="1:16" ht="18" customHeight="1" thickBot="1">
      <c r="A628" s="105"/>
      <c r="B628" s="106"/>
      <c r="C628" s="107"/>
      <c r="D628" s="105" t="s">
        <v>1660</v>
      </c>
      <c r="E628" s="107"/>
      <c r="F628" s="108"/>
      <c r="G628" s="109"/>
      <c r="H628" s="110">
        <f>H625+H127+H100+H84+H76+H70+H48+H620+H584+H573+H555+H428+H408+H224+H212+H173+H167+H160+H145+H615+H606</f>
        <v>2392484.91</v>
      </c>
      <c r="I628" s="109"/>
      <c r="J628" s="110">
        <f>J625+J127+J100+J84+J76+J70+J48+J620+J584+J573+J555+J428+J408+J224+J212+J173+J167+J160+J145+J615+J606</f>
        <v>2847670.2199999997</v>
      </c>
      <c r="L628" s="89"/>
      <c r="P628" s="68"/>
    </row>
    <row r="629" spans="1:16" ht="13.9" customHeight="1">
      <c r="D629" s="72"/>
      <c r="E629" s="72"/>
      <c r="F629" s="72"/>
      <c r="G629" s="111"/>
      <c r="I629" s="111"/>
      <c r="P629" s="68"/>
    </row>
    <row r="630" spans="1:16" ht="13.9" customHeight="1">
      <c r="C630" s="113"/>
      <c r="D630" s="72"/>
      <c r="E630" s="72"/>
      <c r="F630" s="72"/>
      <c r="G630" s="111"/>
      <c r="I630" s="111"/>
      <c r="P630" s="68"/>
    </row>
    <row r="631" spans="1:16" ht="13.9" customHeight="1">
      <c r="D631" s="72"/>
      <c r="E631" s="72"/>
      <c r="F631" s="72"/>
      <c r="G631" s="111"/>
      <c r="H631" s="114"/>
      <c r="I631" s="111"/>
      <c r="P631" s="68"/>
    </row>
    <row r="632" spans="1:16" ht="13.9" customHeight="1">
      <c r="D632" s="115"/>
      <c r="E632" s="72"/>
      <c r="F632" s="72"/>
      <c r="G632" s="111"/>
      <c r="I632" s="111"/>
      <c r="P632" s="68"/>
    </row>
    <row r="633" spans="1:16" ht="13.9" customHeight="1">
      <c r="D633" s="116"/>
      <c r="E633" s="72"/>
      <c r="F633" s="72"/>
      <c r="G633" s="111"/>
      <c r="I633" s="111"/>
      <c r="P633" s="68"/>
    </row>
    <row r="634" spans="1:16" ht="13.9" customHeight="1">
      <c r="D634"/>
      <c r="E634" s="72"/>
      <c r="F634" s="72"/>
      <c r="G634" s="111"/>
      <c r="I634" s="111"/>
      <c r="P634" s="68"/>
    </row>
    <row r="635" spans="1:16" ht="13.9" customHeight="1">
      <c r="C635" s="117"/>
      <c r="D635" s="118"/>
      <c r="E635" s="72"/>
      <c r="F635" s="72"/>
      <c r="G635" s="111"/>
      <c r="I635" s="111"/>
      <c r="P635" s="68"/>
    </row>
    <row r="636" spans="1:16" ht="13.9" customHeight="1">
      <c r="D636" s="72"/>
      <c r="E636" s="72"/>
      <c r="F636" s="72"/>
      <c r="G636" s="111"/>
      <c r="I636" s="111"/>
      <c r="P636" s="68"/>
    </row>
    <row r="637" spans="1:16" ht="13.9" customHeight="1">
      <c r="D637" s="72"/>
      <c r="E637" s="72"/>
      <c r="F637" s="72"/>
      <c r="I637" s="111"/>
      <c r="P637" s="68"/>
    </row>
    <row r="638" spans="1:16" ht="13.9" customHeight="1">
      <c r="D638" s="72"/>
      <c r="P638" s="68"/>
    </row>
    <row r="639" spans="1:16" ht="13.9" customHeight="1">
      <c r="D639" s="72"/>
      <c r="P639" s="68"/>
    </row>
    <row r="640" spans="1:16" ht="13.9" customHeight="1">
      <c r="D640" s="72"/>
      <c r="P640" s="68"/>
    </row>
    <row r="641" spans="4:16" ht="13.9" customHeight="1">
      <c r="D641" s="72"/>
      <c r="P641" s="68"/>
    </row>
    <row r="642" spans="4:16" ht="13.9" customHeight="1">
      <c r="D642" s="72"/>
      <c r="P642" s="68"/>
    </row>
    <row r="643" spans="4:16" ht="13.9" customHeight="1">
      <c r="D643" s="72"/>
      <c r="P643" s="68"/>
    </row>
    <row r="644" spans="4:16" ht="13.9" customHeight="1">
      <c r="D644" s="72"/>
      <c r="P644" s="68"/>
    </row>
    <row r="645" spans="4:16" ht="13.9" customHeight="1">
      <c r="D645" s="72"/>
      <c r="P645" s="68"/>
    </row>
    <row r="646" spans="4:16" ht="13.9" customHeight="1">
      <c r="D646" s="72"/>
      <c r="P646" s="68"/>
    </row>
    <row r="647" spans="4:16" ht="13.9" customHeight="1">
      <c r="D647" s="72"/>
      <c r="P647" s="68"/>
    </row>
    <row r="648" spans="4:16">
      <c r="D648" s="72"/>
    </row>
    <row r="649" spans="4:16">
      <c r="D649" s="72"/>
    </row>
    <row r="650" spans="4:16">
      <c r="D650" s="72"/>
    </row>
    <row r="651" spans="4:16">
      <c r="D651" s="72"/>
    </row>
    <row r="652" spans="4:16">
      <c r="D652" s="72"/>
    </row>
    <row r="653" spans="4:16">
      <c r="D653" s="72"/>
    </row>
    <row r="654" spans="4:16">
      <c r="D654" s="72"/>
    </row>
    <row r="655" spans="4:16">
      <c r="D655" s="72"/>
    </row>
  </sheetData>
  <autoFilter ref="A1:M647"/>
  <mergeCells count="8">
    <mergeCell ref="I9:I10"/>
    <mergeCell ref="J9:J10"/>
    <mergeCell ref="A9:A10"/>
    <mergeCell ref="C9:C10"/>
    <mergeCell ref="D9:D10"/>
    <mergeCell ref="E9:E10"/>
    <mergeCell ref="G9:G10"/>
    <mergeCell ref="H9:H10"/>
  </mergeCells>
  <printOptions horizontalCentered="1"/>
  <pageMargins left="0.15748031496062992" right="0.23622047244094491" top="0.23622047244094491" bottom="0.31496062992125984" header="0.39370078740157483" footer="0.15748031496062992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65"/>
  <sheetViews>
    <sheetView zoomScale="80" zoomScaleNormal="80" zoomScaleSheetLayoutView="100" workbookViewId="0">
      <selection activeCell="S54" sqref="S54"/>
    </sheetView>
  </sheetViews>
  <sheetFormatPr defaultColWidth="8.85546875" defaultRowHeight="12.75"/>
  <cols>
    <col min="1" max="1" width="8" style="172" customWidth="1"/>
    <col min="2" max="2" width="46" style="240" customWidth="1"/>
    <col min="3" max="3" width="24.140625" style="239" customWidth="1"/>
    <col min="4" max="4" width="8" style="172" bestFit="1" customWidth="1"/>
    <col min="5" max="10" width="15" style="243" customWidth="1"/>
    <col min="11" max="16" width="15" style="243" hidden="1" customWidth="1"/>
    <col min="17" max="18" width="11.28515625" style="243" hidden="1" customWidth="1"/>
    <col min="19" max="19" width="23.42578125" style="172" customWidth="1"/>
    <col min="20" max="20" width="16.85546875" style="172" bestFit="1" customWidth="1"/>
    <col min="21" max="21" width="8.85546875" style="172"/>
    <col min="22" max="22" width="10.7109375" style="172" bestFit="1" customWidth="1"/>
    <col min="23" max="245" width="8.85546875" style="172"/>
    <col min="246" max="246" width="11" style="172" customWidth="1"/>
    <col min="247" max="247" width="30.42578125" style="172" customWidth="1"/>
    <col min="248" max="249" width="15" style="172" customWidth="1"/>
    <col min="250" max="250" width="13" style="172" customWidth="1"/>
    <col min="251" max="267" width="11" style="172" bestFit="1" customWidth="1"/>
    <col min="268" max="268" width="10.28515625" style="172" customWidth="1"/>
    <col min="269" max="269" width="14.140625" style="172" customWidth="1"/>
    <col min="270" max="270" width="14.28515625" style="172" customWidth="1"/>
    <col min="271" max="271" width="12.5703125" style="172" customWidth="1"/>
    <col min="272" max="501" width="8.85546875" style="172"/>
    <col min="502" max="502" width="11" style="172" customWidth="1"/>
    <col min="503" max="503" width="30.42578125" style="172" customWidth="1"/>
    <col min="504" max="505" width="15" style="172" customWidth="1"/>
    <col min="506" max="506" width="13" style="172" customWidth="1"/>
    <col min="507" max="523" width="11" style="172" bestFit="1" customWidth="1"/>
    <col min="524" max="524" width="10.28515625" style="172" customWidth="1"/>
    <col min="525" max="525" width="14.140625" style="172" customWidth="1"/>
    <col min="526" max="526" width="14.28515625" style="172" customWidth="1"/>
    <col min="527" max="527" width="12.5703125" style="172" customWidth="1"/>
    <col min="528" max="757" width="8.85546875" style="172"/>
    <col min="758" max="758" width="11" style="172" customWidth="1"/>
    <col min="759" max="759" width="30.42578125" style="172" customWidth="1"/>
    <col min="760" max="761" width="15" style="172" customWidth="1"/>
    <col min="762" max="762" width="13" style="172" customWidth="1"/>
    <col min="763" max="779" width="11" style="172" bestFit="1" customWidth="1"/>
    <col min="780" max="780" width="10.28515625" style="172" customWidth="1"/>
    <col min="781" max="781" width="14.140625" style="172" customWidth="1"/>
    <col min="782" max="782" width="14.28515625" style="172" customWidth="1"/>
    <col min="783" max="783" width="12.5703125" style="172" customWidth="1"/>
    <col min="784" max="1013" width="8.85546875" style="172"/>
    <col min="1014" max="1014" width="11" style="172" customWidth="1"/>
    <col min="1015" max="1015" width="30.42578125" style="172" customWidth="1"/>
    <col min="1016" max="1017" width="15" style="172" customWidth="1"/>
    <col min="1018" max="1018" width="13" style="172" customWidth="1"/>
    <col min="1019" max="1035" width="11" style="172" bestFit="1" customWidth="1"/>
    <col min="1036" max="1036" width="10.28515625" style="172" customWidth="1"/>
    <col min="1037" max="1037" width="14.140625" style="172" customWidth="1"/>
    <col min="1038" max="1038" width="14.28515625" style="172" customWidth="1"/>
    <col min="1039" max="1039" width="12.5703125" style="172" customWidth="1"/>
    <col min="1040" max="1269" width="8.85546875" style="172"/>
    <col min="1270" max="1270" width="11" style="172" customWidth="1"/>
    <col min="1271" max="1271" width="30.42578125" style="172" customWidth="1"/>
    <col min="1272" max="1273" width="15" style="172" customWidth="1"/>
    <col min="1274" max="1274" width="13" style="172" customWidth="1"/>
    <col min="1275" max="1291" width="11" style="172" bestFit="1" customWidth="1"/>
    <col min="1292" max="1292" width="10.28515625" style="172" customWidth="1"/>
    <col min="1293" max="1293" width="14.140625" style="172" customWidth="1"/>
    <col min="1294" max="1294" width="14.28515625" style="172" customWidth="1"/>
    <col min="1295" max="1295" width="12.5703125" style="172" customWidth="1"/>
    <col min="1296" max="1525" width="8.85546875" style="172"/>
    <col min="1526" max="1526" width="11" style="172" customWidth="1"/>
    <col min="1527" max="1527" width="30.42578125" style="172" customWidth="1"/>
    <col min="1528" max="1529" width="15" style="172" customWidth="1"/>
    <col min="1530" max="1530" width="13" style="172" customWidth="1"/>
    <col min="1531" max="1547" width="11" style="172" bestFit="1" customWidth="1"/>
    <col min="1548" max="1548" width="10.28515625" style="172" customWidth="1"/>
    <col min="1549" max="1549" width="14.140625" style="172" customWidth="1"/>
    <col min="1550" max="1550" width="14.28515625" style="172" customWidth="1"/>
    <col min="1551" max="1551" width="12.5703125" style="172" customWidth="1"/>
    <col min="1552" max="1781" width="8.85546875" style="172"/>
    <col min="1782" max="1782" width="11" style="172" customWidth="1"/>
    <col min="1783" max="1783" width="30.42578125" style="172" customWidth="1"/>
    <col min="1784" max="1785" width="15" style="172" customWidth="1"/>
    <col min="1786" max="1786" width="13" style="172" customWidth="1"/>
    <col min="1787" max="1803" width="11" style="172" bestFit="1" customWidth="1"/>
    <col min="1804" max="1804" width="10.28515625" style="172" customWidth="1"/>
    <col min="1805" max="1805" width="14.140625" style="172" customWidth="1"/>
    <col min="1806" max="1806" width="14.28515625" style="172" customWidth="1"/>
    <col min="1807" max="1807" width="12.5703125" style="172" customWidth="1"/>
    <col min="1808" max="2037" width="8.85546875" style="172"/>
    <col min="2038" max="2038" width="11" style="172" customWidth="1"/>
    <col min="2039" max="2039" width="30.42578125" style="172" customWidth="1"/>
    <col min="2040" max="2041" width="15" style="172" customWidth="1"/>
    <col min="2042" max="2042" width="13" style="172" customWidth="1"/>
    <col min="2043" max="2059" width="11" style="172" bestFit="1" customWidth="1"/>
    <col min="2060" max="2060" width="10.28515625" style="172" customWidth="1"/>
    <col min="2061" max="2061" width="14.140625" style="172" customWidth="1"/>
    <col min="2062" max="2062" width="14.28515625" style="172" customWidth="1"/>
    <col min="2063" max="2063" width="12.5703125" style="172" customWidth="1"/>
    <col min="2064" max="2293" width="8.85546875" style="172"/>
    <col min="2294" max="2294" width="11" style="172" customWidth="1"/>
    <col min="2295" max="2295" width="30.42578125" style="172" customWidth="1"/>
    <col min="2296" max="2297" width="15" style="172" customWidth="1"/>
    <col min="2298" max="2298" width="13" style="172" customWidth="1"/>
    <col min="2299" max="2315" width="11" style="172" bestFit="1" customWidth="1"/>
    <col min="2316" max="2316" width="10.28515625" style="172" customWidth="1"/>
    <col min="2317" max="2317" width="14.140625" style="172" customWidth="1"/>
    <col min="2318" max="2318" width="14.28515625" style="172" customWidth="1"/>
    <col min="2319" max="2319" width="12.5703125" style="172" customWidth="1"/>
    <col min="2320" max="2549" width="8.85546875" style="172"/>
    <col min="2550" max="2550" width="11" style="172" customWidth="1"/>
    <col min="2551" max="2551" width="30.42578125" style="172" customWidth="1"/>
    <col min="2552" max="2553" width="15" style="172" customWidth="1"/>
    <col min="2554" max="2554" width="13" style="172" customWidth="1"/>
    <col min="2555" max="2571" width="11" style="172" bestFit="1" customWidth="1"/>
    <col min="2572" max="2572" width="10.28515625" style="172" customWidth="1"/>
    <col min="2573" max="2573" width="14.140625" style="172" customWidth="1"/>
    <col min="2574" max="2574" width="14.28515625" style="172" customWidth="1"/>
    <col min="2575" max="2575" width="12.5703125" style="172" customWidth="1"/>
    <col min="2576" max="2805" width="8.85546875" style="172"/>
    <col min="2806" max="2806" width="11" style="172" customWidth="1"/>
    <col min="2807" max="2807" width="30.42578125" style="172" customWidth="1"/>
    <col min="2808" max="2809" width="15" style="172" customWidth="1"/>
    <col min="2810" max="2810" width="13" style="172" customWidth="1"/>
    <col min="2811" max="2827" width="11" style="172" bestFit="1" customWidth="1"/>
    <col min="2828" max="2828" width="10.28515625" style="172" customWidth="1"/>
    <col min="2829" max="2829" width="14.140625" style="172" customWidth="1"/>
    <col min="2830" max="2830" width="14.28515625" style="172" customWidth="1"/>
    <col min="2831" max="2831" width="12.5703125" style="172" customWidth="1"/>
    <col min="2832" max="3061" width="8.85546875" style="172"/>
    <col min="3062" max="3062" width="11" style="172" customWidth="1"/>
    <col min="3063" max="3063" width="30.42578125" style="172" customWidth="1"/>
    <col min="3064" max="3065" width="15" style="172" customWidth="1"/>
    <col min="3066" max="3066" width="13" style="172" customWidth="1"/>
    <col min="3067" max="3083" width="11" style="172" bestFit="1" customWidth="1"/>
    <col min="3084" max="3084" width="10.28515625" style="172" customWidth="1"/>
    <col min="3085" max="3085" width="14.140625" style="172" customWidth="1"/>
    <col min="3086" max="3086" width="14.28515625" style="172" customWidth="1"/>
    <col min="3087" max="3087" width="12.5703125" style="172" customWidth="1"/>
    <col min="3088" max="3317" width="8.85546875" style="172"/>
    <col min="3318" max="3318" width="11" style="172" customWidth="1"/>
    <col min="3319" max="3319" width="30.42578125" style="172" customWidth="1"/>
    <col min="3320" max="3321" width="15" style="172" customWidth="1"/>
    <col min="3322" max="3322" width="13" style="172" customWidth="1"/>
    <col min="3323" max="3339" width="11" style="172" bestFit="1" customWidth="1"/>
    <col min="3340" max="3340" width="10.28515625" style="172" customWidth="1"/>
    <col min="3341" max="3341" width="14.140625" style="172" customWidth="1"/>
    <col min="3342" max="3342" width="14.28515625" style="172" customWidth="1"/>
    <col min="3343" max="3343" width="12.5703125" style="172" customWidth="1"/>
    <col min="3344" max="3573" width="8.85546875" style="172"/>
    <col min="3574" max="3574" width="11" style="172" customWidth="1"/>
    <col min="3575" max="3575" width="30.42578125" style="172" customWidth="1"/>
    <col min="3576" max="3577" width="15" style="172" customWidth="1"/>
    <col min="3578" max="3578" width="13" style="172" customWidth="1"/>
    <col min="3579" max="3595" width="11" style="172" bestFit="1" customWidth="1"/>
    <col min="3596" max="3596" width="10.28515625" style="172" customWidth="1"/>
    <col min="3597" max="3597" width="14.140625" style="172" customWidth="1"/>
    <col min="3598" max="3598" width="14.28515625" style="172" customWidth="1"/>
    <col min="3599" max="3599" width="12.5703125" style="172" customWidth="1"/>
    <col min="3600" max="3829" width="8.85546875" style="172"/>
    <col min="3830" max="3830" width="11" style="172" customWidth="1"/>
    <col min="3831" max="3831" width="30.42578125" style="172" customWidth="1"/>
    <col min="3832" max="3833" width="15" style="172" customWidth="1"/>
    <col min="3834" max="3834" width="13" style="172" customWidth="1"/>
    <col min="3835" max="3851" width="11" style="172" bestFit="1" customWidth="1"/>
    <col min="3852" max="3852" width="10.28515625" style="172" customWidth="1"/>
    <col min="3853" max="3853" width="14.140625" style="172" customWidth="1"/>
    <col min="3854" max="3854" width="14.28515625" style="172" customWidth="1"/>
    <col min="3855" max="3855" width="12.5703125" style="172" customWidth="1"/>
    <col min="3856" max="4085" width="8.85546875" style="172"/>
    <col min="4086" max="4086" width="11" style="172" customWidth="1"/>
    <col min="4087" max="4087" width="30.42578125" style="172" customWidth="1"/>
    <col min="4088" max="4089" width="15" style="172" customWidth="1"/>
    <col min="4090" max="4090" width="13" style="172" customWidth="1"/>
    <col min="4091" max="4107" width="11" style="172" bestFit="1" customWidth="1"/>
    <col min="4108" max="4108" width="10.28515625" style="172" customWidth="1"/>
    <col min="4109" max="4109" width="14.140625" style="172" customWidth="1"/>
    <col min="4110" max="4110" width="14.28515625" style="172" customWidth="1"/>
    <col min="4111" max="4111" width="12.5703125" style="172" customWidth="1"/>
    <col min="4112" max="4341" width="8.85546875" style="172"/>
    <col min="4342" max="4342" width="11" style="172" customWidth="1"/>
    <col min="4343" max="4343" width="30.42578125" style="172" customWidth="1"/>
    <col min="4344" max="4345" width="15" style="172" customWidth="1"/>
    <col min="4346" max="4346" width="13" style="172" customWidth="1"/>
    <col min="4347" max="4363" width="11" style="172" bestFit="1" customWidth="1"/>
    <col min="4364" max="4364" width="10.28515625" style="172" customWidth="1"/>
    <col min="4365" max="4365" width="14.140625" style="172" customWidth="1"/>
    <col min="4366" max="4366" width="14.28515625" style="172" customWidth="1"/>
    <col min="4367" max="4367" width="12.5703125" style="172" customWidth="1"/>
    <col min="4368" max="4597" width="8.85546875" style="172"/>
    <col min="4598" max="4598" width="11" style="172" customWidth="1"/>
    <col min="4599" max="4599" width="30.42578125" style="172" customWidth="1"/>
    <col min="4600" max="4601" width="15" style="172" customWidth="1"/>
    <col min="4602" max="4602" width="13" style="172" customWidth="1"/>
    <col min="4603" max="4619" width="11" style="172" bestFit="1" customWidth="1"/>
    <col min="4620" max="4620" width="10.28515625" style="172" customWidth="1"/>
    <col min="4621" max="4621" width="14.140625" style="172" customWidth="1"/>
    <col min="4622" max="4622" width="14.28515625" style="172" customWidth="1"/>
    <col min="4623" max="4623" width="12.5703125" style="172" customWidth="1"/>
    <col min="4624" max="4853" width="8.85546875" style="172"/>
    <col min="4854" max="4854" width="11" style="172" customWidth="1"/>
    <col min="4855" max="4855" width="30.42578125" style="172" customWidth="1"/>
    <col min="4856" max="4857" width="15" style="172" customWidth="1"/>
    <col min="4858" max="4858" width="13" style="172" customWidth="1"/>
    <col min="4859" max="4875" width="11" style="172" bestFit="1" customWidth="1"/>
    <col min="4876" max="4876" width="10.28515625" style="172" customWidth="1"/>
    <col min="4877" max="4877" width="14.140625" style="172" customWidth="1"/>
    <col min="4878" max="4878" width="14.28515625" style="172" customWidth="1"/>
    <col min="4879" max="4879" width="12.5703125" style="172" customWidth="1"/>
    <col min="4880" max="5109" width="8.85546875" style="172"/>
    <col min="5110" max="5110" width="11" style="172" customWidth="1"/>
    <col min="5111" max="5111" width="30.42578125" style="172" customWidth="1"/>
    <col min="5112" max="5113" width="15" style="172" customWidth="1"/>
    <col min="5114" max="5114" width="13" style="172" customWidth="1"/>
    <col min="5115" max="5131" width="11" style="172" bestFit="1" customWidth="1"/>
    <col min="5132" max="5132" width="10.28515625" style="172" customWidth="1"/>
    <col min="5133" max="5133" width="14.140625" style="172" customWidth="1"/>
    <col min="5134" max="5134" width="14.28515625" style="172" customWidth="1"/>
    <col min="5135" max="5135" width="12.5703125" style="172" customWidth="1"/>
    <col min="5136" max="5365" width="8.85546875" style="172"/>
    <col min="5366" max="5366" width="11" style="172" customWidth="1"/>
    <col min="5367" max="5367" width="30.42578125" style="172" customWidth="1"/>
    <col min="5368" max="5369" width="15" style="172" customWidth="1"/>
    <col min="5370" max="5370" width="13" style="172" customWidth="1"/>
    <col min="5371" max="5387" width="11" style="172" bestFit="1" customWidth="1"/>
    <col min="5388" max="5388" width="10.28515625" style="172" customWidth="1"/>
    <col min="5389" max="5389" width="14.140625" style="172" customWidth="1"/>
    <col min="5390" max="5390" width="14.28515625" style="172" customWidth="1"/>
    <col min="5391" max="5391" width="12.5703125" style="172" customWidth="1"/>
    <col min="5392" max="5621" width="8.85546875" style="172"/>
    <col min="5622" max="5622" width="11" style="172" customWidth="1"/>
    <col min="5623" max="5623" width="30.42578125" style="172" customWidth="1"/>
    <col min="5624" max="5625" width="15" style="172" customWidth="1"/>
    <col min="5626" max="5626" width="13" style="172" customWidth="1"/>
    <col min="5627" max="5643" width="11" style="172" bestFit="1" customWidth="1"/>
    <col min="5644" max="5644" width="10.28515625" style="172" customWidth="1"/>
    <col min="5645" max="5645" width="14.140625" style="172" customWidth="1"/>
    <col min="5646" max="5646" width="14.28515625" style="172" customWidth="1"/>
    <col min="5647" max="5647" width="12.5703125" style="172" customWidth="1"/>
    <col min="5648" max="5877" width="8.85546875" style="172"/>
    <col min="5878" max="5878" width="11" style="172" customWidth="1"/>
    <col min="5879" max="5879" width="30.42578125" style="172" customWidth="1"/>
    <col min="5880" max="5881" width="15" style="172" customWidth="1"/>
    <col min="5882" max="5882" width="13" style="172" customWidth="1"/>
    <col min="5883" max="5899" width="11" style="172" bestFit="1" customWidth="1"/>
    <col min="5900" max="5900" width="10.28515625" style="172" customWidth="1"/>
    <col min="5901" max="5901" width="14.140625" style="172" customWidth="1"/>
    <col min="5902" max="5902" width="14.28515625" style="172" customWidth="1"/>
    <col min="5903" max="5903" width="12.5703125" style="172" customWidth="1"/>
    <col min="5904" max="6133" width="8.85546875" style="172"/>
    <col min="6134" max="6134" width="11" style="172" customWidth="1"/>
    <col min="6135" max="6135" width="30.42578125" style="172" customWidth="1"/>
    <col min="6136" max="6137" width="15" style="172" customWidth="1"/>
    <col min="6138" max="6138" width="13" style="172" customWidth="1"/>
    <col min="6139" max="6155" width="11" style="172" bestFit="1" customWidth="1"/>
    <col min="6156" max="6156" width="10.28515625" style="172" customWidth="1"/>
    <col min="6157" max="6157" width="14.140625" style="172" customWidth="1"/>
    <col min="6158" max="6158" width="14.28515625" style="172" customWidth="1"/>
    <col min="6159" max="6159" width="12.5703125" style="172" customWidth="1"/>
    <col min="6160" max="6389" width="8.85546875" style="172"/>
    <col min="6390" max="6390" width="11" style="172" customWidth="1"/>
    <col min="6391" max="6391" width="30.42578125" style="172" customWidth="1"/>
    <col min="6392" max="6393" width="15" style="172" customWidth="1"/>
    <col min="6394" max="6394" width="13" style="172" customWidth="1"/>
    <col min="6395" max="6411" width="11" style="172" bestFit="1" customWidth="1"/>
    <col min="6412" max="6412" width="10.28515625" style="172" customWidth="1"/>
    <col min="6413" max="6413" width="14.140625" style="172" customWidth="1"/>
    <col min="6414" max="6414" width="14.28515625" style="172" customWidth="1"/>
    <col min="6415" max="6415" width="12.5703125" style="172" customWidth="1"/>
    <col min="6416" max="6645" width="8.85546875" style="172"/>
    <col min="6646" max="6646" width="11" style="172" customWidth="1"/>
    <col min="6647" max="6647" width="30.42578125" style="172" customWidth="1"/>
    <col min="6648" max="6649" width="15" style="172" customWidth="1"/>
    <col min="6650" max="6650" width="13" style="172" customWidth="1"/>
    <col min="6651" max="6667" width="11" style="172" bestFit="1" customWidth="1"/>
    <col min="6668" max="6668" width="10.28515625" style="172" customWidth="1"/>
    <col min="6669" max="6669" width="14.140625" style="172" customWidth="1"/>
    <col min="6670" max="6670" width="14.28515625" style="172" customWidth="1"/>
    <col min="6671" max="6671" width="12.5703125" style="172" customWidth="1"/>
    <col min="6672" max="6901" width="8.85546875" style="172"/>
    <col min="6902" max="6902" width="11" style="172" customWidth="1"/>
    <col min="6903" max="6903" width="30.42578125" style="172" customWidth="1"/>
    <col min="6904" max="6905" width="15" style="172" customWidth="1"/>
    <col min="6906" max="6906" width="13" style="172" customWidth="1"/>
    <col min="6907" max="6923" width="11" style="172" bestFit="1" customWidth="1"/>
    <col min="6924" max="6924" width="10.28515625" style="172" customWidth="1"/>
    <col min="6925" max="6925" width="14.140625" style="172" customWidth="1"/>
    <col min="6926" max="6926" width="14.28515625" style="172" customWidth="1"/>
    <col min="6927" max="6927" width="12.5703125" style="172" customWidth="1"/>
    <col min="6928" max="7157" width="8.85546875" style="172"/>
    <col min="7158" max="7158" width="11" style="172" customWidth="1"/>
    <col min="7159" max="7159" width="30.42578125" style="172" customWidth="1"/>
    <col min="7160" max="7161" width="15" style="172" customWidth="1"/>
    <col min="7162" max="7162" width="13" style="172" customWidth="1"/>
    <col min="7163" max="7179" width="11" style="172" bestFit="1" customWidth="1"/>
    <col min="7180" max="7180" width="10.28515625" style="172" customWidth="1"/>
    <col min="7181" max="7181" width="14.140625" style="172" customWidth="1"/>
    <col min="7182" max="7182" width="14.28515625" style="172" customWidth="1"/>
    <col min="7183" max="7183" width="12.5703125" style="172" customWidth="1"/>
    <col min="7184" max="7413" width="8.85546875" style="172"/>
    <col min="7414" max="7414" width="11" style="172" customWidth="1"/>
    <col min="7415" max="7415" width="30.42578125" style="172" customWidth="1"/>
    <col min="7416" max="7417" width="15" style="172" customWidth="1"/>
    <col min="7418" max="7418" width="13" style="172" customWidth="1"/>
    <col min="7419" max="7435" width="11" style="172" bestFit="1" customWidth="1"/>
    <col min="7436" max="7436" width="10.28515625" style="172" customWidth="1"/>
    <col min="7437" max="7437" width="14.140625" style="172" customWidth="1"/>
    <col min="7438" max="7438" width="14.28515625" style="172" customWidth="1"/>
    <col min="7439" max="7439" width="12.5703125" style="172" customWidth="1"/>
    <col min="7440" max="7669" width="8.85546875" style="172"/>
    <col min="7670" max="7670" width="11" style="172" customWidth="1"/>
    <col min="7671" max="7671" width="30.42578125" style="172" customWidth="1"/>
    <col min="7672" max="7673" width="15" style="172" customWidth="1"/>
    <col min="7674" max="7674" width="13" style="172" customWidth="1"/>
    <col min="7675" max="7691" width="11" style="172" bestFit="1" customWidth="1"/>
    <col min="7692" max="7692" width="10.28515625" style="172" customWidth="1"/>
    <col min="7693" max="7693" width="14.140625" style="172" customWidth="1"/>
    <col min="7694" max="7694" width="14.28515625" style="172" customWidth="1"/>
    <col min="7695" max="7695" width="12.5703125" style="172" customWidth="1"/>
    <col min="7696" max="7925" width="8.85546875" style="172"/>
    <col min="7926" max="7926" width="11" style="172" customWidth="1"/>
    <col min="7927" max="7927" width="30.42578125" style="172" customWidth="1"/>
    <col min="7928" max="7929" width="15" style="172" customWidth="1"/>
    <col min="7930" max="7930" width="13" style="172" customWidth="1"/>
    <col min="7931" max="7947" width="11" style="172" bestFit="1" customWidth="1"/>
    <col min="7948" max="7948" width="10.28515625" style="172" customWidth="1"/>
    <col min="7949" max="7949" width="14.140625" style="172" customWidth="1"/>
    <col min="7950" max="7950" width="14.28515625" style="172" customWidth="1"/>
    <col min="7951" max="7951" width="12.5703125" style="172" customWidth="1"/>
    <col min="7952" max="8181" width="8.85546875" style="172"/>
    <col min="8182" max="8182" width="11" style="172" customWidth="1"/>
    <col min="8183" max="8183" width="30.42578125" style="172" customWidth="1"/>
    <col min="8184" max="8185" width="15" style="172" customWidth="1"/>
    <col min="8186" max="8186" width="13" style="172" customWidth="1"/>
    <col min="8187" max="8203" width="11" style="172" bestFit="1" customWidth="1"/>
    <col min="8204" max="8204" width="10.28515625" style="172" customWidth="1"/>
    <col min="8205" max="8205" width="14.140625" style="172" customWidth="1"/>
    <col min="8206" max="8206" width="14.28515625" style="172" customWidth="1"/>
    <col min="8207" max="8207" width="12.5703125" style="172" customWidth="1"/>
    <col min="8208" max="8437" width="8.85546875" style="172"/>
    <col min="8438" max="8438" width="11" style="172" customWidth="1"/>
    <col min="8439" max="8439" width="30.42578125" style="172" customWidth="1"/>
    <col min="8440" max="8441" width="15" style="172" customWidth="1"/>
    <col min="8442" max="8442" width="13" style="172" customWidth="1"/>
    <col min="8443" max="8459" width="11" style="172" bestFit="1" customWidth="1"/>
    <col min="8460" max="8460" width="10.28515625" style="172" customWidth="1"/>
    <col min="8461" max="8461" width="14.140625" style="172" customWidth="1"/>
    <col min="8462" max="8462" width="14.28515625" style="172" customWidth="1"/>
    <col min="8463" max="8463" width="12.5703125" style="172" customWidth="1"/>
    <col min="8464" max="8693" width="8.85546875" style="172"/>
    <col min="8694" max="8694" width="11" style="172" customWidth="1"/>
    <col min="8695" max="8695" width="30.42578125" style="172" customWidth="1"/>
    <col min="8696" max="8697" width="15" style="172" customWidth="1"/>
    <col min="8698" max="8698" width="13" style="172" customWidth="1"/>
    <col min="8699" max="8715" width="11" style="172" bestFit="1" customWidth="1"/>
    <col min="8716" max="8716" width="10.28515625" style="172" customWidth="1"/>
    <col min="8717" max="8717" width="14.140625" style="172" customWidth="1"/>
    <col min="8718" max="8718" width="14.28515625" style="172" customWidth="1"/>
    <col min="8719" max="8719" width="12.5703125" style="172" customWidth="1"/>
    <col min="8720" max="8949" width="8.85546875" style="172"/>
    <col min="8950" max="8950" width="11" style="172" customWidth="1"/>
    <col min="8951" max="8951" width="30.42578125" style="172" customWidth="1"/>
    <col min="8952" max="8953" width="15" style="172" customWidth="1"/>
    <col min="8954" max="8954" width="13" style="172" customWidth="1"/>
    <col min="8955" max="8971" width="11" style="172" bestFit="1" customWidth="1"/>
    <col min="8972" max="8972" width="10.28515625" style="172" customWidth="1"/>
    <col min="8973" max="8973" width="14.140625" style="172" customWidth="1"/>
    <col min="8974" max="8974" width="14.28515625" style="172" customWidth="1"/>
    <col min="8975" max="8975" width="12.5703125" style="172" customWidth="1"/>
    <col min="8976" max="9205" width="8.85546875" style="172"/>
    <col min="9206" max="9206" width="11" style="172" customWidth="1"/>
    <col min="9207" max="9207" width="30.42578125" style="172" customWidth="1"/>
    <col min="9208" max="9209" width="15" style="172" customWidth="1"/>
    <col min="9210" max="9210" width="13" style="172" customWidth="1"/>
    <col min="9211" max="9227" width="11" style="172" bestFit="1" customWidth="1"/>
    <col min="9228" max="9228" width="10.28515625" style="172" customWidth="1"/>
    <col min="9229" max="9229" width="14.140625" style="172" customWidth="1"/>
    <col min="9230" max="9230" width="14.28515625" style="172" customWidth="1"/>
    <col min="9231" max="9231" width="12.5703125" style="172" customWidth="1"/>
    <col min="9232" max="9461" width="8.85546875" style="172"/>
    <col min="9462" max="9462" width="11" style="172" customWidth="1"/>
    <col min="9463" max="9463" width="30.42578125" style="172" customWidth="1"/>
    <col min="9464" max="9465" width="15" style="172" customWidth="1"/>
    <col min="9466" max="9466" width="13" style="172" customWidth="1"/>
    <col min="9467" max="9483" width="11" style="172" bestFit="1" customWidth="1"/>
    <col min="9484" max="9484" width="10.28515625" style="172" customWidth="1"/>
    <col min="9485" max="9485" width="14.140625" style="172" customWidth="1"/>
    <col min="9486" max="9486" width="14.28515625" style="172" customWidth="1"/>
    <col min="9487" max="9487" width="12.5703125" style="172" customWidth="1"/>
    <col min="9488" max="9717" width="8.85546875" style="172"/>
    <col min="9718" max="9718" width="11" style="172" customWidth="1"/>
    <col min="9719" max="9719" width="30.42578125" style="172" customWidth="1"/>
    <col min="9720" max="9721" width="15" style="172" customWidth="1"/>
    <col min="9722" max="9722" width="13" style="172" customWidth="1"/>
    <col min="9723" max="9739" width="11" style="172" bestFit="1" customWidth="1"/>
    <col min="9740" max="9740" width="10.28515625" style="172" customWidth="1"/>
    <col min="9741" max="9741" width="14.140625" style="172" customWidth="1"/>
    <col min="9742" max="9742" width="14.28515625" style="172" customWidth="1"/>
    <col min="9743" max="9743" width="12.5703125" style="172" customWidth="1"/>
    <col min="9744" max="9973" width="8.85546875" style="172"/>
    <col min="9974" max="9974" width="11" style="172" customWidth="1"/>
    <col min="9975" max="9975" width="30.42578125" style="172" customWidth="1"/>
    <col min="9976" max="9977" width="15" style="172" customWidth="1"/>
    <col min="9978" max="9978" width="13" style="172" customWidth="1"/>
    <col min="9979" max="9995" width="11" style="172" bestFit="1" customWidth="1"/>
    <col min="9996" max="9996" width="10.28515625" style="172" customWidth="1"/>
    <col min="9997" max="9997" width="14.140625" style="172" customWidth="1"/>
    <col min="9998" max="9998" width="14.28515625" style="172" customWidth="1"/>
    <col min="9999" max="9999" width="12.5703125" style="172" customWidth="1"/>
    <col min="10000" max="10229" width="8.85546875" style="172"/>
    <col min="10230" max="10230" width="11" style="172" customWidth="1"/>
    <col min="10231" max="10231" width="30.42578125" style="172" customWidth="1"/>
    <col min="10232" max="10233" width="15" style="172" customWidth="1"/>
    <col min="10234" max="10234" width="13" style="172" customWidth="1"/>
    <col min="10235" max="10251" width="11" style="172" bestFit="1" customWidth="1"/>
    <col min="10252" max="10252" width="10.28515625" style="172" customWidth="1"/>
    <col min="10253" max="10253" width="14.140625" style="172" customWidth="1"/>
    <col min="10254" max="10254" width="14.28515625" style="172" customWidth="1"/>
    <col min="10255" max="10255" width="12.5703125" style="172" customWidth="1"/>
    <col min="10256" max="10485" width="8.85546875" style="172"/>
    <col min="10486" max="10486" width="11" style="172" customWidth="1"/>
    <col min="10487" max="10487" width="30.42578125" style="172" customWidth="1"/>
    <col min="10488" max="10489" width="15" style="172" customWidth="1"/>
    <col min="10490" max="10490" width="13" style="172" customWidth="1"/>
    <col min="10491" max="10507" width="11" style="172" bestFit="1" customWidth="1"/>
    <col min="10508" max="10508" width="10.28515625" style="172" customWidth="1"/>
    <col min="10509" max="10509" width="14.140625" style="172" customWidth="1"/>
    <col min="10510" max="10510" width="14.28515625" style="172" customWidth="1"/>
    <col min="10511" max="10511" width="12.5703125" style="172" customWidth="1"/>
    <col min="10512" max="10741" width="8.85546875" style="172"/>
    <col min="10742" max="10742" width="11" style="172" customWidth="1"/>
    <col min="10743" max="10743" width="30.42578125" style="172" customWidth="1"/>
    <col min="10744" max="10745" width="15" style="172" customWidth="1"/>
    <col min="10746" max="10746" width="13" style="172" customWidth="1"/>
    <col min="10747" max="10763" width="11" style="172" bestFit="1" customWidth="1"/>
    <col min="10764" max="10764" width="10.28515625" style="172" customWidth="1"/>
    <col min="10765" max="10765" width="14.140625" style="172" customWidth="1"/>
    <col min="10766" max="10766" width="14.28515625" style="172" customWidth="1"/>
    <col min="10767" max="10767" width="12.5703125" style="172" customWidth="1"/>
    <col min="10768" max="10997" width="8.85546875" style="172"/>
    <col min="10998" max="10998" width="11" style="172" customWidth="1"/>
    <col min="10999" max="10999" width="30.42578125" style="172" customWidth="1"/>
    <col min="11000" max="11001" width="15" style="172" customWidth="1"/>
    <col min="11002" max="11002" width="13" style="172" customWidth="1"/>
    <col min="11003" max="11019" width="11" style="172" bestFit="1" customWidth="1"/>
    <col min="11020" max="11020" width="10.28515625" style="172" customWidth="1"/>
    <col min="11021" max="11021" width="14.140625" style="172" customWidth="1"/>
    <col min="11022" max="11022" width="14.28515625" style="172" customWidth="1"/>
    <col min="11023" max="11023" width="12.5703125" style="172" customWidth="1"/>
    <col min="11024" max="11253" width="8.85546875" style="172"/>
    <col min="11254" max="11254" width="11" style="172" customWidth="1"/>
    <col min="11255" max="11255" width="30.42578125" style="172" customWidth="1"/>
    <col min="11256" max="11257" width="15" style="172" customWidth="1"/>
    <col min="11258" max="11258" width="13" style="172" customWidth="1"/>
    <col min="11259" max="11275" width="11" style="172" bestFit="1" customWidth="1"/>
    <col min="11276" max="11276" width="10.28515625" style="172" customWidth="1"/>
    <col min="11277" max="11277" width="14.140625" style="172" customWidth="1"/>
    <col min="11278" max="11278" width="14.28515625" style="172" customWidth="1"/>
    <col min="11279" max="11279" width="12.5703125" style="172" customWidth="1"/>
    <col min="11280" max="11509" width="8.85546875" style="172"/>
    <col min="11510" max="11510" width="11" style="172" customWidth="1"/>
    <col min="11511" max="11511" width="30.42578125" style="172" customWidth="1"/>
    <col min="11512" max="11513" width="15" style="172" customWidth="1"/>
    <col min="11514" max="11514" width="13" style="172" customWidth="1"/>
    <col min="11515" max="11531" width="11" style="172" bestFit="1" customWidth="1"/>
    <col min="11532" max="11532" width="10.28515625" style="172" customWidth="1"/>
    <col min="11533" max="11533" width="14.140625" style="172" customWidth="1"/>
    <col min="11534" max="11534" width="14.28515625" style="172" customWidth="1"/>
    <col min="11535" max="11535" width="12.5703125" style="172" customWidth="1"/>
    <col min="11536" max="11765" width="8.85546875" style="172"/>
    <col min="11766" max="11766" width="11" style="172" customWidth="1"/>
    <col min="11767" max="11767" width="30.42578125" style="172" customWidth="1"/>
    <col min="11768" max="11769" width="15" style="172" customWidth="1"/>
    <col min="11770" max="11770" width="13" style="172" customWidth="1"/>
    <col min="11771" max="11787" width="11" style="172" bestFit="1" customWidth="1"/>
    <col min="11788" max="11788" width="10.28515625" style="172" customWidth="1"/>
    <col min="11789" max="11789" width="14.140625" style="172" customWidth="1"/>
    <col min="11790" max="11790" width="14.28515625" style="172" customWidth="1"/>
    <col min="11791" max="11791" width="12.5703125" style="172" customWidth="1"/>
    <col min="11792" max="12021" width="8.85546875" style="172"/>
    <col min="12022" max="12022" width="11" style="172" customWidth="1"/>
    <col min="12023" max="12023" width="30.42578125" style="172" customWidth="1"/>
    <col min="12024" max="12025" width="15" style="172" customWidth="1"/>
    <col min="12026" max="12026" width="13" style="172" customWidth="1"/>
    <col min="12027" max="12043" width="11" style="172" bestFit="1" customWidth="1"/>
    <col min="12044" max="12044" width="10.28515625" style="172" customWidth="1"/>
    <col min="12045" max="12045" width="14.140625" style="172" customWidth="1"/>
    <col min="12046" max="12046" width="14.28515625" style="172" customWidth="1"/>
    <col min="12047" max="12047" width="12.5703125" style="172" customWidth="1"/>
    <col min="12048" max="12277" width="8.85546875" style="172"/>
    <col min="12278" max="12278" width="11" style="172" customWidth="1"/>
    <col min="12279" max="12279" width="30.42578125" style="172" customWidth="1"/>
    <col min="12280" max="12281" width="15" style="172" customWidth="1"/>
    <col min="12282" max="12282" width="13" style="172" customWidth="1"/>
    <col min="12283" max="12299" width="11" style="172" bestFit="1" customWidth="1"/>
    <col min="12300" max="12300" width="10.28515625" style="172" customWidth="1"/>
    <col min="12301" max="12301" width="14.140625" style="172" customWidth="1"/>
    <col min="12302" max="12302" width="14.28515625" style="172" customWidth="1"/>
    <col min="12303" max="12303" width="12.5703125" style="172" customWidth="1"/>
    <col min="12304" max="12533" width="8.85546875" style="172"/>
    <col min="12534" max="12534" width="11" style="172" customWidth="1"/>
    <col min="12535" max="12535" width="30.42578125" style="172" customWidth="1"/>
    <col min="12536" max="12537" width="15" style="172" customWidth="1"/>
    <col min="12538" max="12538" width="13" style="172" customWidth="1"/>
    <col min="12539" max="12555" width="11" style="172" bestFit="1" customWidth="1"/>
    <col min="12556" max="12556" width="10.28515625" style="172" customWidth="1"/>
    <col min="12557" max="12557" width="14.140625" style="172" customWidth="1"/>
    <col min="12558" max="12558" width="14.28515625" style="172" customWidth="1"/>
    <col min="12559" max="12559" width="12.5703125" style="172" customWidth="1"/>
    <col min="12560" max="12789" width="8.85546875" style="172"/>
    <col min="12790" max="12790" width="11" style="172" customWidth="1"/>
    <col min="12791" max="12791" width="30.42578125" style="172" customWidth="1"/>
    <col min="12792" max="12793" width="15" style="172" customWidth="1"/>
    <col min="12794" max="12794" width="13" style="172" customWidth="1"/>
    <col min="12795" max="12811" width="11" style="172" bestFit="1" customWidth="1"/>
    <col min="12812" max="12812" width="10.28515625" style="172" customWidth="1"/>
    <col min="12813" max="12813" width="14.140625" style="172" customWidth="1"/>
    <col min="12814" max="12814" width="14.28515625" style="172" customWidth="1"/>
    <col min="12815" max="12815" width="12.5703125" style="172" customWidth="1"/>
    <col min="12816" max="13045" width="8.85546875" style="172"/>
    <col min="13046" max="13046" width="11" style="172" customWidth="1"/>
    <col min="13047" max="13047" width="30.42578125" style="172" customWidth="1"/>
    <col min="13048" max="13049" width="15" style="172" customWidth="1"/>
    <col min="13050" max="13050" width="13" style="172" customWidth="1"/>
    <col min="13051" max="13067" width="11" style="172" bestFit="1" customWidth="1"/>
    <col min="13068" max="13068" width="10.28515625" style="172" customWidth="1"/>
    <col min="13069" max="13069" width="14.140625" style="172" customWidth="1"/>
    <col min="13070" max="13070" width="14.28515625" style="172" customWidth="1"/>
    <col min="13071" max="13071" width="12.5703125" style="172" customWidth="1"/>
    <col min="13072" max="13301" width="8.85546875" style="172"/>
    <col min="13302" max="13302" width="11" style="172" customWidth="1"/>
    <col min="13303" max="13303" width="30.42578125" style="172" customWidth="1"/>
    <col min="13304" max="13305" width="15" style="172" customWidth="1"/>
    <col min="13306" max="13306" width="13" style="172" customWidth="1"/>
    <col min="13307" max="13323" width="11" style="172" bestFit="1" customWidth="1"/>
    <col min="13324" max="13324" width="10.28515625" style="172" customWidth="1"/>
    <col min="13325" max="13325" width="14.140625" style="172" customWidth="1"/>
    <col min="13326" max="13326" width="14.28515625" style="172" customWidth="1"/>
    <col min="13327" max="13327" width="12.5703125" style="172" customWidth="1"/>
    <col min="13328" max="13557" width="8.85546875" style="172"/>
    <col min="13558" max="13558" width="11" style="172" customWidth="1"/>
    <col min="13559" max="13559" width="30.42578125" style="172" customWidth="1"/>
    <col min="13560" max="13561" width="15" style="172" customWidth="1"/>
    <col min="13562" max="13562" width="13" style="172" customWidth="1"/>
    <col min="13563" max="13579" width="11" style="172" bestFit="1" customWidth="1"/>
    <col min="13580" max="13580" width="10.28515625" style="172" customWidth="1"/>
    <col min="13581" max="13581" width="14.140625" style="172" customWidth="1"/>
    <col min="13582" max="13582" width="14.28515625" style="172" customWidth="1"/>
    <col min="13583" max="13583" width="12.5703125" style="172" customWidth="1"/>
    <col min="13584" max="13813" width="8.85546875" style="172"/>
    <col min="13814" max="13814" width="11" style="172" customWidth="1"/>
    <col min="13815" max="13815" width="30.42578125" style="172" customWidth="1"/>
    <col min="13816" max="13817" width="15" style="172" customWidth="1"/>
    <col min="13818" max="13818" width="13" style="172" customWidth="1"/>
    <col min="13819" max="13835" width="11" style="172" bestFit="1" customWidth="1"/>
    <col min="13836" max="13836" width="10.28515625" style="172" customWidth="1"/>
    <col min="13837" max="13837" width="14.140625" style="172" customWidth="1"/>
    <col min="13838" max="13838" width="14.28515625" style="172" customWidth="1"/>
    <col min="13839" max="13839" width="12.5703125" style="172" customWidth="1"/>
    <col min="13840" max="14069" width="8.85546875" style="172"/>
    <col min="14070" max="14070" width="11" style="172" customWidth="1"/>
    <col min="14071" max="14071" width="30.42578125" style="172" customWidth="1"/>
    <col min="14072" max="14073" width="15" style="172" customWidth="1"/>
    <col min="14074" max="14074" width="13" style="172" customWidth="1"/>
    <col min="14075" max="14091" width="11" style="172" bestFit="1" customWidth="1"/>
    <col min="14092" max="14092" width="10.28515625" style="172" customWidth="1"/>
    <col min="14093" max="14093" width="14.140625" style="172" customWidth="1"/>
    <col min="14094" max="14094" width="14.28515625" style="172" customWidth="1"/>
    <col min="14095" max="14095" width="12.5703125" style="172" customWidth="1"/>
    <col min="14096" max="14325" width="8.85546875" style="172"/>
    <col min="14326" max="14326" width="11" style="172" customWidth="1"/>
    <col min="14327" max="14327" width="30.42578125" style="172" customWidth="1"/>
    <col min="14328" max="14329" width="15" style="172" customWidth="1"/>
    <col min="14330" max="14330" width="13" style="172" customWidth="1"/>
    <col min="14331" max="14347" width="11" style="172" bestFit="1" customWidth="1"/>
    <col min="14348" max="14348" width="10.28515625" style="172" customWidth="1"/>
    <col min="14349" max="14349" width="14.140625" style="172" customWidth="1"/>
    <col min="14350" max="14350" width="14.28515625" style="172" customWidth="1"/>
    <col min="14351" max="14351" width="12.5703125" style="172" customWidth="1"/>
    <col min="14352" max="14581" width="8.85546875" style="172"/>
    <col min="14582" max="14582" width="11" style="172" customWidth="1"/>
    <col min="14583" max="14583" width="30.42578125" style="172" customWidth="1"/>
    <col min="14584" max="14585" width="15" style="172" customWidth="1"/>
    <col min="14586" max="14586" width="13" style="172" customWidth="1"/>
    <col min="14587" max="14603" width="11" style="172" bestFit="1" customWidth="1"/>
    <col min="14604" max="14604" width="10.28515625" style="172" customWidth="1"/>
    <col min="14605" max="14605" width="14.140625" style="172" customWidth="1"/>
    <col min="14606" max="14606" width="14.28515625" style="172" customWidth="1"/>
    <col min="14607" max="14607" width="12.5703125" style="172" customWidth="1"/>
    <col min="14608" max="14837" width="8.85546875" style="172"/>
    <col min="14838" max="14838" width="11" style="172" customWidth="1"/>
    <col min="14839" max="14839" width="30.42578125" style="172" customWidth="1"/>
    <col min="14840" max="14841" width="15" style="172" customWidth="1"/>
    <col min="14842" max="14842" width="13" style="172" customWidth="1"/>
    <col min="14843" max="14859" width="11" style="172" bestFit="1" customWidth="1"/>
    <col min="14860" max="14860" width="10.28515625" style="172" customWidth="1"/>
    <col min="14861" max="14861" width="14.140625" style="172" customWidth="1"/>
    <col min="14862" max="14862" width="14.28515625" style="172" customWidth="1"/>
    <col min="14863" max="14863" width="12.5703125" style="172" customWidth="1"/>
    <col min="14864" max="15093" width="8.85546875" style="172"/>
    <col min="15094" max="15094" width="11" style="172" customWidth="1"/>
    <col min="15095" max="15095" width="30.42578125" style="172" customWidth="1"/>
    <col min="15096" max="15097" width="15" style="172" customWidth="1"/>
    <col min="15098" max="15098" width="13" style="172" customWidth="1"/>
    <col min="15099" max="15115" width="11" style="172" bestFit="1" customWidth="1"/>
    <col min="15116" max="15116" width="10.28515625" style="172" customWidth="1"/>
    <col min="15117" max="15117" width="14.140625" style="172" customWidth="1"/>
    <col min="15118" max="15118" width="14.28515625" style="172" customWidth="1"/>
    <col min="15119" max="15119" width="12.5703125" style="172" customWidth="1"/>
    <col min="15120" max="15349" width="8.85546875" style="172"/>
    <col min="15350" max="15350" width="11" style="172" customWidth="1"/>
    <col min="15351" max="15351" width="30.42578125" style="172" customWidth="1"/>
    <col min="15352" max="15353" width="15" style="172" customWidth="1"/>
    <col min="15354" max="15354" width="13" style="172" customWidth="1"/>
    <col min="15355" max="15371" width="11" style="172" bestFit="1" customWidth="1"/>
    <col min="15372" max="15372" width="10.28515625" style="172" customWidth="1"/>
    <col min="15373" max="15373" width="14.140625" style="172" customWidth="1"/>
    <col min="15374" max="15374" width="14.28515625" style="172" customWidth="1"/>
    <col min="15375" max="15375" width="12.5703125" style="172" customWidth="1"/>
    <col min="15376" max="15605" width="8.85546875" style="172"/>
    <col min="15606" max="15606" width="11" style="172" customWidth="1"/>
    <col min="15607" max="15607" width="30.42578125" style="172" customWidth="1"/>
    <col min="15608" max="15609" width="15" style="172" customWidth="1"/>
    <col min="15610" max="15610" width="13" style="172" customWidth="1"/>
    <col min="15611" max="15627" width="11" style="172" bestFit="1" customWidth="1"/>
    <col min="15628" max="15628" width="10.28515625" style="172" customWidth="1"/>
    <col min="15629" max="15629" width="14.140625" style="172" customWidth="1"/>
    <col min="15630" max="15630" width="14.28515625" style="172" customWidth="1"/>
    <col min="15631" max="15631" width="12.5703125" style="172" customWidth="1"/>
    <col min="15632" max="15861" width="8.85546875" style="172"/>
    <col min="15862" max="15862" width="11" style="172" customWidth="1"/>
    <col min="15863" max="15863" width="30.42578125" style="172" customWidth="1"/>
    <col min="15864" max="15865" width="15" style="172" customWidth="1"/>
    <col min="15866" max="15866" width="13" style="172" customWidth="1"/>
    <col min="15867" max="15883" width="11" style="172" bestFit="1" customWidth="1"/>
    <col min="15884" max="15884" width="10.28515625" style="172" customWidth="1"/>
    <col min="15885" max="15885" width="14.140625" style="172" customWidth="1"/>
    <col min="15886" max="15886" width="14.28515625" style="172" customWidth="1"/>
    <col min="15887" max="15887" width="12.5703125" style="172" customWidth="1"/>
    <col min="15888" max="16117" width="8.85546875" style="172"/>
    <col min="16118" max="16118" width="11" style="172" customWidth="1"/>
    <col min="16119" max="16119" width="30.42578125" style="172" customWidth="1"/>
    <col min="16120" max="16121" width="15" style="172" customWidth="1"/>
    <col min="16122" max="16122" width="13" style="172" customWidth="1"/>
    <col min="16123" max="16139" width="11" style="172" bestFit="1" customWidth="1"/>
    <col min="16140" max="16140" width="10.28515625" style="172" customWidth="1"/>
    <col min="16141" max="16141" width="14.140625" style="172" customWidth="1"/>
    <col min="16142" max="16142" width="14.28515625" style="172" customWidth="1"/>
    <col min="16143" max="16143" width="12.5703125" style="172" customWidth="1"/>
    <col min="16144" max="16384" width="8.85546875" style="172"/>
  </cols>
  <sheetData>
    <row r="1" spans="1:22" ht="15">
      <c r="A1" s="168"/>
      <c r="B1" s="169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1"/>
    </row>
    <row r="2" spans="1:22" ht="23.25" customHeight="1">
      <c r="A2" s="173"/>
      <c r="B2" s="174"/>
      <c r="C2" s="175"/>
      <c r="D2" s="176" t="s">
        <v>1687</v>
      </c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7"/>
    </row>
    <row r="3" spans="1:22" ht="19.5" customHeight="1">
      <c r="A3" s="173"/>
      <c r="B3" s="174"/>
      <c r="C3" s="178"/>
      <c r="D3" s="179"/>
      <c r="E3" s="180" t="str">
        <f>[1]CAD1!A11</f>
        <v>IMPLANTAÇÃO DO  NOVO CENTRO DE TURISMO E HOSPITALIDADE</v>
      </c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77"/>
    </row>
    <row r="4" spans="1:22" ht="13.5" customHeight="1" thickBot="1">
      <c r="A4" s="181"/>
      <c r="B4" s="182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4"/>
    </row>
    <row r="5" spans="1:22" ht="13.5" customHeight="1" thickBot="1">
      <c r="A5" s="185" t="s">
        <v>1688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7"/>
    </row>
    <row r="6" spans="1:22" ht="15" customHeight="1" thickBot="1">
      <c r="A6" s="188" t="s">
        <v>3</v>
      </c>
      <c r="B6" s="189" t="s">
        <v>1689</v>
      </c>
      <c r="C6" s="190" t="s">
        <v>1690</v>
      </c>
      <c r="D6" s="191"/>
      <c r="E6" s="192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4" t="s">
        <v>1691</v>
      </c>
    </row>
    <row r="7" spans="1:22" ht="13.5" thickBot="1">
      <c r="A7" s="188"/>
      <c r="B7" s="189"/>
      <c r="C7" s="190"/>
      <c r="D7" s="191"/>
      <c r="E7" s="195" t="s">
        <v>1692</v>
      </c>
      <c r="F7" s="195" t="s">
        <v>1693</v>
      </c>
      <c r="G7" s="195" t="s">
        <v>1694</v>
      </c>
      <c r="H7" s="195" t="s">
        <v>1695</v>
      </c>
      <c r="I7" s="195" t="s">
        <v>1696</v>
      </c>
      <c r="J7" s="195" t="s">
        <v>1697</v>
      </c>
      <c r="K7" s="195"/>
      <c r="L7" s="195"/>
      <c r="M7" s="195"/>
      <c r="N7" s="195"/>
      <c r="O7" s="195"/>
      <c r="P7" s="195"/>
      <c r="Q7" s="195"/>
      <c r="R7" s="195"/>
      <c r="S7" s="194" t="s">
        <v>1691</v>
      </c>
    </row>
    <row r="8" spans="1:22" ht="12" customHeight="1">
      <c r="A8" s="196" t="str">
        <f>[2]RESUMO!A10</f>
        <v xml:space="preserve">  1.</v>
      </c>
      <c r="B8" s="197" t="s">
        <v>1698</v>
      </c>
      <c r="C8" s="197">
        <f>[1]RESUMO!E10</f>
        <v>561915.64999999967</v>
      </c>
      <c r="D8" s="198" t="s">
        <v>1699</v>
      </c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200">
        <f t="shared" ref="S8:S27" si="0">SUM(E8:R8)</f>
        <v>0</v>
      </c>
      <c r="T8" s="201"/>
      <c r="V8" s="202"/>
    </row>
    <row r="9" spans="1:22">
      <c r="A9" s="203"/>
      <c r="B9" s="204"/>
      <c r="C9" s="204"/>
      <c r="D9" s="205"/>
      <c r="E9" s="206"/>
      <c r="F9" s="206"/>
      <c r="G9" s="206"/>
      <c r="H9" s="206"/>
      <c r="I9" s="206"/>
      <c r="J9" s="206"/>
      <c r="K9" s="206">
        <f t="shared" ref="F9:R9" si="1">K8*$C$8</f>
        <v>0</v>
      </c>
      <c r="L9" s="206">
        <f t="shared" si="1"/>
        <v>0</v>
      </c>
      <c r="M9" s="206">
        <f t="shared" si="1"/>
        <v>0</v>
      </c>
      <c r="N9" s="206">
        <f t="shared" si="1"/>
        <v>0</v>
      </c>
      <c r="O9" s="206">
        <f t="shared" si="1"/>
        <v>0</v>
      </c>
      <c r="P9" s="206">
        <f t="shared" si="1"/>
        <v>0</v>
      </c>
      <c r="Q9" s="206">
        <f t="shared" si="1"/>
        <v>0</v>
      </c>
      <c r="R9" s="206">
        <f t="shared" si="1"/>
        <v>0</v>
      </c>
      <c r="S9" s="207">
        <f t="shared" si="0"/>
        <v>0</v>
      </c>
      <c r="T9" s="201"/>
    </row>
    <row r="10" spans="1:22">
      <c r="A10" s="197" t="str">
        <f>[1]RESUMO!A12</f>
        <v xml:space="preserve">  2.</v>
      </c>
      <c r="B10" s="197" t="str">
        <f>[1]RESUMO!B12</f>
        <v>DEMOLIÇÕES / REMOÇÕES / LIMPEZA</v>
      </c>
      <c r="C10" s="197">
        <f>[1]RESUMO!E12</f>
        <v>25134.7</v>
      </c>
      <c r="D10" s="198" t="s">
        <v>1699</v>
      </c>
      <c r="E10" s="199"/>
      <c r="F10" s="208"/>
      <c r="G10" s="208"/>
      <c r="H10" s="208"/>
      <c r="I10" s="208"/>
      <c r="J10" s="208"/>
      <c r="K10" s="208"/>
      <c r="L10" s="208"/>
      <c r="M10" s="208"/>
      <c r="N10" s="208"/>
      <c r="O10" s="208"/>
      <c r="P10" s="208"/>
      <c r="Q10" s="208"/>
      <c r="R10" s="208"/>
      <c r="S10" s="200">
        <f t="shared" si="0"/>
        <v>0</v>
      </c>
      <c r="T10" s="201"/>
      <c r="U10" s="209"/>
    </row>
    <row r="11" spans="1:22">
      <c r="A11" s="204"/>
      <c r="B11" s="204"/>
      <c r="C11" s="204"/>
      <c r="D11" s="205"/>
      <c r="E11" s="206"/>
      <c r="F11" s="206"/>
      <c r="G11" s="206"/>
      <c r="H11" s="206"/>
      <c r="I11" s="206"/>
      <c r="J11" s="206"/>
      <c r="K11" s="206">
        <f t="shared" ref="F11:R11" si="2">K10*$C$10</f>
        <v>0</v>
      </c>
      <c r="L11" s="206">
        <f t="shared" si="2"/>
        <v>0</v>
      </c>
      <c r="M11" s="206">
        <f t="shared" si="2"/>
        <v>0</v>
      </c>
      <c r="N11" s="206">
        <f t="shared" si="2"/>
        <v>0</v>
      </c>
      <c r="O11" s="206">
        <f t="shared" si="2"/>
        <v>0</v>
      </c>
      <c r="P11" s="206">
        <f t="shared" si="2"/>
        <v>0</v>
      </c>
      <c r="Q11" s="206">
        <f t="shared" si="2"/>
        <v>0</v>
      </c>
      <c r="R11" s="206">
        <f t="shared" si="2"/>
        <v>0</v>
      </c>
      <c r="S11" s="207">
        <f t="shared" si="0"/>
        <v>0</v>
      </c>
      <c r="T11" s="201"/>
    </row>
    <row r="12" spans="1:22" ht="24">
      <c r="A12" s="197" t="str">
        <f>[1]RESUMO!A14</f>
        <v xml:space="preserve">  3.</v>
      </c>
      <c r="B12" s="197" t="str">
        <f>[1]RESUMO!B14</f>
        <v>TRANSPORTE DE MATERIAL DEMOLIDO / REMOVIDO</v>
      </c>
      <c r="C12" s="197">
        <f>[1]RESUMO!E14</f>
        <v>2435.04</v>
      </c>
      <c r="D12" s="210" t="s">
        <v>1699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211"/>
      <c r="R12" s="211"/>
      <c r="S12" s="200">
        <f t="shared" si="0"/>
        <v>0</v>
      </c>
      <c r="T12" s="201"/>
    </row>
    <row r="13" spans="1:22">
      <c r="A13" s="204"/>
      <c r="B13" s="204"/>
      <c r="C13" s="204"/>
      <c r="D13" s="205"/>
      <c r="E13" s="206"/>
      <c r="F13" s="206"/>
      <c r="G13" s="206"/>
      <c r="H13" s="206"/>
      <c r="I13" s="206"/>
      <c r="J13" s="206"/>
      <c r="K13" s="206">
        <f t="shared" ref="F13:P13" si="3">K12*$C$12</f>
        <v>0</v>
      </c>
      <c r="L13" s="206">
        <f t="shared" si="3"/>
        <v>0</v>
      </c>
      <c r="M13" s="206">
        <f t="shared" si="3"/>
        <v>0</v>
      </c>
      <c r="N13" s="206">
        <f t="shared" si="3"/>
        <v>0</v>
      </c>
      <c r="O13" s="206">
        <f t="shared" si="3"/>
        <v>0</v>
      </c>
      <c r="P13" s="206">
        <f t="shared" si="3"/>
        <v>0</v>
      </c>
      <c r="Q13" s="212">
        <f t="shared" ref="Q13:R13" si="4">$C$12*Q12</f>
        <v>0</v>
      </c>
      <c r="R13" s="212">
        <f t="shared" si="4"/>
        <v>0</v>
      </c>
      <c r="S13" s="207">
        <f t="shared" si="0"/>
        <v>0</v>
      </c>
      <c r="T13" s="201"/>
    </row>
    <row r="14" spans="1:22">
      <c r="A14" s="197" t="str">
        <f>[1]RESUMO!A16</f>
        <v xml:space="preserve">  4.</v>
      </c>
      <c r="B14" s="197" t="str">
        <f>[1]RESUMO!B16</f>
        <v>MOVIMENTAÇÃO DE TERRA</v>
      </c>
      <c r="C14" s="197">
        <f>[1]RESUMO!E16</f>
        <v>5095.7299999999996</v>
      </c>
      <c r="D14" s="198" t="s">
        <v>1699</v>
      </c>
      <c r="E14" s="199"/>
      <c r="F14" s="20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0">
        <f t="shared" si="0"/>
        <v>0</v>
      </c>
      <c r="T14" s="201"/>
    </row>
    <row r="15" spans="1:22">
      <c r="A15" s="197"/>
      <c r="B15" s="197"/>
      <c r="C15" s="197"/>
      <c r="D15" s="205"/>
      <c r="E15" s="206"/>
      <c r="F15" s="206"/>
      <c r="G15" s="206"/>
      <c r="H15" s="206"/>
      <c r="I15" s="206"/>
      <c r="J15" s="206"/>
      <c r="K15" s="206">
        <f t="shared" ref="F15:R15" si="5">K14*$C$14</f>
        <v>0</v>
      </c>
      <c r="L15" s="206">
        <f t="shared" si="5"/>
        <v>0</v>
      </c>
      <c r="M15" s="206">
        <f t="shared" si="5"/>
        <v>0</v>
      </c>
      <c r="N15" s="206">
        <f t="shared" si="5"/>
        <v>0</v>
      </c>
      <c r="O15" s="206">
        <f t="shared" si="5"/>
        <v>0</v>
      </c>
      <c r="P15" s="206">
        <f t="shared" si="5"/>
        <v>0</v>
      </c>
      <c r="Q15" s="206">
        <f t="shared" si="5"/>
        <v>0</v>
      </c>
      <c r="R15" s="206">
        <f t="shared" si="5"/>
        <v>0</v>
      </c>
      <c r="S15" s="207">
        <f t="shared" si="0"/>
        <v>0</v>
      </c>
      <c r="T15" s="201"/>
    </row>
    <row r="16" spans="1:22">
      <c r="A16" s="197" t="str">
        <f>[1]RESUMO!A18</f>
        <v xml:space="preserve">  5.</v>
      </c>
      <c r="B16" s="197" t="str">
        <f>[1]RESUMO!B18</f>
        <v>FUNDAÇÕES DIRETAS</v>
      </c>
      <c r="C16" s="197">
        <f>[1]RESUMO!E18</f>
        <v>82577.72</v>
      </c>
      <c r="D16" s="198" t="s">
        <v>1699</v>
      </c>
      <c r="E16" s="199"/>
      <c r="F16" s="199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208"/>
      <c r="R16" s="208"/>
      <c r="S16" s="200">
        <f t="shared" si="0"/>
        <v>0</v>
      </c>
      <c r="T16" s="201"/>
    </row>
    <row r="17" spans="1:20">
      <c r="A17" s="197"/>
      <c r="B17" s="197"/>
      <c r="C17" s="197"/>
      <c r="D17" s="205"/>
      <c r="E17" s="206"/>
      <c r="F17" s="206"/>
      <c r="G17" s="206"/>
      <c r="H17" s="206"/>
      <c r="I17" s="206"/>
      <c r="J17" s="206"/>
      <c r="K17" s="206">
        <f t="shared" ref="F17:R17" si="6">K16*$C$16</f>
        <v>0</v>
      </c>
      <c r="L17" s="206">
        <f t="shared" si="6"/>
        <v>0</v>
      </c>
      <c r="M17" s="206">
        <f t="shared" si="6"/>
        <v>0</v>
      </c>
      <c r="N17" s="206">
        <f t="shared" si="6"/>
        <v>0</v>
      </c>
      <c r="O17" s="206">
        <f t="shared" si="6"/>
        <v>0</v>
      </c>
      <c r="P17" s="206">
        <f t="shared" si="6"/>
        <v>0</v>
      </c>
      <c r="Q17" s="206">
        <f t="shared" si="6"/>
        <v>0</v>
      </c>
      <c r="R17" s="206">
        <f t="shared" si="6"/>
        <v>0</v>
      </c>
      <c r="S17" s="207">
        <f t="shared" si="0"/>
        <v>0</v>
      </c>
      <c r="T17" s="201"/>
    </row>
    <row r="18" spans="1:20">
      <c r="A18" s="197" t="str">
        <f>[1]RESUMO!A20</f>
        <v xml:space="preserve">  6.</v>
      </c>
      <c r="B18" s="197" t="str">
        <f>[1]RESUMO!B20</f>
        <v>ESTRUTURAS EM CONCRETO ARMADO</v>
      </c>
      <c r="C18" s="197">
        <f>[1]RESUMO!E20</f>
        <v>194035.95</v>
      </c>
      <c r="D18" s="198" t="s">
        <v>1699</v>
      </c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200">
        <f t="shared" si="0"/>
        <v>0</v>
      </c>
      <c r="T18" s="201"/>
    </row>
    <row r="19" spans="1:20">
      <c r="A19" s="197"/>
      <c r="B19" s="197"/>
      <c r="C19" s="197"/>
      <c r="D19" s="205"/>
      <c r="E19" s="206"/>
      <c r="F19" s="206"/>
      <c r="G19" s="206"/>
      <c r="H19" s="206"/>
      <c r="I19" s="206"/>
      <c r="J19" s="206"/>
      <c r="K19" s="206">
        <f t="shared" ref="E19:R19" si="7">K18*$C$18</f>
        <v>0</v>
      </c>
      <c r="L19" s="206">
        <f t="shared" si="7"/>
        <v>0</v>
      </c>
      <c r="M19" s="206">
        <f t="shared" si="7"/>
        <v>0</v>
      </c>
      <c r="N19" s="206">
        <f t="shared" si="7"/>
        <v>0</v>
      </c>
      <c r="O19" s="206">
        <f t="shared" si="7"/>
        <v>0</v>
      </c>
      <c r="P19" s="206">
        <f t="shared" si="7"/>
        <v>0</v>
      </c>
      <c r="Q19" s="206">
        <f t="shared" si="7"/>
        <v>0</v>
      </c>
      <c r="R19" s="206">
        <f t="shared" si="7"/>
        <v>0</v>
      </c>
      <c r="S19" s="207">
        <f t="shared" si="0"/>
        <v>0</v>
      </c>
      <c r="T19" s="201"/>
    </row>
    <row r="20" spans="1:20">
      <c r="A20" s="197" t="str">
        <f>[1]RESUMO!A22</f>
        <v xml:space="preserve">  7.</v>
      </c>
      <c r="B20" s="197" t="str">
        <f>[1]RESUMO!B22</f>
        <v>VEDAÇÕES / DIVISÓRIAS</v>
      </c>
      <c r="C20" s="197">
        <f>[1]RESUMO!E22</f>
        <v>110565.15000000001</v>
      </c>
      <c r="D20" s="198" t="s">
        <v>1699</v>
      </c>
      <c r="E20" s="199"/>
      <c r="F20" s="199"/>
      <c r="G20" s="199"/>
      <c r="H20" s="199"/>
      <c r="I20" s="199"/>
      <c r="J20" s="199"/>
      <c r="K20" s="199"/>
      <c r="L20" s="199"/>
      <c r="M20" s="199"/>
      <c r="N20" s="199"/>
      <c r="O20" s="199"/>
      <c r="P20" s="199"/>
      <c r="Q20" s="199"/>
      <c r="R20" s="199"/>
      <c r="S20" s="200">
        <f t="shared" si="0"/>
        <v>0</v>
      </c>
      <c r="T20" s="201"/>
    </row>
    <row r="21" spans="1:20">
      <c r="A21" s="197"/>
      <c r="B21" s="197"/>
      <c r="C21" s="197"/>
      <c r="D21" s="205"/>
      <c r="E21" s="206"/>
      <c r="F21" s="206"/>
      <c r="G21" s="206"/>
      <c r="H21" s="206"/>
      <c r="I21" s="206"/>
      <c r="J21" s="206"/>
      <c r="K21" s="206">
        <f t="shared" ref="F21:R21" si="8">K20*$C$20</f>
        <v>0</v>
      </c>
      <c r="L21" s="206">
        <f t="shared" si="8"/>
        <v>0</v>
      </c>
      <c r="M21" s="206">
        <f t="shared" si="8"/>
        <v>0</v>
      </c>
      <c r="N21" s="206">
        <f t="shared" si="8"/>
        <v>0</v>
      </c>
      <c r="O21" s="206">
        <f t="shared" si="8"/>
        <v>0</v>
      </c>
      <c r="P21" s="206">
        <f t="shared" si="8"/>
        <v>0</v>
      </c>
      <c r="Q21" s="206">
        <f t="shared" si="8"/>
        <v>0</v>
      </c>
      <c r="R21" s="206">
        <f t="shared" si="8"/>
        <v>0</v>
      </c>
      <c r="S21" s="207">
        <f t="shared" si="0"/>
        <v>0</v>
      </c>
      <c r="T21" s="201"/>
    </row>
    <row r="22" spans="1:20">
      <c r="A22" s="197" t="str">
        <f>[1]RESUMO!A24</f>
        <v xml:space="preserve">  8.</v>
      </c>
      <c r="B22" s="197" t="str">
        <f>[1]RESUMO!B24</f>
        <v>COBERTURAS E PROTEÇÕES</v>
      </c>
      <c r="C22" s="197">
        <f>[1]RESUMO!E24</f>
        <v>73651.45</v>
      </c>
      <c r="D22" s="198" t="s">
        <v>1699</v>
      </c>
      <c r="E22" s="199"/>
      <c r="F22" s="199"/>
      <c r="G22" s="199"/>
      <c r="H22" s="199"/>
      <c r="I22" s="199"/>
      <c r="J22" s="199"/>
      <c r="K22" s="199"/>
      <c r="L22" s="199"/>
      <c r="M22" s="199"/>
      <c r="N22" s="199"/>
      <c r="O22" s="199"/>
      <c r="P22" s="199"/>
      <c r="Q22" s="199"/>
      <c r="R22" s="199"/>
      <c r="S22" s="200">
        <f t="shared" ref="S22:S25" si="9">SUM(E22:R22)</f>
        <v>0</v>
      </c>
      <c r="T22" s="201"/>
    </row>
    <row r="23" spans="1:20">
      <c r="A23" s="197"/>
      <c r="B23" s="197"/>
      <c r="C23" s="197"/>
      <c r="D23" s="205"/>
      <c r="E23" s="206"/>
      <c r="F23" s="206"/>
      <c r="G23" s="206"/>
      <c r="H23" s="206"/>
      <c r="I23" s="206"/>
      <c r="J23" s="206"/>
      <c r="K23" s="206">
        <f t="shared" ref="F23:R23" si="10">K22*$C$22</f>
        <v>0</v>
      </c>
      <c r="L23" s="206">
        <f t="shared" si="10"/>
        <v>0</v>
      </c>
      <c r="M23" s="206">
        <f t="shared" si="10"/>
        <v>0</v>
      </c>
      <c r="N23" s="206">
        <f t="shared" si="10"/>
        <v>0</v>
      </c>
      <c r="O23" s="206">
        <f t="shared" si="10"/>
        <v>0</v>
      </c>
      <c r="P23" s="206">
        <f t="shared" si="10"/>
        <v>0</v>
      </c>
      <c r="Q23" s="206">
        <f t="shared" si="10"/>
        <v>0</v>
      </c>
      <c r="R23" s="206">
        <f t="shared" si="10"/>
        <v>0</v>
      </c>
      <c r="S23" s="207">
        <f t="shared" si="9"/>
        <v>0</v>
      </c>
      <c r="T23" s="201"/>
    </row>
    <row r="24" spans="1:20">
      <c r="A24" s="197" t="str">
        <f>[1]RESUMO!A26</f>
        <v xml:space="preserve">  9.</v>
      </c>
      <c r="B24" s="197" t="str">
        <f>[1]RESUMO!B26</f>
        <v>PROTEÇÕES IMPERMEABILIZADAS</v>
      </c>
      <c r="C24" s="197">
        <f>[1]RESUMO!E26</f>
        <v>14706.259999999998</v>
      </c>
      <c r="D24" s="198" t="s">
        <v>1699</v>
      </c>
      <c r="E24" s="199"/>
      <c r="F24" s="199"/>
      <c r="G24" s="199"/>
      <c r="H24" s="199"/>
      <c r="I24" s="199"/>
      <c r="J24" s="199"/>
      <c r="K24" s="199"/>
      <c r="L24" s="199"/>
      <c r="M24" s="199"/>
      <c r="N24" s="199"/>
      <c r="O24" s="199"/>
      <c r="P24" s="199"/>
      <c r="Q24" s="199"/>
      <c r="R24" s="199"/>
      <c r="S24" s="200">
        <f t="shared" si="9"/>
        <v>0</v>
      </c>
      <c r="T24" s="201"/>
    </row>
    <row r="25" spans="1:20">
      <c r="A25" s="197"/>
      <c r="B25" s="197"/>
      <c r="C25" s="197"/>
      <c r="D25" s="205"/>
      <c r="E25" s="206"/>
      <c r="F25" s="206"/>
      <c r="G25" s="206"/>
      <c r="H25" s="206"/>
      <c r="I25" s="206"/>
      <c r="J25" s="206"/>
      <c r="K25" s="206">
        <f t="shared" ref="F25:R25" si="11">K24*$C$24</f>
        <v>0</v>
      </c>
      <c r="L25" s="206">
        <f t="shared" si="11"/>
        <v>0</v>
      </c>
      <c r="M25" s="206">
        <f t="shared" si="11"/>
        <v>0</v>
      </c>
      <c r="N25" s="206">
        <f t="shared" si="11"/>
        <v>0</v>
      </c>
      <c r="O25" s="206">
        <f t="shared" si="11"/>
        <v>0</v>
      </c>
      <c r="P25" s="206">
        <f t="shared" si="11"/>
        <v>0</v>
      </c>
      <c r="Q25" s="206">
        <f t="shared" si="11"/>
        <v>0</v>
      </c>
      <c r="R25" s="206">
        <f t="shared" si="11"/>
        <v>0</v>
      </c>
      <c r="S25" s="207">
        <f t="shared" si="9"/>
        <v>0</v>
      </c>
      <c r="T25" s="201"/>
    </row>
    <row r="26" spans="1:20">
      <c r="A26" s="197" t="str">
        <f>[1]RESUMO!A28</f>
        <v xml:space="preserve"> 10.</v>
      </c>
      <c r="B26" s="197" t="str">
        <f>[1]RESUMO!B28</f>
        <v>CALHAS E CONDUTORES</v>
      </c>
      <c r="C26" s="197">
        <f>[1]RESUMO!E28</f>
        <v>25766.18</v>
      </c>
      <c r="D26" s="198" t="s">
        <v>1699</v>
      </c>
      <c r="E26" s="199"/>
      <c r="F26" s="199"/>
      <c r="G26" s="199"/>
      <c r="H26" s="199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200">
        <f t="shared" si="0"/>
        <v>0</v>
      </c>
      <c r="T26" s="201"/>
    </row>
    <row r="27" spans="1:20">
      <c r="A27" s="197"/>
      <c r="B27" s="197"/>
      <c r="C27" s="197"/>
      <c r="D27" s="205"/>
      <c r="E27" s="206"/>
      <c r="F27" s="206"/>
      <c r="G27" s="206"/>
      <c r="H27" s="206"/>
      <c r="I27" s="206"/>
      <c r="J27" s="206"/>
      <c r="K27" s="206">
        <f t="shared" ref="F27:R27" si="12">K26*$C$26</f>
        <v>0</v>
      </c>
      <c r="L27" s="206">
        <f t="shared" si="12"/>
        <v>0</v>
      </c>
      <c r="M27" s="206">
        <f t="shared" si="12"/>
        <v>0</v>
      </c>
      <c r="N27" s="206">
        <f t="shared" si="12"/>
        <v>0</v>
      </c>
      <c r="O27" s="206">
        <f t="shared" si="12"/>
        <v>0</v>
      </c>
      <c r="P27" s="206">
        <f t="shared" si="12"/>
        <v>0</v>
      </c>
      <c r="Q27" s="206">
        <f t="shared" si="12"/>
        <v>0</v>
      </c>
      <c r="R27" s="206">
        <f t="shared" si="12"/>
        <v>0</v>
      </c>
      <c r="S27" s="207">
        <f t="shared" si="0"/>
        <v>0</v>
      </c>
      <c r="T27" s="201"/>
    </row>
    <row r="28" spans="1:20">
      <c r="A28" s="197" t="str">
        <f>[1]RESUMO!A30</f>
        <v xml:space="preserve"> 11.</v>
      </c>
      <c r="B28" s="197" t="str">
        <f>[1]RESUMO!B30</f>
        <v>REVESTIMENTOS</v>
      </c>
      <c r="C28" s="197">
        <f>[1]RESUMO!E30</f>
        <v>482773.66000000003</v>
      </c>
      <c r="D28" s="198" t="s">
        <v>1699</v>
      </c>
      <c r="E28" s="199"/>
      <c r="F28" s="199"/>
      <c r="G28" s="199"/>
      <c r="H28" s="199"/>
      <c r="I28" s="199"/>
      <c r="J28" s="199"/>
      <c r="K28" s="199"/>
      <c r="L28" s="199"/>
      <c r="M28" s="199"/>
      <c r="N28" s="199"/>
      <c r="O28" s="199"/>
      <c r="P28" s="199"/>
      <c r="Q28" s="199"/>
      <c r="R28" s="199"/>
      <c r="S28" s="200">
        <f t="shared" ref="S28:S49" si="13">SUM(E28:R28)</f>
        <v>0</v>
      </c>
      <c r="T28" s="201"/>
    </row>
    <row r="29" spans="1:20">
      <c r="A29" s="197"/>
      <c r="B29" s="197"/>
      <c r="C29" s="197"/>
      <c r="D29" s="205"/>
      <c r="E29" s="206"/>
      <c r="F29" s="206"/>
      <c r="G29" s="206"/>
      <c r="H29" s="206"/>
      <c r="I29" s="206"/>
      <c r="J29" s="206"/>
      <c r="K29" s="206">
        <f t="shared" ref="F29:R29" si="14">K28*$C$28</f>
        <v>0</v>
      </c>
      <c r="L29" s="206">
        <f t="shared" si="14"/>
        <v>0</v>
      </c>
      <c r="M29" s="206">
        <f t="shared" si="14"/>
        <v>0</v>
      </c>
      <c r="N29" s="206">
        <f t="shared" si="14"/>
        <v>0</v>
      </c>
      <c r="O29" s="206">
        <f t="shared" si="14"/>
        <v>0</v>
      </c>
      <c r="P29" s="206">
        <f t="shared" si="14"/>
        <v>0</v>
      </c>
      <c r="Q29" s="206">
        <f t="shared" si="14"/>
        <v>0</v>
      </c>
      <c r="R29" s="206">
        <f t="shared" si="14"/>
        <v>0</v>
      </c>
      <c r="S29" s="207">
        <f t="shared" si="13"/>
        <v>0</v>
      </c>
      <c r="T29" s="201"/>
    </row>
    <row r="30" spans="1:20">
      <c r="A30" s="197" t="str">
        <f>[1]RESUMO!A32</f>
        <v xml:space="preserve"> 12.</v>
      </c>
      <c r="B30" s="197" t="str">
        <f>[1]RESUMO!B32</f>
        <v>ESQUADRIAS METÁLICAS / MADEIRA</v>
      </c>
      <c r="C30" s="197">
        <f>[1]RESUMO!E32</f>
        <v>24995.95</v>
      </c>
      <c r="D30" s="198" t="s">
        <v>1699</v>
      </c>
      <c r="E30" s="199"/>
      <c r="F30" s="199"/>
      <c r="G30" s="199"/>
      <c r="H30" s="199"/>
      <c r="I30" s="199"/>
      <c r="J30" s="199"/>
      <c r="K30" s="199"/>
      <c r="L30" s="199"/>
      <c r="M30" s="199"/>
      <c r="N30" s="199"/>
      <c r="O30" s="199"/>
      <c r="P30" s="199"/>
      <c r="Q30" s="199"/>
      <c r="R30" s="199"/>
      <c r="S30" s="200">
        <f t="shared" si="13"/>
        <v>0</v>
      </c>
      <c r="T30" s="201"/>
    </row>
    <row r="31" spans="1:20">
      <c r="A31" s="197"/>
      <c r="B31" s="197"/>
      <c r="C31" s="197"/>
      <c r="D31" s="205"/>
      <c r="E31" s="206"/>
      <c r="F31" s="206"/>
      <c r="G31" s="206"/>
      <c r="H31" s="206"/>
      <c r="I31" s="206"/>
      <c r="J31" s="206"/>
      <c r="K31" s="206">
        <f t="shared" ref="F31:R31" si="15">K30*$C$30</f>
        <v>0</v>
      </c>
      <c r="L31" s="206">
        <f t="shared" si="15"/>
        <v>0</v>
      </c>
      <c r="M31" s="206">
        <f t="shared" si="15"/>
        <v>0</v>
      </c>
      <c r="N31" s="206">
        <f t="shared" si="15"/>
        <v>0</v>
      </c>
      <c r="O31" s="206">
        <f t="shared" si="15"/>
        <v>0</v>
      </c>
      <c r="P31" s="206">
        <f t="shared" si="15"/>
        <v>0</v>
      </c>
      <c r="Q31" s="206">
        <f t="shared" si="15"/>
        <v>0</v>
      </c>
      <c r="R31" s="206">
        <f t="shared" si="15"/>
        <v>0</v>
      </c>
      <c r="S31" s="207">
        <f t="shared" si="13"/>
        <v>0</v>
      </c>
      <c r="T31" s="201"/>
    </row>
    <row r="32" spans="1:20" ht="24">
      <c r="A32" s="197" t="str">
        <f>[1]RESUMO!A34</f>
        <v xml:space="preserve"> 14.</v>
      </c>
      <c r="B32" s="197" t="str">
        <f>[1]RESUMO!B34</f>
        <v>INSTALAÇÕES ELÉTRICAS / SPDA / CABEAMENTO ESTRUTURADO /CFTV</v>
      </c>
      <c r="C32" s="197">
        <f>[1]RESUMO!E34</f>
        <v>289753.65000000008</v>
      </c>
      <c r="D32" s="198" t="s">
        <v>1699</v>
      </c>
      <c r="E32" s="199"/>
      <c r="F32" s="199"/>
      <c r="G32" s="199"/>
      <c r="H32" s="199"/>
      <c r="I32" s="199"/>
      <c r="J32" s="199"/>
      <c r="K32" s="208"/>
      <c r="L32" s="208"/>
      <c r="M32" s="208"/>
      <c r="N32" s="208"/>
      <c r="O32" s="208"/>
      <c r="P32" s="208"/>
      <c r="Q32" s="208"/>
      <c r="R32" s="208"/>
      <c r="S32" s="200">
        <f t="shared" si="13"/>
        <v>0</v>
      </c>
      <c r="T32" s="201"/>
    </row>
    <row r="33" spans="1:20">
      <c r="A33" s="197"/>
      <c r="B33" s="197"/>
      <c r="C33" s="197"/>
      <c r="D33" s="205"/>
      <c r="E33" s="206"/>
      <c r="F33" s="206"/>
      <c r="G33" s="206"/>
      <c r="H33" s="206"/>
      <c r="I33" s="206"/>
      <c r="J33" s="206"/>
      <c r="K33" s="206">
        <f t="shared" ref="K33:R33" si="16">K32*$C$26</f>
        <v>0</v>
      </c>
      <c r="L33" s="206">
        <f t="shared" si="16"/>
        <v>0</v>
      </c>
      <c r="M33" s="206">
        <f t="shared" si="16"/>
        <v>0</v>
      </c>
      <c r="N33" s="206">
        <f t="shared" si="16"/>
        <v>0</v>
      </c>
      <c r="O33" s="206">
        <f t="shared" si="16"/>
        <v>0</v>
      </c>
      <c r="P33" s="206">
        <f t="shared" si="16"/>
        <v>0</v>
      </c>
      <c r="Q33" s="206">
        <f t="shared" si="16"/>
        <v>0</v>
      </c>
      <c r="R33" s="206">
        <f t="shared" si="16"/>
        <v>0</v>
      </c>
      <c r="S33" s="207">
        <f t="shared" si="13"/>
        <v>0</v>
      </c>
      <c r="T33" s="201"/>
    </row>
    <row r="34" spans="1:20" ht="36">
      <c r="A34" s="197" t="str">
        <f>[1]RESUMO!A36</f>
        <v xml:space="preserve"> 15.</v>
      </c>
      <c r="B34" s="197" t="str">
        <f>[1]RESUMO!B36</f>
        <v>INSTALAÇÕES HIDROSSANITÁRIAS / CLIMATIZAÇÃO / SINALIZAÇÃO / INCÊNDIO</v>
      </c>
      <c r="C34" s="197">
        <f>[1]RESUMO!E36</f>
        <v>43998.59</v>
      </c>
      <c r="D34" s="198" t="s">
        <v>1699</v>
      </c>
      <c r="E34" s="199"/>
      <c r="F34" s="208"/>
      <c r="G34" s="208"/>
      <c r="H34" s="208"/>
      <c r="I34" s="208"/>
      <c r="J34" s="208"/>
      <c r="K34" s="208"/>
      <c r="L34" s="208"/>
      <c r="M34" s="208"/>
      <c r="N34" s="208"/>
      <c r="O34" s="208"/>
      <c r="P34" s="208"/>
      <c r="Q34" s="208"/>
      <c r="R34" s="208"/>
      <c r="S34" s="200">
        <f t="shared" si="13"/>
        <v>0</v>
      </c>
      <c r="T34" s="201"/>
    </row>
    <row r="35" spans="1:20">
      <c r="A35" s="197"/>
      <c r="B35" s="197"/>
      <c r="C35" s="197"/>
      <c r="D35" s="205"/>
      <c r="E35" s="206"/>
      <c r="F35" s="206"/>
      <c r="G35" s="206"/>
      <c r="H35" s="206"/>
      <c r="I35" s="206"/>
      <c r="J35" s="206"/>
      <c r="K35" s="206">
        <f t="shared" ref="K35:R35" si="17">K34*$C$26</f>
        <v>0</v>
      </c>
      <c r="L35" s="206">
        <f t="shared" si="17"/>
        <v>0</v>
      </c>
      <c r="M35" s="206">
        <f t="shared" si="17"/>
        <v>0</v>
      </c>
      <c r="N35" s="206">
        <f t="shared" si="17"/>
        <v>0</v>
      </c>
      <c r="O35" s="206">
        <f t="shared" si="17"/>
        <v>0</v>
      </c>
      <c r="P35" s="206">
        <f t="shared" si="17"/>
        <v>0</v>
      </c>
      <c r="Q35" s="206">
        <f t="shared" si="17"/>
        <v>0</v>
      </c>
      <c r="R35" s="206">
        <f t="shared" si="17"/>
        <v>0</v>
      </c>
      <c r="S35" s="207">
        <f t="shared" si="13"/>
        <v>0</v>
      </c>
      <c r="T35" s="201"/>
    </row>
    <row r="36" spans="1:20" ht="24">
      <c r="A36" s="197" t="str">
        <f>[1]RESUMO!A38</f>
        <v xml:space="preserve"> 16.</v>
      </c>
      <c r="B36" s="197" t="str">
        <f>[1]RESUMO!B38</f>
        <v>INSTALAÇÕES HIDROSSANITÁRIAS (RAMAIS DE DISTRIBUIÇÃO)</v>
      </c>
      <c r="C36" s="197">
        <f>[1]RESUMO!E38</f>
        <v>72117.689999999988</v>
      </c>
      <c r="D36" s="198" t="s">
        <v>1699</v>
      </c>
      <c r="E36" s="199"/>
      <c r="F36" s="199"/>
      <c r="G36" s="199"/>
      <c r="H36" s="199"/>
      <c r="I36" s="199"/>
      <c r="J36" s="199"/>
      <c r="K36" s="208"/>
      <c r="L36" s="208"/>
      <c r="M36" s="208"/>
      <c r="N36" s="208"/>
      <c r="O36" s="208"/>
      <c r="P36" s="208"/>
      <c r="Q36" s="208"/>
      <c r="R36" s="208"/>
      <c r="S36" s="200">
        <f t="shared" si="13"/>
        <v>0</v>
      </c>
      <c r="T36" s="201"/>
    </row>
    <row r="37" spans="1:20">
      <c r="A37" s="197"/>
      <c r="B37" s="197"/>
      <c r="C37" s="197"/>
      <c r="D37" s="205"/>
      <c r="E37" s="206"/>
      <c r="F37" s="206"/>
      <c r="G37" s="206"/>
      <c r="H37" s="206"/>
      <c r="I37" s="206"/>
      <c r="J37" s="206"/>
      <c r="K37" s="206">
        <f t="shared" ref="K37:R37" si="18">K36*$C$26</f>
        <v>0</v>
      </c>
      <c r="L37" s="206">
        <f t="shared" si="18"/>
        <v>0</v>
      </c>
      <c r="M37" s="206">
        <f t="shared" si="18"/>
        <v>0</v>
      </c>
      <c r="N37" s="206">
        <f t="shared" si="18"/>
        <v>0</v>
      </c>
      <c r="O37" s="206">
        <f t="shared" si="18"/>
        <v>0</v>
      </c>
      <c r="P37" s="206">
        <f t="shared" si="18"/>
        <v>0</v>
      </c>
      <c r="Q37" s="206">
        <f t="shared" si="18"/>
        <v>0</v>
      </c>
      <c r="R37" s="206">
        <f t="shared" si="18"/>
        <v>0</v>
      </c>
      <c r="S37" s="207">
        <f t="shared" si="13"/>
        <v>0</v>
      </c>
      <c r="T37" s="201"/>
    </row>
    <row r="38" spans="1:20">
      <c r="A38" s="197" t="str">
        <f>[1]RESUMO!A40</f>
        <v xml:space="preserve"> 17.</v>
      </c>
      <c r="B38" s="197" t="str">
        <f>[1]RESUMO!B40</f>
        <v>SISTEMA DE CLIMATIZAÇÃO</v>
      </c>
      <c r="C38" s="197">
        <f>[1]RESUMO!E40</f>
        <v>160826.45000000001</v>
      </c>
      <c r="D38" s="198" t="s">
        <v>1699</v>
      </c>
      <c r="E38" s="199"/>
      <c r="F38" s="199"/>
      <c r="G38" s="199"/>
      <c r="H38" s="199"/>
      <c r="I38" s="199"/>
      <c r="J38" s="199"/>
      <c r="K38" s="208"/>
      <c r="L38" s="208"/>
      <c r="M38" s="208"/>
      <c r="N38" s="208"/>
      <c r="O38" s="208"/>
      <c r="P38" s="208"/>
      <c r="Q38" s="208"/>
      <c r="R38" s="208"/>
      <c r="S38" s="200">
        <f t="shared" si="13"/>
        <v>0</v>
      </c>
      <c r="T38" s="201"/>
    </row>
    <row r="39" spans="1:20">
      <c r="A39" s="197"/>
      <c r="B39" s="197"/>
      <c r="C39" s="197"/>
      <c r="D39" s="205"/>
      <c r="E39" s="206"/>
      <c r="F39" s="206"/>
      <c r="G39" s="206"/>
      <c r="H39" s="206"/>
      <c r="I39" s="206"/>
      <c r="J39" s="206"/>
      <c r="K39" s="206">
        <f t="shared" ref="K39:R39" si="19">K38*$C$26</f>
        <v>0</v>
      </c>
      <c r="L39" s="206">
        <f t="shared" si="19"/>
        <v>0</v>
      </c>
      <c r="M39" s="206">
        <f t="shared" si="19"/>
        <v>0</v>
      </c>
      <c r="N39" s="206">
        <f t="shared" si="19"/>
        <v>0</v>
      </c>
      <c r="O39" s="206">
        <f t="shared" si="19"/>
        <v>0</v>
      </c>
      <c r="P39" s="206">
        <f t="shared" si="19"/>
        <v>0</v>
      </c>
      <c r="Q39" s="206">
        <f t="shared" si="19"/>
        <v>0</v>
      </c>
      <c r="R39" s="206">
        <f t="shared" si="19"/>
        <v>0</v>
      </c>
      <c r="S39" s="207">
        <f t="shared" si="13"/>
        <v>0</v>
      </c>
      <c r="T39" s="201"/>
    </row>
    <row r="40" spans="1:20" ht="24">
      <c r="A40" s="197" t="str">
        <f>[1]RESUMO!A42</f>
        <v xml:space="preserve"> 18.</v>
      </c>
      <c r="B40" s="197" t="str">
        <f>[1]RESUMO!B42</f>
        <v>SEGURANÇA CONTRA INCÊNDIO E PÂNICO</v>
      </c>
      <c r="C40" s="197">
        <f>[1]RESUMO!E42</f>
        <v>15101.44</v>
      </c>
      <c r="D40" s="198" t="s">
        <v>1699</v>
      </c>
      <c r="E40" s="199"/>
      <c r="F40" s="208"/>
      <c r="G40" s="208"/>
      <c r="H40" s="208"/>
      <c r="I40" s="208"/>
      <c r="J40" s="208"/>
      <c r="K40" s="208"/>
      <c r="L40" s="208"/>
      <c r="M40" s="208"/>
      <c r="N40" s="208"/>
      <c r="O40" s="208"/>
      <c r="P40" s="208"/>
      <c r="Q40" s="208"/>
      <c r="R40" s="208"/>
      <c r="S40" s="200">
        <f t="shared" si="13"/>
        <v>0</v>
      </c>
      <c r="T40" s="201"/>
    </row>
    <row r="41" spans="1:20">
      <c r="A41" s="197"/>
      <c r="B41" s="197"/>
      <c r="C41" s="197"/>
      <c r="D41" s="205"/>
      <c r="E41" s="206"/>
      <c r="F41" s="206"/>
      <c r="G41" s="206"/>
      <c r="H41" s="206"/>
      <c r="I41" s="206"/>
      <c r="J41" s="206"/>
      <c r="K41" s="206">
        <f t="shared" ref="F41:R41" si="20">K40*$C$40</f>
        <v>0</v>
      </c>
      <c r="L41" s="206">
        <f t="shared" si="20"/>
        <v>0</v>
      </c>
      <c r="M41" s="206">
        <f t="shared" si="20"/>
        <v>0</v>
      </c>
      <c r="N41" s="206">
        <f t="shared" si="20"/>
        <v>0</v>
      </c>
      <c r="O41" s="206">
        <f t="shared" si="20"/>
        <v>0</v>
      </c>
      <c r="P41" s="206">
        <f t="shared" si="20"/>
        <v>0</v>
      </c>
      <c r="Q41" s="206">
        <f t="shared" si="20"/>
        <v>0</v>
      </c>
      <c r="R41" s="206">
        <f t="shared" si="20"/>
        <v>0</v>
      </c>
      <c r="S41" s="207">
        <f t="shared" si="13"/>
        <v>0</v>
      </c>
      <c r="T41" s="201"/>
    </row>
    <row r="42" spans="1:20">
      <c r="A42" s="197" t="str">
        <f>[1]RESUMO!A44</f>
        <v xml:space="preserve"> 19.</v>
      </c>
      <c r="B42" s="197" t="str">
        <f>[1]RESUMO!B44</f>
        <v>INSTALAÇÕES DE GÁS</v>
      </c>
      <c r="C42" s="197">
        <f>[1]RESUMO!E44</f>
        <v>2665.9199999999996</v>
      </c>
      <c r="D42" s="198" t="s">
        <v>1699</v>
      </c>
      <c r="E42" s="199"/>
      <c r="F42" s="208"/>
      <c r="G42" s="208"/>
      <c r="H42" s="208"/>
      <c r="I42" s="208"/>
      <c r="J42" s="208"/>
      <c r="K42" s="208"/>
      <c r="L42" s="208"/>
      <c r="M42" s="208"/>
      <c r="N42" s="208"/>
      <c r="O42" s="208"/>
      <c r="P42" s="208"/>
      <c r="Q42" s="208"/>
      <c r="R42" s="208"/>
      <c r="S42" s="200">
        <f t="shared" si="13"/>
        <v>0</v>
      </c>
      <c r="T42" s="201"/>
    </row>
    <row r="43" spans="1:20">
      <c r="A43" s="197"/>
      <c r="B43" s="197"/>
      <c r="C43" s="197"/>
      <c r="D43" s="205"/>
      <c r="E43" s="206"/>
      <c r="F43" s="206"/>
      <c r="G43" s="206"/>
      <c r="H43" s="206"/>
      <c r="I43" s="206"/>
      <c r="J43" s="206"/>
      <c r="K43" s="206">
        <f t="shared" ref="K43:R43" si="21">K42*$C$40</f>
        <v>0</v>
      </c>
      <c r="L43" s="206">
        <f t="shared" si="21"/>
        <v>0</v>
      </c>
      <c r="M43" s="206">
        <f t="shared" si="21"/>
        <v>0</v>
      </c>
      <c r="N43" s="206">
        <f t="shared" si="21"/>
        <v>0</v>
      </c>
      <c r="O43" s="206">
        <f t="shared" si="21"/>
        <v>0</v>
      </c>
      <c r="P43" s="206">
        <f t="shared" si="21"/>
        <v>0</v>
      </c>
      <c r="Q43" s="206">
        <f t="shared" si="21"/>
        <v>0</v>
      </c>
      <c r="R43" s="206">
        <f t="shared" si="21"/>
        <v>0</v>
      </c>
      <c r="S43" s="207">
        <f t="shared" si="13"/>
        <v>0</v>
      </c>
      <c r="T43" s="201"/>
    </row>
    <row r="44" spans="1:20">
      <c r="A44" s="197" t="str">
        <f>[1]RESUMO!A46</f>
        <v xml:space="preserve"> 20.</v>
      </c>
      <c r="B44" s="197" t="str">
        <f>[1]RESUMO!B46</f>
        <v>EQUIPAMENTOS E MOBILIARIO ESPECIAL</v>
      </c>
      <c r="C44" s="197">
        <f>[1]RESUMO!E46</f>
        <v>648435.6100000001</v>
      </c>
      <c r="D44" s="198" t="s">
        <v>1699</v>
      </c>
      <c r="E44" s="199"/>
      <c r="F44" s="208"/>
      <c r="G44" s="208"/>
      <c r="H44" s="208"/>
      <c r="I44" s="208"/>
      <c r="J44" s="208"/>
      <c r="K44" s="208"/>
      <c r="L44" s="208"/>
      <c r="M44" s="208"/>
      <c r="N44" s="208"/>
      <c r="O44" s="208"/>
      <c r="P44" s="208"/>
      <c r="Q44" s="208"/>
      <c r="R44" s="208"/>
      <c r="S44" s="200">
        <f t="shared" si="13"/>
        <v>0</v>
      </c>
      <c r="T44" s="201"/>
    </row>
    <row r="45" spans="1:20">
      <c r="A45" s="197"/>
      <c r="B45" s="197"/>
      <c r="C45" s="197"/>
      <c r="D45" s="205"/>
      <c r="E45" s="206"/>
      <c r="F45" s="206"/>
      <c r="G45" s="206"/>
      <c r="H45" s="206"/>
      <c r="I45" s="206"/>
      <c r="J45" s="206"/>
      <c r="K45" s="206">
        <f t="shared" ref="K45:R45" si="22">K44*$C$40</f>
        <v>0</v>
      </c>
      <c r="L45" s="206">
        <f t="shared" si="22"/>
        <v>0</v>
      </c>
      <c r="M45" s="206">
        <f t="shared" si="22"/>
        <v>0</v>
      </c>
      <c r="N45" s="206">
        <f t="shared" si="22"/>
        <v>0</v>
      </c>
      <c r="O45" s="206">
        <f t="shared" si="22"/>
        <v>0</v>
      </c>
      <c r="P45" s="206">
        <f t="shared" si="22"/>
        <v>0</v>
      </c>
      <c r="Q45" s="206">
        <f t="shared" si="22"/>
        <v>0</v>
      </c>
      <c r="R45" s="206">
        <f t="shared" si="22"/>
        <v>0</v>
      </c>
      <c r="S45" s="207">
        <f t="shared" si="13"/>
        <v>0</v>
      </c>
      <c r="T45" s="201"/>
    </row>
    <row r="46" spans="1:20">
      <c r="A46" s="197" t="str">
        <f>[1]RESUMO!A48</f>
        <v xml:space="preserve"> 21.</v>
      </c>
      <c r="B46" s="197" t="str">
        <f>[1]RESUMO!B48</f>
        <v>PLACA DE INAUGURAÇÃO</v>
      </c>
      <c r="C46" s="197">
        <f>[1]RESUMO!E48</f>
        <v>2248.9499999999998</v>
      </c>
      <c r="D46" s="198" t="s">
        <v>1699</v>
      </c>
      <c r="E46" s="199"/>
      <c r="F46" s="208"/>
      <c r="G46" s="208"/>
      <c r="H46" s="208"/>
      <c r="I46" s="208"/>
      <c r="J46" s="208"/>
      <c r="K46" s="208"/>
      <c r="L46" s="208"/>
      <c r="M46" s="208"/>
      <c r="N46" s="208"/>
      <c r="O46" s="208"/>
      <c r="P46" s="208"/>
      <c r="Q46" s="208"/>
      <c r="R46" s="208"/>
      <c r="S46" s="200">
        <f t="shared" si="13"/>
        <v>0</v>
      </c>
      <c r="T46" s="201"/>
    </row>
    <row r="47" spans="1:20">
      <c r="A47" s="197"/>
      <c r="B47" s="197"/>
      <c r="C47" s="197"/>
      <c r="D47" s="205"/>
      <c r="E47" s="206"/>
      <c r="F47" s="206"/>
      <c r="G47" s="206"/>
      <c r="H47" s="206"/>
      <c r="I47" s="206"/>
      <c r="J47" s="206"/>
      <c r="K47" s="206">
        <f t="shared" ref="K47:R47" si="23">K46*$C$26</f>
        <v>0</v>
      </c>
      <c r="L47" s="206">
        <f t="shared" si="23"/>
        <v>0</v>
      </c>
      <c r="M47" s="206">
        <f t="shared" si="23"/>
        <v>0</v>
      </c>
      <c r="N47" s="206">
        <f t="shared" si="23"/>
        <v>0</v>
      </c>
      <c r="O47" s="206">
        <f t="shared" si="23"/>
        <v>0</v>
      </c>
      <c r="P47" s="206">
        <f t="shared" si="23"/>
        <v>0</v>
      </c>
      <c r="Q47" s="206">
        <f t="shared" si="23"/>
        <v>0</v>
      </c>
      <c r="R47" s="206">
        <f t="shared" si="23"/>
        <v>0</v>
      </c>
      <c r="S47" s="207">
        <f t="shared" si="13"/>
        <v>0</v>
      </c>
      <c r="T47" s="201"/>
    </row>
    <row r="48" spans="1:20">
      <c r="A48" s="197" t="str">
        <f>[1]RESUMO!A50</f>
        <v xml:space="preserve"> 22.</v>
      </c>
      <c r="B48" s="197" t="str">
        <f>[1]RESUMO!B50</f>
        <v>LIMPEZA DA OBRA</v>
      </c>
      <c r="C48" s="197">
        <f>[1]RESUMO!E50</f>
        <v>8868.48</v>
      </c>
      <c r="D48" s="198" t="s">
        <v>1699</v>
      </c>
      <c r="E48" s="199"/>
      <c r="F48" s="208"/>
      <c r="G48" s="208"/>
      <c r="H48" s="208"/>
      <c r="I48" s="208"/>
      <c r="J48" s="208"/>
      <c r="K48" s="208"/>
      <c r="L48" s="208"/>
      <c r="M48" s="208"/>
      <c r="N48" s="208"/>
      <c r="O48" s="208"/>
      <c r="P48" s="208"/>
      <c r="Q48" s="208"/>
      <c r="R48" s="208"/>
      <c r="S48" s="200">
        <f t="shared" si="13"/>
        <v>0</v>
      </c>
      <c r="T48" s="201"/>
    </row>
    <row r="49" spans="1:20" ht="13.5" thickBot="1">
      <c r="A49" s="197"/>
      <c r="B49" s="197"/>
      <c r="C49" s="197"/>
      <c r="D49" s="205"/>
      <c r="E49" s="206"/>
      <c r="F49" s="206"/>
      <c r="G49" s="206"/>
      <c r="H49" s="206"/>
      <c r="I49" s="206"/>
      <c r="J49" s="206"/>
      <c r="K49" s="206">
        <f t="shared" ref="K49:R49" si="24">K48*$C$26</f>
        <v>0</v>
      </c>
      <c r="L49" s="206">
        <f t="shared" si="24"/>
        <v>0</v>
      </c>
      <c r="M49" s="206">
        <f t="shared" si="24"/>
        <v>0</v>
      </c>
      <c r="N49" s="206">
        <f t="shared" si="24"/>
        <v>0</v>
      </c>
      <c r="O49" s="206">
        <f t="shared" si="24"/>
        <v>0</v>
      </c>
      <c r="P49" s="206">
        <f t="shared" si="24"/>
        <v>0</v>
      </c>
      <c r="Q49" s="206">
        <f t="shared" si="24"/>
        <v>0</v>
      </c>
      <c r="R49" s="206">
        <f t="shared" si="24"/>
        <v>0</v>
      </c>
      <c r="S49" s="207">
        <f t="shared" si="13"/>
        <v>0</v>
      </c>
      <c r="T49" s="201"/>
    </row>
    <row r="50" spans="1:20" ht="15.75" customHeight="1" thickBot="1">
      <c r="A50" s="213"/>
      <c r="B50" s="214" t="s">
        <v>1700</v>
      </c>
      <c r="C50" s="215">
        <f>SUM(C8:C49)</f>
        <v>2847670.22</v>
      </c>
      <c r="D50" s="216"/>
      <c r="E50" s="217"/>
      <c r="F50" s="217"/>
      <c r="G50" s="217"/>
      <c r="H50" s="217"/>
      <c r="I50" s="217"/>
      <c r="J50" s="217"/>
      <c r="K50" s="217"/>
      <c r="L50" s="217"/>
      <c r="M50" s="217"/>
      <c r="N50" s="217"/>
      <c r="O50" s="217"/>
      <c r="P50" s="217"/>
      <c r="Q50" s="217"/>
      <c r="R50" s="217"/>
      <c r="S50" s="200"/>
      <c r="T50" s="201"/>
    </row>
    <row r="51" spans="1:20" ht="25.5" customHeight="1">
      <c r="A51" s="218" t="s">
        <v>1701</v>
      </c>
      <c r="B51" s="219"/>
      <c r="C51" s="220"/>
      <c r="D51" s="221"/>
      <c r="E51" s="222"/>
      <c r="F51" s="222"/>
      <c r="G51" s="222"/>
      <c r="H51" s="222"/>
      <c r="I51" s="222"/>
      <c r="J51" s="222"/>
      <c r="K51" s="222">
        <f t="shared" ref="K51:P51" si="25">K9+K11+K13+K19+K15+K17+K27+K21+K23+K25+K29+K31+K33+K35+K37+K39+K41+K47+K49</f>
        <v>0</v>
      </c>
      <c r="L51" s="222">
        <f t="shared" si="25"/>
        <v>0</v>
      </c>
      <c r="M51" s="222">
        <f t="shared" si="25"/>
        <v>0</v>
      </c>
      <c r="N51" s="222">
        <f t="shared" si="25"/>
        <v>0</v>
      </c>
      <c r="O51" s="222">
        <f t="shared" si="25"/>
        <v>0</v>
      </c>
      <c r="P51" s="222">
        <f t="shared" si="25"/>
        <v>0</v>
      </c>
      <c r="Q51" s="222">
        <f>Q9+Q11+Q13+Q19+Q15+Q17+Q27</f>
        <v>0</v>
      </c>
      <c r="R51" s="222">
        <f>R9+R11+R13+R19+R15+R17+R27</f>
        <v>0</v>
      </c>
      <c r="S51" s="223">
        <f>SUM(E51:R51)</f>
        <v>0</v>
      </c>
      <c r="T51" s="201"/>
    </row>
    <row r="52" spans="1:20">
      <c r="A52" s="224" t="s">
        <v>1702</v>
      </c>
      <c r="B52" s="225"/>
      <c r="C52" s="226"/>
      <c r="D52" s="227"/>
      <c r="E52" s="228"/>
      <c r="F52" s="228"/>
      <c r="G52" s="228"/>
      <c r="H52" s="228"/>
      <c r="I52" s="228"/>
      <c r="J52" s="228"/>
      <c r="K52" s="228">
        <f t="shared" ref="E52:S52" si="26">K51/$C$50</f>
        <v>0</v>
      </c>
      <c r="L52" s="228">
        <f t="shared" si="26"/>
        <v>0</v>
      </c>
      <c r="M52" s="228">
        <f t="shared" si="26"/>
        <v>0</v>
      </c>
      <c r="N52" s="228">
        <f t="shared" si="26"/>
        <v>0</v>
      </c>
      <c r="O52" s="228">
        <f t="shared" si="26"/>
        <v>0</v>
      </c>
      <c r="P52" s="228">
        <f t="shared" si="26"/>
        <v>0</v>
      </c>
      <c r="Q52" s="228">
        <f t="shared" si="26"/>
        <v>0</v>
      </c>
      <c r="R52" s="228">
        <f t="shared" si="26"/>
        <v>0</v>
      </c>
      <c r="S52" s="229">
        <f t="shared" si="26"/>
        <v>0</v>
      </c>
      <c r="T52" s="201"/>
    </row>
    <row r="53" spans="1:20">
      <c r="A53" s="224" t="s">
        <v>1703</v>
      </c>
      <c r="B53" s="225"/>
      <c r="C53" s="226"/>
      <c r="D53" s="227"/>
      <c r="E53" s="230"/>
      <c r="F53" s="230"/>
      <c r="G53" s="230"/>
      <c r="H53" s="230"/>
      <c r="I53" s="230"/>
      <c r="J53" s="230"/>
      <c r="K53" s="230">
        <f t="shared" ref="I53:R54" si="27">J53+K51</f>
        <v>0</v>
      </c>
      <c r="L53" s="230">
        <f>K53+L51</f>
        <v>0</v>
      </c>
      <c r="M53" s="230">
        <f t="shared" si="27"/>
        <v>0</v>
      </c>
      <c r="N53" s="230">
        <f t="shared" si="27"/>
        <v>0</v>
      </c>
      <c r="O53" s="230">
        <f t="shared" si="27"/>
        <v>0</v>
      </c>
      <c r="P53" s="230">
        <f t="shared" si="27"/>
        <v>0</v>
      </c>
      <c r="Q53" s="230">
        <f t="shared" si="27"/>
        <v>0</v>
      </c>
      <c r="R53" s="230">
        <f t="shared" si="27"/>
        <v>0</v>
      </c>
      <c r="S53" s="223">
        <f t="shared" ref="S53" si="28">S51</f>
        <v>0</v>
      </c>
      <c r="T53" s="201"/>
    </row>
    <row r="54" spans="1:20" ht="15" customHeight="1" thickBot="1">
      <c r="A54" s="231" t="s">
        <v>1702</v>
      </c>
      <c r="B54" s="232"/>
      <c r="C54" s="233"/>
      <c r="D54" s="234"/>
      <c r="E54" s="235"/>
      <c r="F54" s="235"/>
      <c r="G54" s="235"/>
      <c r="H54" s="235"/>
      <c r="I54" s="235"/>
      <c r="J54" s="235"/>
      <c r="K54" s="235">
        <f t="shared" si="27"/>
        <v>0</v>
      </c>
      <c r="L54" s="235">
        <f>K54+L52</f>
        <v>0</v>
      </c>
      <c r="M54" s="235">
        <f t="shared" si="27"/>
        <v>0</v>
      </c>
      <c r="N54" s="235">
        <f t="shared" si="27"/>
        <v>0</v>
      </c>
      <c r="O54" s="235">
        <f t="shared" si="27"/>
        <v>0</v>
      </c>
      <c r="P54" s="235">
        <f t="shared" si="27"/>
        <v>0</v>
      </c>
      <c r="Q54" s="235">
        <f t="shared" si="27"/>
        <v>0</v>
      </c>
      <c r="R54" s="235">
        <f t="shared" si="27"/>
        <v>0</v>
      </c>
      <c r="S54" s="236">
        <f>S53/$C$50</f>
        <v>0</v>
      </c>
      <c r="T54" s="201"/>
    </row>
    <row r="55" spans="1:20">
      <c r="A55" s="237"/>
      <c r="B55" s="238"/>
      <c r="D55" s="237"/>
      <c r="E55" s="237"/>
      <c r="F55" s="237"/>
      <c r="G55" s="237"/>
      <c r="H55" s="237"/>
      <c r="I55" s="237"/>
      <c r="J55" s="237"/>
      <c r="K55" s="237"/>
      <c r="L55" s="237"/>
      <c r="M55" s="237"/>
      <c r="N55" s="237"/>
      <c r="O55" s="237"/>
      <c r="P55" s="237"/>
      <c r="Q55" s="237"/>
      <c r="R55" s="237"/>
      <c r="S55" s="237"/>
      <c r="T55" s="201"/>
    </row>
    <row r="56" spans="1:20">
      <c r="C56" s="113">
        <f>[1]BDI!A49</f>
        <v>0</v>
      </c>
      <c r="D56" s="72"/>
      <c r="E56" s="241"/>
      <c r="F56" s="241"/>
      <c r="G56" s="241"/>
      <c r="H56" s="241"/>
      <c r="I56" s="241"/>
      <c r="J56" s="241"/>
      <c r="K56" s="241"/>
      <c r="L56" s="241"/>
      <c r="M56" s="241"/>
      <c r="N56" s="241"/>
      <c r="O56" s="241"/>
      <c r="P56" s="241"/>
      <c r="Q56" s="241"/>
      <c r="R56" s="241"/>
      <c r="S56" s="241"/>
      <c r="T56" s="201"/>
    </row>
    <row r="57" spans="1:20">
      <c r="C57" s="72"/>
      <c r="D57" s="72"/>
      <c r="E57" s="172"/>
      <c r="F57" s="172"/>
      <c r="G57" s="172"/>
      <c r="H57" s="172"/>
      <c r="I57" s="172"/>
      <c r="J57" s="172"/>
      <c r="K57" s="172"/>
      <c r="L57" s="172"/>
      <c r="M57" s="172"/>
      <c r="N57" s="172"/>
      <c r="O57" s="172"/>
      <c r="P57" s="172"/>
      <c r="Q57" s="172"/>
      <c r="R57" s="172"/>
    </row>
    <row r="58" spans="1:20">
      <c r="C58" s="72"/>
      <c r="D58" s="115"/>
      <c r="E58" s="242"/>
      <c r="F58" s="242"/>
      <c r="G58" s="242"/>
      <c r="H58" s="172"/>
      <c r="I58" s="172"/>
      <c r="J58" s="172"/>
      <c r="K58" s="172"/>
      <c r="L58" s="172"/>
      <c r="M58" s="172"/>
      <c r="N58" s="172"/>
      <c r="O58" s="172"/>
      <c r="P58" s="172"/>
      <c r="Q58" s="172"/>
      <c r="R58" s="172"/>
    </row>
    <row r="59" spans="1:20">
      <c r="C59" s="72"/>
      <c r="D59" s="116" t="s">
        <v>1661</v>
      </c>
      <c r="E59" s="172"/>
      <c r="F59" s="172"/>
      <c r="G59" s="172"/>
      <c r="H59" s="172"/>
      <c r="I59" s="172"/>
      <c r="J59" s="172"/>
      <c r="K59" s="172"/>
      <c r="L59" s="172"/>
      <c r="M59" s="172"/>
      <c r="N59" s="172"/>
      <c r="O59" s="172"/>
      <c r="P59" s="172"/>
      <c r="Q59" s="172"/>
      <c r="R59" s="172"/>
    </row>
    <row r="60" spans="1:20" ht="15">
      <c r="C60" s="72"/>
      <c r="D60" t="s">
        <v>1662</v>
      </c>
      <c r="E60" s="172"/>
      <c r="F60" s="172"/>
      <c r="G60" s="172"/>
      <c r="H60" s="172"/>
      <c r="I60" s="172"/>
      <c r="J60" s="172"/>
      <c r="K60" s="172"/>
      <c r="L60" s="172"/>
      <c r="M60" s="172"/>
      <c r="N60" s="172"/>
      <c r="O60" s="172"/>
      <c r="P60" s="172"/>
      <c r="Q60" s="172"/>
      <c r="R60" s="172"/>
    </row>
    <row r="61" spans="1:20" ht="15">
      <c r="C61" s="117"/>
      <c r="D61" s="118">
        <f>[1]RESUMO!B59</f>
        <v>0</v>
      </c>
      <c r="E61" s="172"/>
      <c r="F61" s="172"/>
      <c r="G61" s="172"/>
      <c r="H61" s="172"/>
      <c r="I61" s="172"/>
      <c r="J61" s="172"/>
      <c r="K61" s="172"/>
      <c r="L61" s="172"/>
      <c r="M61" s="172"/>
      <c r="N61" s="172"/>
      <c r="O61" s="172"/>
      <c r="P61" s="172"/>
      <c r="Q61" s="172"/>
      <c r="R61" s="172"/>
    </row>
    <row r="62" spans="1:20">
      <c r="E62" s="172"/>
      <c r="F62" s="172"/>
      <c r="G62" s="172"/>
      <c r="H62" s="172"/>
      <c r="I62" s="172"/>
      <c r="J62" s="172"/>
      <c r="K62" s="172"/>
      <c r="L62" s="172"/>
      <c r="M62" s="172"/>
      <c r="N62" s="172"/>
      <c r="O62" s="172"/>
      <c r="P62" s="172"/>
      <c r="Q62" s="172"/>
      <c r="R62" s="172"/>
    </row>
    <row r="63" spans="1:20">
      <c r="E63" s="172"/>
      <c r="F63" s="172"/>
      <c r="G63" s="172"/>
      <c r="H63" s="172"/>
      <c r="I63" s="172"/>
      <c r="J63" s="172"/>
      <c r="K63" s="172"/>
      <c r="L63" s="172"/>
      <c r="M63" s="172"/>
      <c r="N63" s="172"/>
      <c r="O63" s="172"/>
      <c r="P63" s="172"/>
      <c r="Q63" s="172"/>
      <c r="R63" s="172"/>
    </row>
    <row r="64" spans="1:20">
      <c r="E64" s="172"/>
      <c r="F64" s="172"/>
      <c r="G64" s="172"/>
      <c r="H64" s="172"/>
      <c r="I64" s="172"/>
      <c r="J64" s="172"/>
      <c r="K64" s="172"/>
      <c r="L64" s="172"/>
      <c r="M64" s="172"/>
      <c r="N64" s="172"/>
      <c r="O64" s="172"/>
      <c r="P64" s="172"/>
      <c r="Q64" s="172"/>
      <c r="R64" s="172"/>
    </row>
    <row r="65" spans="5:18">
      <c r="E65" s="172"/>
      <c r="F65" s="172"/>
      <c r="G65" s="172"/>
      <c r="H65" s="172"/>
      <c r="I65" s="172"/>
      <c r="J65" s="172"/>
      <c r="K65" s="172"/>
      <c r="L65" s="172"/>
      <c r="M65" s="172"/>
      <c r="N65" s="172"/>
      <c r="O65" s="172"/>
      <c r="P65" s="172"/>
      <c r="Q65" s="172"/>
      <c r="R65" s="172"/>
    </row>
  </sheetData>
  <autoFilter ref="A1:S56"/>
  <mergeCells count="4">
    <mergeCell ref="D2:R2"/>
    <mergeCell ref="E3:R3"/>
    <mergeCell ref="A5:S5"/>
    <mergeCell ref="E6:R6"/>
  </mergeCells>
  <printOptions horizontalCentered="1" verticalCentered="1"/>
  <pageMargins left="0.15748031496062992" right="0.15748031496062992" top="0.19685039370078741" bottom="0.27559055118110237" header="0.31496062992125984" footer="0.15748031496062992"/>
  <pageSetup paperSize="8" scale="7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54"/>
  <sheetViews>
    <sheetView topLeftCell="A19" workbookViewId="0">
      <selection activeCell="A49" sqref="A49:XFD54"/>
    </sheetView>
  </sheetViews>
  <sheetFormatPr defaultRowHeight="15"/>
  <cols>
    <col min="1" max="1" width="34.42578125" style="166" customWidth="1"/>
    <col min="2" max="2" width="18.28515625" style="166" customWidth="1"/>
    <col min="3" max="4" width="12.7109375" style="166" customWidth="1"/>
    <col min="8" max="8" width="16.7109375" customWidth="1"/>
    <col min="9" max="9" width="10.28515625" bestFit="1" customWidth="1"/>
  </cols>
  <sheetData>
    <row r="1" spans="1:4">
      <c r="A1" s="122" t="str">
        <f>[1]CONSID!A7</f>
        <v>IMPLANTAÇÃO DO  NOVO CENTRO DE TURISMO E HOSPITALIDADE</v>
      </c>
      <c r="B1" s="123"/>
      <c r="C1" s="123"/>
      <c r="D1" s="124"/>
    </row>
    <row r="2" spans="1:4" ht="15.75" thickBot="1">
      <c r="A2" s="125"/>
      <c r="B2" s="126"/>
      <c r="C2" s="126"/>
      <c r="D2" s="127"/>
    </row>
    <row r="3" spans="1:4" ht="34.9" customHeight="1">
      <c r="A3" s="128" t="s">
        <v>1663</v>
      </c>
      <c r="B3" s="129"/>
      <c r="C3" s="129"/>
      <c r="D3" s="129"/>
    </row>
    <row r="4" spans="1:4">
      <c r="A4" s="130"/>
      <c r="B4" s="130"/>
      <c r="C4" s="130"/>
      <c r="D4" s="130"/>
    </row>
    <row r="5" spans="1:4" ht="15.75">
      <c r="A5" s="128" t="s">
        <v>1664</v>
      </c>
      <c r="B5" s="129"/>
      <c r="C5" s="129"/>
      <c r="D5" s="129"/>
    </row>
    <row r="6" spans="1:4">
      <c r="A6" s="131"/>
      <c r="B6" s="131"/>
      <c r="C6" s="131"/>
      <c r="D6" s="131"/>
    </row>
    <row r="7" spans="1:4">
      <c r="A7" s="132" t="s">
        <v>1665</v>
      </c>
      <c r="B7" s="133"/>
      <c r="C7" s="133"/>
      <c r="D7" s="133" t="s">
        <v>1666</v>
      </c>
    </row>
    <row r="8" spans="1:4">
      <c r="A8" s="134" t="s">
        <v>1667</v>
      </c>
      <c r="B8" s="135"/>
      <c r="C8" s="135"/>
      <c r="D8" s="136">
        <v>4</v>
      </c>
    </row>
    <row r="9" spans="1:4">
      <c r="A9" s="134" t="s">
        <v>1668</v>
      </c>
      <c r="B9" s="135"/>
      <c r="C9" s="135"/>
      <c r="D9" s="136">
        <v>0.8</v>
      </c>
    </row>
    <row r="10" spans="1:4">
      <c r="A10" s="134" t="s">
        <v>1669</v>
      </c>
      <c r="B10" s="135"/>
      <c r="C10" s="135"/>
      <c r="D10" s="136">
        <v>1.27</v>
      </c>
    </row>
    <row r="11" spans="1:4">
      <c r="A11" s="134" t="s">
        <v>1670</v>
      </c>
      <c r="B11" s="135"/>
      <c r="C11" s="135"/>
      <c r="D11" s="136">
        <v>1.23</v>
      </c>
    </row>
    <row r="12" spans="1:4">
      <c r="A12" s="134" t="s">
        <v>1671</v>
      </c>
      <c r="B12" s="135"/>
      <c r="C12" s="135"/>
      <c r="D12" s="136">
        <v>7.4</v>
      </c>
    </row>
    <row r="13" spans="1:4">
      <c r="A13" s="134" t="s">
        <v>1672</v>
      </c>
      <c r="B13" s="137"/>
      <c r="C13" s="137"/>
      <c r="D13" s="136">
        <f>SUM(D14:D17)</f>
        <v>5.15</v>
      </c>
    </row>
    <row r="14" spans="1:4">
      <c r="A14" s="134" t="s">
        <v>1673</v>
      </c>
      <c r="B14" s="135"/>
      <c r="C14" s="135"/>
      <c r="D14" s="136">
        <v>0.65</v>
      </c>
    </row>
    <row r="15" spans="1:4">
      <c r="A15" s="134" t="s">
        <v>1674</v>
      </c>
      <c r="B15" s="135"/>
      <c r="C15" s="135"/>
      <c r="D15" s="136">
        <v>3</v>
      </c>
    </row>
    <row r="16" spans="1:4">
      <c r="A16" s="134" t="s">
        <v>1675</v>
      </c>
      <c r="B16" s="135"/>
      <c r="C16" s="135"/>
      <c r="D16" s="136">
        <v>0</v>
      </c>
    </row>
    <row r="17" spans="1:6">
      <c r="A17" s="134" t="s">
        <v>1676</v>
      </c>
      <c r="B17" s="135"/>
      <c r="C17" s="135"/>
      <c r="D17" s="136">
        <v>1.5</v>
      </c>
    </row>
    <row r="18" spans="1:6">
      <c r="A18" s="138" t="s">
        <v>1677</v>
      </c>
      <c r="B18" s="139"/>
      <c r="C18" s="139"/>
      <c r="D18" s="139"/>
    </row>
    <row r="19" spans="1:6" ht="21" customHeight="1">
      <c r="A19" s="140" t="s">
        <v>1678</v>
      </c>
      <c r="B19" s="140"/>
      <c r="C19" s="140"/>
      <c r="D19" s="140"/>
    </row>
    <row r="20" spans="1:6" ht="11.45" customHeight="1">
      <c r="A20" s="140"/>
      <c r="B20" s="140"/>
      <c r="C20" s="140"/>
      <c r="D20" s="140"/>
    </row>
    <row r="21" spans="1:6" ht="41.45" customHeight="1">
      <c r="A21" s="140" t="s">
        <v>1679</v>
      </c>
      <c r="B21" s="140"/>
      <c r="C21" s="140"/>
      <c r="D21" s="140"/>
    </row>
    <row r="22" spans="1:6" ht="32.450000000000003" customHeight="1">
      <c r="A22" s="140"/>
      <c r="B22" s="140"/>
      <c r="C22" s="140"/>
      <c r="D22" s="140"/>
      <c r="F22" t="s">
        <v>1680</v>
      </c>
    </row>
    <row r="23" spans="1:6">
      <c r="A23" s="141" t="s">
        <v>1681</v>
      </c>
      <c r="B23" s="141"/>
      <c r="C23" s="141"/>
      <c r="D23" s="141"/>
    </row>
    <row r="24" spans="1:6" ht="14.45" customHeight="1">
      <c r="A24" s="142" t="s">
        <v>1682</v>
      </c>
      <c r="B24" s="143"/>
      <c r="C24" s="143"/>
      <c r="D24" s="143"/>
    </row>
    <row r="25" spans="1:6">
      <c r="A25" s="144"/>
      <c r="B25" s="143"/>
      <c r="C25" s="143"/>
      <c r="D25" s="143"/>
    </row>
    <row r="26" spans="1:6" ht="15.75" thickBot="1">
      <c r="A26" s="144"/>
      <c r="B26" s="143"/>
      <c r="C26" s="143"/>
      <c r="D26" s="145"/>
    </row>
    <row r="27" spans="1:6" ht="15.75" thickTop="1">
      <c r="A27" s="146" t="s">
        <v>1683</v>
      </c>
      <c r="B27" s="146"/>
      <c r="C27" s="146"/>
      <c r="D27" s="147">
        <f>(((1+(D8/100+D9/100+D10/100))*(1+D11/100)*(1+D12/100)/(1-D13/100))-1)</f>
        <v>0.21581851253558249</v>
      </c>
    </row>
    <row r="28" spans="1:6">
      <c r="A28" s="148"/>
      <c r="B28" s="149"/>
      <c r="C28" s="149"/>
      <c r="D28" s="149"/>
    </row>
    <row r="29" spans="1:6" ht="15.75">
      <c r="A29" s="150" t="s">
        <v>1684</v>
      </c>
      <c r="B29" s="151"/>
      <c r="C29" s="151"/>
      <c r="D29" s="151"/>
    </row>
    <row r="30" spans="1:6">
      <c r="A30" s="131"/>
      <c r="B30" s="131"/>
      <c r="C30" s="131"/>
      <c r="D30" s="131"/>
    </row>
    <row r="31" spans="1:6">
      <c r="A31" s="132" t="s">
        <v>1665</v>
      </c>
      <c r="B31" s="133" t="s">
        <v>1685</v>
      </c>
      <c r="C31" s="133" t="s">
        <v>1686</v>
      </c>
      <c r="D31" s="133" t="s">
        <v>1666</v>
      </c>
    </row>
    <row r="32" spans="1:6">
      <c r="A32" s="134" t="s">
        <v>1667</v>
      </c>
      <c r="B32" s="135">
        <v>1.5</v>
      </c>
      <c r="C32" s="135">
        <v>4.49</v>
      </c>
      <c r="D32" s="136">
        <v>1.5</v>
      </c>
    </row>
    <row r="33" spans="1:4">
      <c r="A33" s="134" t="s">
        <v>1668</v>
      </c>
      <c r="B33" s="135">
        <v>0.3</v>
      </c>
      <c r="C33" s="135">
        <v>0.82</v>
      </c>
      <c r="D33" s="136">
        <v>0.3</v>
      </c>
    </row>
    <row r="34" spans="1:4">
      <c r="A34" s="134" t="s">
        <v>1669</v>
      </c>
      <c r="B34" s="135">
        <v>0.56000000000000005</v>
      </c>
      <c r="C34" s="135">
        <v>0.89</v>
      </c>
      <c r="D34" s="136">
        <v>0.56000000000000005</v>
      </c>
    </row>
    <row r="35" spans="1:4">
      <c r="A35" s="134" t="s">
        <v>1670</v>
      </c>
      <c r="B35" s="135">
        <v>0.59</v>
      </c>
      <c r="C35" s="135">
        <v>1.39</v>
      </c>
      <c r="D35" s="136">
        <v>0.85</v>
      </c>
    </row>
    <row r="36" spans="1:4">
      <c r="A36" s="134" t="s">
        <v>1671</v>
      </c>
      <c r="B36" s="135">
        <v>3.5</v>
      </c>
      <c r="C36" s="135">
        <v>6.22</v>
      </c>
      <c r="D36" s="136">
        <v>3.7</v>
      </c>
    </row>
    <row r="37" spans="1:4">
      <c r="A37" s="134" t="s">
        <v>1672</v>
      </c>
      <c r="B37" s="137">
        <f>SUM(B38:B39)</f>
        <v>3.65</v>
      </c>
      <c r="C37" s="137">
        <f>SUM(C38:C39)</f>
        <v>3.65</v>
      </c>
      <c r="D37" s="136">
        <f>SUM(D38:D39)</f>
        <v>3.65</v>
      </c>
    </row>
    <row r="38" spans="1:4">
      <c r="A38" s="134" t="s">
        <v>1673</v>
      </c>
      <c r="B38" s="135">
        <v>0.65</v>
      </c>
      <c r="C38" s="135">
        <v>0.65</v>
      </c>
      <c r="D38" s="136">
        <v>0.65</v>
      </c>
    </row>
    <row r="39" spans="1:4">
      <c r="A39" s="134" t="s">
        <v>1674</v>
      </c>
      <c r="B39" s="135">
        <v>3</v>
      </c>
      <c r="C39" s="135">
        <v>3</v>
      </c>
      <c r="D39" s="136">
        <v>3</v>
      </c>
    </row>
    <row r="40" spans="1:4">
      <c r="A40" s="138"/>
      <c r="B40" s="139"/>
      <c r="C40" s="139"/>
      <c r="D40" s="139"/>
    </row>
    <row r="41" spans="1:4">
      <c r="A41" s="152" t="s">
        <v>1681</v>
      </c>
      <c r="B41" s="152"/>
      <c r="C41" s="152"/>
      <c r="D41" s="152"/>
    </row>
    <row r="42" spans="1:4">
      <c r="A42" s="153" t="s">
        <v>1682</v>
      </c>
      <c r="B42" s="154"/>
      <c r="C42" s="154"/>
      <c r="D42" s="154"/>
    </row>
    <row r="43" spans="1:4">
      <c r="A43" s="154"/>
      <c r="B43" s="154"/>
      <c r="C43" s="154"/>
      <c r="D43" s="154"/>
    </row>
    <row r="44" spans="1:4">
      <c r="A44" s="154"/>
      <c r="B44" s="154"/>
      <c r="C44" s="154"/>
      <c r="D44" s="154"/>
    </row>
    <row r="45" spans="1:4">
      <c r="A45" s="155" t="s">
        <v>1683</v>
      </c>
      <c r="B45" s="156"/>
      <c r="C45" s="157"/>
      <c r="D45" s="158">
        <f>(((1+(D32/100+D33/100+D34/100))*(1+D35/100)*(1+D36/100)/(1-D37/100))-1)</f>
        <v>0.11104901110534504</v>
      </c>
    </row>
    <row r="46" spans="1:4">
      <c r="A46" s="159"/>
      <c r="B46" s="160"/>
      <c r="C46" s="161"/>
      <c r="D46" s="162"/>
    </row>
    <row r="47" spans="1:4">
      <c r="A47" s="163"/>
      <c r="B47" s="164"/>
      <c r="C47" s="164"/>
      <c r="D47" s="164"/>
    </row>
    <row r="48" spans="1:4">
      <c r="A48" s="165"/>
      <c r="B48" s="165"/>
      <c r="C48" s="165"/>
      <c r="D48" s="165"/>
    </row>
    <row r="49" spans="1:4">
      <c r="A49" s="113"/>
      <c r="B49" s="72"/>
    </row>
    <row r="50" spans="1:4">
      <c r="A50" s="72"/>
      <c r="B50" s="72"/>
    </row>
    <row r="51" spans="1:4">
      <c r="A51" s="72"/>
      <c r="B51" s="115"/>
      <c r="C51" s="167"/>
      <c r="D51" s="167"/>
    </row>
    <row r="52" spans="1:4">
      <c r="A52" s="72"/>
      <c r="B52" s="116"/>
    </row>
    <row r="53" spans="1:4">
      <c r="A53" s="72"/>
      <c r="B53"/>
    </row>
    <row r="54" spans="1:4">
      <c r="A54" s="117"/>
      <c r="B54" s="118"/>
    </row>
  </sheetData>
  <mergeCells count="15">
    <mergeCell ref="A45:C45"/>
    <mergeCell ref="A46:C46"/>
    <mergeCell ref="A48:D48"/>
    <mergeCell ref="A24:D26"/>
    <mergeCell ref="A27:C27"/>
    <mergeCell ref="A28:D28"/>
    <mergeCell ref="A29:D29"/>
    <mergeCell ref="A41:D41"/>
    <mergeCell ref="A42:D44"/>
    <mergeCell ref="A1:D2"/>
    <mergeCell ref="A3:D3"/>
    <mergeCell ref="A5:D5"/>
    <mergeCell ref="A19:D20"/>
    <mergeCell ref="A21:D22"/>
    <mergeCell ref="A23:D23"/>
  </mergeCells>
  <printOptions horizontalCentered="1"/>
  <pageMargins left="0.51181102362204722" right="0.51181102362204722" top="0.39370078740157483" bottom="0.31496062992125984" header="0.31496062992125984" footer="0.31496062992125984"/>
  <pageSetup paperSize="9" scale="7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9402"/>
  <sheetViews>
    <sheetView showGridLines="0" showZeros="0" topLeftCell="A172" zoomScaleNormal="100" zoomScaleSheetLayoutView="100" workbookViewId="0">
      <selection activeCell="K17" sqref="K17"/>
    </sheetView>
  </sheetViews>
  <sheetFormatPr defaultColWidth="9.140625" defaultRowHeight="12.75"/>
  <cols>
    <col min="1" max="1" width="72.28515625" style="256" customWidth="1"/>
    <col min="2" max="2" width="9.7109375" style="257" bestFit="1" customWidth="1"/>
    <col min="3" max="3" width="9.85546875" style="257" customWidth="1"/>
    <col min="4" max="4" width="11.140625" style="257" customWidth="1"/>
    <col min="5" max="5" width="12.5703125" style="257" customWidth="1"/>
    <col min="6" max="16384" width="9.140625" style="251"/>
  </cols>
  <sheetData>
    <row r="1" spans="1:5" s="246" customFormat="1" ht="25.9" customHeight="1">
      <c r="A1" s="244" t="s">
        <v>1704</v>
      </c>
      <c r="B1" s="245" t="str">
        <f>[1]INDICE!A13</f>
        <v>IMPLANTAÇÃO DO  NOVO CENTRO DE TURISMO E HOSPITALIDADE</v>
      </c>
      <c r="C1" s="245"/>
      <c r="D1" s="245"/>
      <c r="E1" s="245"/>
    </row>
    <row r="2" spans="1:5" s="246" customFormat="1" ht="22.15" customHeight="1">
      <c r="A2" s="247" t="s">
        <v>1705</v>
      </c>
      <c r="B2" s="248"/>
      <c r="C2" s="248"/>
      <c r="D2" s="248"/>
      <c r="E2" s="248"/>
    </row>
    <row r="3" spans="1:5">
      <c r="A3" s="249"/>
      <c r="B3" s="250"/>
      <c r="C3" s="250"/>
      <c r="D3" s="250"/>
      <c r="E3" s="250"/>
    </row>
    <row r="4" spans="1:5" ht="15">
      <c r="A4" s="252" t="s">
        <v>1706</v>
      </c>
      <c r="B4" s="253" t="s">
        <v>1707</v>
      </c>
      <c r="C4" s="253"/>
      <c r="D4" s="253"/>
      <c r="E4" s="253"/>
    </row>
    <row r="5" spans="1:5" ht="15">
      <c r="A5" s="252" t="s">
        <v>1708</v>
      </c>
      <c r="B5" s="253"/>
      <c r="C5" s="253"/>
      <c r="D5" s="253"/>
      <c r="E5" s="253"/>
    </row>
    <row r="6" spans="1:5" ht="15">
      <c r="A6" s="252" t="s">
        <v>1709</v>
      </c>
      <c r="B6" s="253"/>
      <c r="C6" s="253"/>
      <c r="D6" s="253"/>
      <c r="E6" s="253"/>
    </row>
    <row r="7" spans="1:5" ht="15">
      <c r="A7" s="252"/>
      <c r="B7" s="253"/>
      <c r="C7" s="253"/>
      <c r="D7" s="253"/>
      <c r="E7" s="253"/>
    </row>
    <row r="8" spans="1:5" ht="15">
      <c r="A8" s="252" t="s">
        <v>1710</v>
      </c>
      <c r="B8" s="253" t="s">
        <v>1711</v>
      </c>
      <c r="C8" s="253" t="s">
        <v>1712</v>
      </c>
      <c r="D8" s="253" t="s">
        <v>1713</v>
      </c>
      <c r="E8" s="253" t="s">
        <v>1714</v>
      </c>
    </row>
    <row r="9" spans="1:5" ht="15">
      <c r="A9" s="252" t="s">
        <v>1715</v>
      </c>
      <c r="B9" s="253" t="s">
        <v>1716</v>
      </c>
      <c r="C9" s="253">
        <v>1</v>
      </c>
      <c r="D9" s="254">
        <v>4606.3</v>
      </c>
      <c r="E9" s="253">
        <f>TRUNC((C9*D9),2)</f>
        <v>4606.3</v>
      </c>
    </row>
    <row r="10" spans="1:5" ht="15">
      <c r="A10" s="252" t="s">
        <v>1717</v>
      </c>
      <c r="B10" s="253" t="s">
        <v>15</v>
      </c>
      <c r="C10" s="253" t="s">
        <v>15</v>
      </c>
      <c r="D10" s="253" t="s">
        <v>15</v>
      </c>
      <c r="E10" s="253">
        <f>SUM(E9:E9)</f>
        <v>4606.3</v>
      </c>
    </row>
    <row r="11" spans="1:5" ht="15">
      <c r="A11" s="252"/>
      <c r="B11" s="253"/>
      <c r="C11" s="253"/>
      <c r="D11" s="253"/>
      <c r="E11" s="253"/>
    </row>
    <row r="12" spans="1:5" ht="15">
      <c r="A12" s="252" t="s">
        <v>1718</v>
      </c>
      <c r="B12" s="253" t="s">
        <v>15</v>
      </c>
      <c r="C12" s="253" t="s">
        <v>15</v>
      </c>
      <c r="D12" s="253" t="s">
        <v>15</v>
      </c>
      <c r="E12" s="253">
        <f>E10</f>
        <v>4606.3</v>
      </c>
    </row>
    <row r="13" spans="1:5" ht="15">
      <c r="A13" s="252" t="s">
        <v>1719</v>
      </c>
      <c r="B13" s="253" t="s">
        <v>15</v>
      </c>
      <c r="C13" s="253" t="s">
        <v>15</v>
      </c>
      <c r="D13" s="255">
        <v>0</v>
      </c>
      <c r="E13" s="253">
        <f>TRUNC((E12*D13),2)</f>
        <v>0</v>
      </c>
    </row>
    <row r="14" spans="1:5" ht="15">
      <c r="A14" s="252" t="s">
        <v>1720</v>
      </c>
      <c r="B14" s="253" t="s">
        <v>15</v>
      </c>
      <c r="C14" s="253" t="s">
        <v>15</v>
      </c>
      <c r="D14" s="253" t="s">
        <v>15</v>
      </c>
      <c r="E14" s="253">
        <f>SUM(E12:E13)</f>
        <v>4606.3</v>
      </c>
    </row>
    <row r="15" spans="1:5" ht="15">
      <c r="A15" s="252"/>
      <c r="B15" s="253"/>
      <c r="C15" s="253"/>
      <c r="D15" s="253"/>
      <c r="E15" s="253"/>
    </row>
    <row r="16" spans="1:5" ht="15">
      <c r="A16" s="252" t="s">
        <v>1721</v>
      </c>
      <c r="B16" s="253" t="s">
        <v>1722</v>
      </c>
      <c r="C16" s="253"/>
      <c r="D16" s="253"/>
      <c r="E16" s="253"/>
    </row>
    <row r="17" spans="1:5" ht="15">
      <c r="A17" s="252" t="s">
        <v>1723</v>
      </c>
      <c r="B17" s="253"/>
      <c r="C17" s="253"/>
      <c r="D17" s="253"/>
      <c r="E17" s="253"/>
    </row>
    <row r="18" spans="1:5" ht="15">
      <c r="A18" s="252" t="s">
        <v>1724</v>
      </c>
      <c r="B18" s="253"/>
      <c r="C18" s="253"/>
      <c r="D18" s="253"/>
      <c r="E18" s="253"/>
    </row>
    <row r="19" spans="1:5" ht="15">
      <c r="A19" s="252"/>
      <c r="B19" s="253"/>
      <c r="C19" s="253"/>
      <c r="D19" s="253"/>
      <c r="E19" s="253"/>
    </row>
    <row r="20" spans="1:5" ht="15">
      <c r="A20" s="252" t="s">
        <v>1710</v>
      </c>
      <c r="B20" s="253" t="s">
        <v>1711</v>
      </c>
      <c r="C20" s="253" t="s">
        <v>1712</v>
      </c>
      <c r="D20" s="253" t="s">
        <v>1713</v>
      </c>
      <c r="E20" s="253" t="s">
        <v>1714</v>
      </c>
    </row>
    <row r="21" spans="1:5" ht="30">
      <c r="A21" s="252" t="s">
        <v>1725</v>
      </c>
      <c r="B21" s="253" t="s">
        <v>1716</v>
      </c>
      <c r="C21" s="253">
        <v>1</v>
      </c>
      <c r="D21" s="253">
        <v>750</v>
      </c>
      <c r="E21" s="253">
        <f>TRUNC((C21*D21),2)</f>
        <v>750</v>
      </c>
    </row>
    <row r="22" spans="1:5" ht="15">
      <c r="A22" s="252" t="s">
        <v>1717</v>
      </c>
      <c r="B22" s="253" t="s">
        <v>15</v>
      </c>
      <c r="C22" s="253" t="s">
        <v>15</v>
      </c>
      <c r="D22" s="253" t="s">
        <v>15</v>
      </c>
      <c r="E22" s="253">
        <f>SUM(E21:E21)</f>
        <v>750</v>
      </c>
    </row>
    <row r="23" spans="1:5" ht="15">
      <c r="A23" s="252"/>
      <c r="B23" s="253"/>
      <c r="C23" s="253"/>
      <c r="D23" s="253"/>
      <c r="E23" s="253"/>
    </row>
    <row r="24" spans="1:5" ht="15">
      <c r="A24" s="252" t="s">
        <v>1718</v>
      </c>
      <c r="B24" s="253" t="s">
        <v>15</v>
      </c>
      <c r="C24" s="253" t="s">
        <v>15</v>
      </c>
      <c r="D24" s="253" t="s">
        <v>15</v>
      </c>
      <c r="E24" s="253">
        <f>E22</f>
        <v>750</v>
      </c>
    </row>
    <row r="25" spans="1:5" ht="15">
      <c r="A25" s="252" t="s">
        <v>1719</v>
      </c>
      <c r="B25" s="253" t="s">
        <v>15</v>
      </c>
      <c r="C25" s="253" t="s">
        <v>15</v>
      </c>
      <c r="D25" s="255">
        <v>0</v>
      </c>
      <c r="E25" s="253">
        <f>TRUNC((E24*D25),2)</f>
        <v>0</v>
      </c>
    </row>
    <row r="26" spans="1:5" ht="15">
      <c r="A26" s="252" t="s">
        <v>1720</v>
      </c>
      <c r="B26" s="253" t="s">
        <v>15</v>
      </c>
      <c r="C26" s="253" t="s">
        <v>15</v>
      </c>
      <c r="D26" s="253" t="s">
        <v>15</v>
      </c>
      <c r="E26" s="253">
        <f>SUM(E24:E25)</f>
        <v>750</v>
      </c>
    </row>
    <row r="27" spans="1:5" ht="15">
      <c r="A27" s="252"/>
      <c r="B27" s="253"/>
      <c r="C27" s="253"/>
      <c r="D27" s="253"/>
      <c r="E27" s="253"/>
    </row>
    <row r="28" spans="1:5" ht="15">
      <c r="A28" s="252" t="s">
        <v>1726</v>
      </c>
      <c r="B28" s="253" t="s">
        <v>1707</v>
      </c>
      <c r="C28" s="253"/>
      <c r="D28" s="253"/>
      <c r="E28" s="253"/>
    </row>
    <row r="29" spans="1:5" ht="45">
      <c r="A29" s="252" t="s">
        <v>1727</v>
      </c>
      <c r="B29" s="253"/>
      <c r="C29" s="253"/>
      <c r="D29" s="253"/>
      <c r="E29" s="253"/>
    </row>
    <row r="30" spans="1:5" ht="15">
      <c r="A30" s="252" t="s">
        <v>1728</v>
      </c>
      <c r="B30" s="253"/>
      <c r="C30" s="253"/>
      <c r="D30" s="253"/>
      <c r="E30" s="253"/>
    </row>
    <row r="31" spans="1:5" ht="15">
      <c r="A31" s="252"/>
      <c r="B31" s="253"/>
      <c r="C31" s="253"/>
      <c r="D31" s="253"/>
      <c r="E31" s="253"/>
    </row>
    <row r="32" spans="1:5" ht="15">
      <c r="A32" s="252" t="s">
        <v>1729</v>
      </c>
      <c r="B32" s="253" t="s">
        <v>1711</v>
      </c>
      <c r="C32" s="253" t="s">
        <v>1712</v>
      </c>
      <c r="D32" s="253" t="s">
        <v>1713</v>
      </c>
      <c r="E32" s="253" t="s">
        <v>1714</v>
      </c>
    </row>
    <row r="33" spans="1:5" ht="30">
      <c r="A33" s="252" t="s">
        <v>1730</v>
      </c>
      <c r="B33" s="253" t="s">
        <v>1731</v>
      </c>
      <c r="C33" s="253">
        <v>1</v>
      </c>
      <c r="D33" s="253">
        <v>823</v>
      </c>
      <c r="E33" s="253">
        <f>TRUNC((C33*D33),2)</f>
        <v>823</v>
      </c>
    </row>
    <row r="34" spans="1:5" ht="15">
      <c r="A34" s="252" t="s">
        <v>1717</v>
      </c>
      <c r="B34" s="253" t="s">
        <v>15</v>
      </c>
      <c r="C34" s="253" t="s">
        <v>15</v>
      </c>
      <c r="D34" s="253" t="s">
        <v>15</v>
      </c>
      <c r="E34" s="253">
        <f>SUM(E33:E33)</f>
        <v>823</v>
      </c>
    </row>
    <row r="35" spans="1:5" ht="15">
      <c r="A35" s="252"/>
      <c r="B35" s="253"/>
      <c r="C35" s="253"/>
      <c r="D35" s="253"/>
      <c r="E35" s="253"/>
    </row>
    <row r="36" spans="1:5" ht="15">
      <c r="A36" s="252" t="s">
        <v>1718</v>
      </c>
      <c r="B36" s="253" t="s">
        <v>15</v>
      </c>
      <c r="C36" s="253" t="s">
        <v>15</v>
      </c>
      <c r="D36" s="253" t="s">
        <v>15</v>
      </c>
      <c r="E36" s="253">
        <f>E34</f>
        <v>823</v>
      </c>
    </row>
    <row r="37" spans="1:5" ht="15">
      <c r="A37" s="252" t="s">
        <v>1719</v>
      </c>
      <c r="B37" s="253" t="s">
        <v>15</v>
      </c>
      <c r="C37" s="253" t="s">
        <v>15</v>
      </c>
      <c r="D37" s="255">
        <v>0</v>
      </c>
      <c r="E37" s="253">
        <f>TRUNC((E36*D37),2)</f>
        <v>0</v>
      </c>
    </row>
    <row r="38" spans="1:5" ht="15">
      <c r="A38" s="252" t="s">
        <v>1720</v>
      </c>
      <c r="B38" s="253" t="s">
        <v>15</v>
      </c>
      <c r="C38" s="253" t="s">
        <v>15</v>
      </c>
      <c r="D38" s="253" t="s">
        <v>15</v>
      </c>
      <c r="E38" s="253">
        <f>SUM(E36:E37)</f>
        <v>823</v>
      </c>
    </row>
    <row r="39" spans="1:5" ht="15">
      <c r="A39" s="252"/>
      <c r="B39" s="253"/>
      <c r="C39" s="253"/>
      <c r="D39" s="253"/>
      <c r="E39" s="253"/>
    </row>
    <row r="40" spans="1:5" ht="15">
      <c r="A40" s="252" t="s">
        <v>1732</v>
      </c>
      <c r="B40" s="253">
        <v>98459</v>
      </c>
      <c r="C40" s="253"/>
      <c r="D40" s="253"/>
      <c r="E40" s="253"/>
    </row>
    <row r="41" spans="1:5" ht="15">
      <c r="A41" s="252" t="s">
        <v>1733</v>
      </c>
      <c r="B41" s="253"/>
      <c r="C41" s="253"/>
      <c r="D41" s="253"/>
      <c r="E41" s="253"/>
    </row>
    <row r="42" spans="1:5" ht="15">
      <c r="A42" s="252" t="s">
        <v>1734</v>
      </c>
      <c r="B42" s="253"/>
      <c r="C42" s="253"/>
      <c r="D42" s="253"/>
      <c r="E42" s="253"/>
    </row>
    <row r="43" spans="1:5" ht="15">
      <c r="A43" s="252"/>
      <c r="B43" s="253"/>
      <c r="C43" s="253"/>
      <c r="D43" s="253"/>
      <c r="E43" s="253"/>
    </row>
    <row r="44" spans="1:5" ht="15">
      <c r="A44" s="252" t="s">
        <v>1710</v>
      </c>
      <c r="B44" s="253" t="s">
        <v>1711</v>
      </c>
      <c r="C44" s="253" t="s">
        <v>1712</v>
      </c>
      <c r="D44" s="253" t="s">
        <v>1713</v>
      </c>
      <c r="E44" s="253" t="s">
        <v>1714</v>
      </c>
    </row>
    <row r="45" spans="1:5" ht="30">
      <c r="A45" s="252" t="s">
        <v>1735</v>
      </c>
      <c r="B45" s="253" t="s">
        <v>1736</v>
      </c>
      <c r="C45" s="253">
        <v>1.1999999999999999E-3</v>
      </c>
      <c r="D45" s="253">
        <v>642.41999999999996</v>
      </c>
      <c r="E45" s="253">
        <f t="shared" ref="E45:E53" si="0">TRUNC((C45*D45),2)</f>
        <v>0.77</v>
      </c>
    </row>
    <row r="46" spans="1:5" ht="15">
      <c r="A46" s="252" t="s">
        <v>1737</v>
      </c>
      <c r="B46" s="253" t="s">
        <v>1738</v>
      </c>
      <c r="C46" s="253">
        <v>0.18970000000000001</v>
      </c>
      <c r="D46" s="253">
        <v>21.02</v>
      </c>
      <c r="E46" s="253">
        <f t="shared" si="0"/>
        <v>3.98</v>
      </c>
    </row>
    <row r="47" spans="1:5" ht="15">
      <c r="A47" s="252" t="s">
        <v>1739</v>
      </c>
      <c r="B47" s="253" t="s">
        <v>1738</v>
      </c>
      <c r="C47" s="253">
        <v>0.56910000000000005</v>
      </c>
      <c r="D47" s="253">
        <v>25.58</v>
      </c>
      <c r="E47" s="253">
        <f t="shared" si="0"/>
        <v>14.55</v>
      </c>
    </row>
    <row r="48" spans="1:5" ht="30">
      <c r="A48" s="252" t="s">
        <v>1740</v>
      </c>
      <c r="B48" s="253" t="s">
        <v>1741</v>
      </c>
      <c r="C48" s="253">
        <v>4.4000000000000003E-3</v>
      </c>
      <c r="D48" s="253">
        <v>38.78</v>
      </c>
      <c r="E48" s="253">
        <f t="shared" si="0"/>
        <v>0.17</v>
      </c>
    </row>
    <row r="49" spans="1:5" ht="30">
      <c r="A49" s="252" t="s">
        <v>1742</v>
      </c>
      <c r="B49" s="253" t="s">
        <v>1743</v>
      </c>
      <c r="C49" s="253">
        <v>1.9099999999999999E-2</v>
      </c>
      <c r="D49" s="253">
        <v>37.39</v>
      </c>
      <c r="E49" s="253">
        <f t="shared" si="0"/>
        <v>0.71</v>
      </c>
    </row>
    <row r="50" spans="1:5" ht="30">
      <c r="A50" s="252" t="s">
        <v>1744</v>
      </c>
      <c r="B50" s="253" t="s">
        <v>1745</v>
      </c>
      <c r="C50" s="253">
        <v>1.2273000000000001</v>
      </c>
      <c r="D50" s="253">
        <v>19.55</v>
      </c>
      <c r="E50" s="253">
        <f t="shared" si="0"/>
        <v>23.99</v>
      </c>
    </row>
    <row r="51" spans="1:5" ht="15">
      <c r="A51" s="252" t="s">
        <v>1746</v>
      </c>
      <c r="B51" s="253" t="s">
        <v>1747</v>
      </c>
      <c r="C51" s="253">
        <v>4.2799999999999998E-2</v>
      </c>
      <c r="D51" s="253">
        <v>20.75</v>
      </c>
      <c r="E51" s="253">
        <f t="shared" si="0"/>
        <v>0.88</v>
      </c>
    </row>
    <row r="52" spans="1:5" ht="30">
      <c r="A52" s="252" t="s">
        <v>1748</v>
      </c>
      <c r="B52" s="253" t="s">
        <v>1745</v>
      </c>
      <c r="C52" s="253">
        <v>1</v>
      </c>
      <c r="D52" s="253">
        <v>23.2</v>
      </c>
      <c r="E52" s="253">
        <f t="shared" si="0"/>
        <v>23.2</v>
      </c>
    </row>
    <row r="53" spans="1:5" ht="45">
      <c r="A53" s="252" t="s">
        <v>1749</v>
      </c>
      <c r="B53" s="253" t="s">
        <v>1750</v>
      </c>
      <c r="C53" s="253">
        <v>0.58530000000000004</v>
      </c>
      <c r="D53" s="253">
        <v>58.47</v>
      </c>
      <c r="E53" s="253">
        <f t="shared" si="0"/>
        <v>34.22</v>
      </c>
    </row>
    <row r="54" spans="1:5" ht="15">
      <c r="A54" s="252" t="s">
        <v>1717</v>
      </c>
      <c r="B54" s="253" t="s">
        <v>15</v>
      </c>
      <c r="C54" s="253" t="s">
        <v>15</v>
      </c>
      <c r="D54" s="253" t="s">
        <v>15</v>
      </c>
      <c r="E54" s="253">
        <f>SUM(E45:E53)</f>
        <v>102.47</v>
      </c>
    </row>
    <row r="55" spans="1:5" ht="15">
      <c r="A55" s="252"/>
      <c r="B55" s="253"/>
      <c r="C55" s="253"/>
      <c r="D55" s="253"/>
      <c r="E55" s="253"/>
    </row>
    <row r="56" spans="1:5" ht="15">
      <c r="A56" s="252" t="s">
        <v>1718</v>
      </c>
      <c r="B56" s="253" t="s">
        <v>15</v>
      </c>
      <c r="C56" s="253" t="s">
        <v>15</v>
      </c>
      <c r="D56" s="253" t="s">
        <v>15</v>
      </c>
      <c r="E56" s="253">
        <f>E54</f>
        <v>102.47</v>
      </c>
    </row>
    <row r="57" spans="1:5" ht="15">
      <c r="A57" s="252" t="s">
        <v>1719</v>
      </c>
      <c r="B57" s="253" t="s">
        <v>15</v>
      </c>
      <c r="C57" s="253" t="s">
        <v>15</v>
      </c>
      <c r="D57" s="255">
        <v>0</v>
      </c>
      <c r="E57" s="253">
        <f>TRUNC((E56*D57),2)</f>
        <v>0</v>
      </c>
    </row>
    <row r="58" spans="1:5" ht="15">
      <c r="A58" s="252" t="s">
        <v>1720</v>
      </c>
      <c r="B58" s="253" t="s">
        <v>15</v>
      </c>
      <c r="C58" s="253" t="s">
        <v>15</v>
      </c>
      <c r="D58" s="253" t="s">
        <v>15</v>
      </c>
      <c r="E58" s="253">
        <f>SUM(E56:E57)</f>
        <v>102.47</v>
      </c>
    </row>
    <row r="59" spans="1:5" ht="15">
      <c r="A59" s="252"/>
      <c r="B59" s="253"/>
      <c r="C59" s="253"/>
      <c r="D59" s="253"/>
      <c r="E59" s="253"/>
    </row>
    <row r="60" spans="1:5" ht="15">
      <c r="A60" s="252" t="s">
        <v>1751</v>
      </c>
      <c r="B60" s="253" t="s">
        <v>1752</v>
      </c>
      <c r="C60" s="253"/>
      <c r="D60" s="253"/>
      <c r="E60" s="253"/>
    </row>
    <row r="61" spans="1:5" ht="30">
      <c r="A61" s="252" t="s">
        <v>1753</v>
      </c>
      <c r="B61" s="253"/>
      <c r="C61" s="253"/>
      <c r="D61" s="253"/>
      <c r="E61" s="253"/>
    </row>
    <row r="62" spans="1:5" ht="15">
      <c r="A62" s="252" t="s">
        <v>1734</v>
      </c>
      <c r="B62" s="253"/>
      <c r="C62" s="253"/>
      <c r="D62" s="253"/>
      <c r="E62" s="253"/>
    </row>
    <row r="63" spans="1:5" ht="15">
      <c r="A63" s="252"/>
      <c r="B63" s="253"/>
      <c r="C63" s="253"/>
      <c r="D63" s="253"/>
      <c r="E63" s="253"/>
    </row>
    <row r="64" spans="1:5" ht="15">
      <c r="A64" s="252" t="s">
        <v>1710</v>
      </c>
      <c r="B64" s="253" t="s">
        <v>1711</v>
      </c>
      <c r="C64" s="253" t="s">
        <v>1712</v>
      </c>
      <c r="D64" s="253" t="s">
        <v>1713</v>
      </c>
      <c r="E64" s="253" t="s">
        <v>1714</v>
      </c>
    </row>
    <row r="65" spans="1:5" ht="30">
      <c r="A65" s="252" t="s">
        <v>1754</v>
      </c>
      <c r="B65" s="253" t="s">
        <v>1750</v>
      </c>
      <c r="C65" s="253">
        <v>1</v>
      </c>
      <c r="D65" s="253">
        <v>135.76</v>
      </c>
      <c r="E65" s="253">
        <f>TRUNC((C65*D65),2)</f>
        <v>135.76</v>
      </c>
    </row>
    <row r="66" spans="1:5" ht="15">
      <c r="A66" s="252" t="s">
        <v>1717</v>
      </c>
      <c r="B66" s="253" t="s">
        <v>15</v>
      </c>
      <c r="C66" s="253" t="s">
        <v>15</v>
      </c>
      <c r="D66" s="253" t="s">
        <v>15</v>
      </c>
      <c r="E66" s="253">
        <f>SUM(E65:E65)</f>
        <v>135.76</v>
      </c>
    </row>
    <row r="67" spans="1:5" ht="15">
      <c r="A67" s="252"/>
      <c r="B67" s="253"/>
      <c r="C67" s="253"/>
      <c r="D67" s="253"/>
      <c r="E67" s="253"/>
    </row>
    <row r="68" spans="1:5" ht="15">
      <c r="A68" s="252" t="s">
        <v>1718</v>
      </c>
      <c r="B68" s="253" t="s">
        <v>15</v>
      </c>
      <c r="C68" s="253" t="s">
        <v>15</v>
      </c>
      <c r="D68" s="253" t="s">
        <v>15</v>
      </c>
      <c r="E68" s="253">
        <f>E66</f>
        <v>135.76</v>
      </c>
    </row>
    <row r="69" spans="1:5" ht="15">
      <c r="A69" s="252" t="s">
        <v>1719</v>
      </c>
      <c r="B69" s="253" t="s">
        <v>15</v>
      </c>
      <c r="C69" s="253" t="s">
        <v>15</v>
      </c>
      <c r="D69" s="255">
        <v>0</v>
      </c>
      <c r="E69" s="253">
        <f>TRUNC((E68*D69),2)</f>
        <v>0</v>
      </c>
    </row>
    <row r="70" spans="1:5" ht="15">
      <c r="A70" s="252" t="s">
        <v>1720</v>
      </c>
      <c r="B70" s="253" t="s">
        <v>15</v>
      </c>
      <c r="C70" s="253" t="s">
        <v>15</v>
      </c>
      <c r="D70" s="253" t="s">
        <v>15</v>
      </c>
      <c r="E70" s="253">
        <f>SUM(E68:E69)</f>
        <v>135.76</v>
      </c>
    </row>
    <row r="71" spans="1:5" ht="15">
      <c r="A71" s="252"/>
      <c r="B71" s="253"/>
      <c r="C71" s="253"/>
      <c r="D71" s="253"/>
      <c r="E71" s="253"/>
    </row>
    <row r="72" spans="1:5" ht="15">
      <c r="A72" s="252" t="s">
        <v>1755</v>
      </c>
      <c r="B72" s="253" t="s">
        <v>1707</v>
      </c>
      <c r="C72" s="253"/>
      <c r="D72" s="253"/>
      <c r="E72" s="253"/>
    </row>
    <row r="73" spans="1:5" ht="15">
      <c r="A73" s="252" t="s">
        <v>1756</v>
      </c>
      <c r="B73" s="253"/>
      <c r="C73" s="253"/>
      <c r="D73" s="253"/>
      <c r="E73" s="253"/>
    </row>
    <row r="74" spans="1:5" ht="15">
      <c r="A74" s="252" t="s">
        <v>1757</v>
      </c>
      <c r="B74" s="253"/>
      <c r="C74" s="253"/>
      <c r="D74" s="253"/>
      <c r="E74" s="253"/>
    </row>
    <row r="75" spans="1:5" ht="15">
      <c r="A75" s="252"/>
      <c r="B75" s="253"/>
      <c r="C75" s="253"/>
      <c r="D75" s="253"/>
      <c r="E75" s="253"/>
    </row>
    <row r="76" spans="1:5" ht="15">
      <c r="A76" s="252" t="s">
        <v>1710</v>
      </c>
      <c r="B76" s="253" t="s">
        <v>1711</v>
      </c>
      <c r="C76" s="253" t="s">
        <v>1712</v>
      </c>
      <c r="D76" s="253" t="s">
        <v>1713</v>
      </c>
      <c r="E76" s="253" t="s">
        <v>1714</v>
      </c>
    </row>
    <row r="77" spans="1:5" ht="30">
      <c r="A77" s="252" t="s">
        <v>1758</v>
      </c>
      <c r="B77" s="253" t="s">
        <v>1759</v>
      </c>
      <c r="C77" s="253">
        <v>1</v>
      </c>
      <c r="D77" s="253">
        <v>1</v>
      </c>
      <c r="E77" s="253">
        <f>TRUNC((C77*D77),2)</f>
        <v>1</v>
      </c>
    </row>
    <row r="78" spans="1:5" ht="15">
      <c r="A78" s="252" t="s">
        <v>1717</v>
      </c>
      <c r="B78" s="253" t="s">
        <v>15</v>
      </c>
      <c r="C78" s="253" t="s">
        <v>15</v>
      </c>
      <c r="D78" s="253" t="s">
        <v>15</v>
      </c>
      <c r="E78" s="253">
        <f>SUM(E77:E77)</f>
        <v>1</v>
      </c>
    </row>
    <row r="79" spans="1:5" ht="15">
      <c r="A79" s="252"/>
      <c r="B79" s="253"/>
      <c r="C79" s="253"/>
      <c r="D79" s="253"/>
      <c r="E79" s="253"/>
    </row>
    <row r="80" spans="1:5" ht="15">
      <c r="A80" s="252" t="s">
        <v>1718</v>
      </c>
      <c r="B80" s="253" t="s">
        <v>15</v>
      </c>
      <c r="C80" s="253" t="s">
        <v>15</v>
      </c>
      <c r="D80" s="253" t="s">
        <v>15</v>
      </c>
      <c r="E80" s="253">
        <f>E78</f>
        <v>1</v>
      </c>
    </row>
    <row r="81" spans="1:5" ht="15">
      <c r="A81" s="252" t="s">
        <v>1719</v>
      </c>
      <c r="B81" s="253" t="s">
        <v>15</v>
      </c>
      <c r="C81" s="253" t="s">
        <v>15</v>
      </c>
      <c r="D81" s="255">
        <v>0</v>
      </c>
      <c r="E81" s="253">
        <f>TRUNC((E80*D81),2)</f>
        <v>0</v>
      </c>
    </row>
    <row r="82" spans="1:5" ht="15">
      <c r="A82" s="252" t="s">
        <v>1720</v>
      </c>
      <c r="B82" s="253" t="s">
        <v>15</v>
      </c>
      <c r="C82" s="253" t="s">
        <v>15</v>
      </c>
      <c r="D82" s="253" t="s">
        <v>15</v>
      </c>
      <c r="E82" s="253">
        <f>SUM(E80:E81)</f>
        <v>1</v>
      </c>
    </row>
    <row r="83" spans="1:5" ht="15">
      <c r="A83" s="252"/>
      <c r="B83" s="253"/>
      <c r="C83" s="253"/>
      <c r="D83" s="253"/>
      <c r="E83" s="253"/>
    </row>
    <row r="84" spans="1:5" ht="15">
      <c r="A84" s="252" t="s">
        <v>1760</v>
      </c>
      <c r="B84" s="253" t="s">
        <v>1707</v>
      </c>
      <c r="C84" s="253"/>
      <c r="D84" s="253"/>
      <c r="E84" s="253"/>
    </row>
    <row r="85" spans="1:5" ht="15">
      <c r="A85" s="252" t="s">
        <v>1761</v>
      </c>
      <c r="B85" s="253"/>
      <c r="C85" s="253"/>
      <c r="D85" s="253"/>
      <c r="E85" s="253"/>
    </row>
    <row r="86" spans="1:5" ht="15">
      <c r="A86" s="252" t="s">
        <v>1728</v>
      </c>
      <c r="B86" s="253"/>
      <c r="C86" s="253"/>
      <c r="D86" s="253"/>
      <c r="E86" s="253"/>
    </row>
    <row r="87" spans="1:5" ht="15">
      <c r="A87" s="252"/>
      <c r="B87" s="253"/>
      <c r="C87" s="253"/>
      <c r="D87" s="253"/>
      <c r="E87" s="253"/>
    </row>
    <row r="88" spans="1:5" ht="15">
      <c r="A88" s="252" t="s">
        <v>1710</v>
      </c>
      <c r="B88" s="253" t="s">
        <v>1711</v>
      </c>
      <c r="C88" s="253" t="s">
        <v>1712</v>
      </c>
      <c r="D88" s="253" t="s">
        <v>1713</v>
      </c>
      <c r="E88" s="253" t="s">
        <v>1714</v>
      </c>
    </row>
    <row r="89" spans="1:5" ht="15">
      <c r="A89" s="252" t="s">
        <v>1762</v>
      </c>
      <c r="B89" s="253" t="s">
        <v>1731</v>
      </c>
      <c r="C89" s="253">
        <v>1</v>
      </c>
      <c r="D89" s="253">
        <v>245.22</v>
      </c>
      <c r="E89" s="253">
        <f>TRUNC((C89*D89),2)</f>
        <v>245.22</v>
      </c>
    </row>
    <row r="90" spans="1:5" ht="15">
      <c r="A90" s="252" t="s">
        <v>1717</v>
      </c>
      <c r="B90" s="253" t="s">
        <v>15</v>
      </c>
      <c r="C90" s="253" t="s">
        <v>15</v>
      </c>
      <c r="D90" s="253" t="s">
        <v>15</v>
      </c>
      <c r="E90" s="253">
        <f>SUM(E89:E89)</f>
        <v>245.22</v>
      </c>
    </row>
    <row r="91" spans="1:5" ht="15">
      <c r="A91" s="252"/>
      <c r="B91" s="253"/>
      <c r="C91" s="253"/>
      <c r="D91" s="253"/>
      <c r="E91" s="253"/>
    </row>
    <row r="92" spans="1:5" ht="15">
      <c r="A92" s="252" t="s">
        <v>1718</v>
      </c>
      <c r="B92" s="253" t="s">
        <v>15</v>
      </c>
      <c r="C92" s="253" t="s">
        <v>15</v>
      </c>
      <c r="D92" s="253" t="s">
        <v>15</v>
      </c>
      <c r="E92" s="253">
        <f>E90</f>
        <v>245.22</v>
      </c>
    </row>
    <row r="93" spans="1:5" ht="15">
      <c r="A93" s="252" t="s">
        <v>1719</v>
      </c>
      <c r="B93" s="253" t="s">
        <v>15</v>
      </c>
      <c r="C93" s="253" t="s">
        <v>15</v>
      </c>
      <c r="D93" s="255">
        <v>0</v>
      </c>
      <c r="E93" s="253">
        <f>TRUNC((E92*D93),2)</f>
        <v>0</v>
      </c>
    </row>
    <row r="94" spans="1:5" ht="15">
      <c r="A94" s="252" t="s">
        <v>1720</v>
      </c>
      <c r="B94" s="253" t="s">
        <v>15</v>
      </c>
      <c r="C94" s="253" t="s">
        <v>15</v>
      </c>
      <c r="D94" s="253" t="s">
        <v>15</v>
      </c>
      <c r="E94" s="253">
        <f>SUM(E92:E93)</f>
        <v>245.22</v>
      </c>
    </row>
    <row r="95" spans="1:5" ht="15">
      <c r="A95" s="252"/>
      <c r="B95" s="253"/>
      <c r="C95" s="253"/>
      <c r="D95" s="253"/>
      <c r="E95" s="253"/>
    </row>
    <row r="96" spans="1:5" ht="15">
      <c r="A96" s="252" t="s">
        <v>1763</v>
      </c>
      <c r="B96" s="253" t="s">
        <v>1707</v>
      </c>
      <c r="C96" s="253"/>
      <c r="D96" s="253"/>
      <c r="E96" s="253"/>
    </row>
    <row r="97" spans="1:5" ht="15">
      <c r="A97" s="252" t="s">
        <v>1764</v>
      </c>
      <c r="B97" s="253"/>
      <c r="C97" s="253"/>
      <c r="D97" s="253"/>
      <c r="E97" s="253"/>
    </row>
    <row r="98" spans="1:5" ht="15">
      <c r="A98" s="252" t="s">
        <v>1765</v>
      </c>
      <c r="B98" s="253"/>
      <c r="C98" s="253"/>
      <c r="D98" s="253"/>
      <c r="E98" s="253"/>
    </row>
    <row r="99" spans="1:5" ht="15">
      <c r="A99" s="252"/>
      <c r="B99" s="253"/>
      <c r="C99" s="253"/>
      <c r="D99" s="253"/>
      <c r="E99" s="253"/>
    </row>
    <row r="100" spans="1:5" ht="15">
      <c r="A100" s="252" t="s">
        <v>1710</v>
      </c>
      <c r="B100" s="253" t="s">
        <v>1711</v>
      </c>
      <c r="C100" s="253" t="s">
        <v>1712</v>
      </c>
      <c r="D100" s="253" t="s">
        <v>1713</v>
      </c>
      <c r="E100" s="253" t="s">
        <v>1714</v>
      </c>
    </row>
    <row r="101" spans="1:5" ht="15">
      <c r="A101" s="252" t="s">
        <v>1766</v>
      </c>
      <c r="B101" s="253" t="s">
        <v>1716</v>
      </c>
      <c r="C101" s="253">
        <v>1</v>
      </c>
      <c r="D101" s="253">
        <v>233.94</v>
      </c>
      <c r="E101" s="253">
        <f>TRUNC((C101*D101),2)</f>
        <v>233.94</v>
      </c>
    </row>
    <row r="102" spans="1:5" ht="15">
      <c r="A102" s="252" t="s">
        <v>1717</v>
      </c>
      <c r="B102" s="253" t="s">
        <v>15</v>
      </c>
      <c r="C102" s="253" t="s">
        <v>15</v>
      </c>
      <c r="D102" s="253" t="s">
        <v>15</v>
      </c>
      <c r="E102" s="253">
        <f>SUM(E101:E101)</f>
        <v>233.94</v>
      </c>
    </row>
    <row r="103" spans="1:5" ht="15">
      <c r="A103" s="252"/>
      <c r="B103" s="253"/>
      <c r="C103" s="253"/>
      <c r="D103" s="253"/>
      <c r="E103" s="253"/>
    </row>
    <row r="104" spans="1:5" ht="15">
      <c r="A104" s="252" t="s">
        <v>1718</v>
      </c>
      <c r="B104" s="253" t="s">
        <v>15</v>
      </c>
      <c r="C104" s="253" t="s">
        <v>15</v>
      </c>
      <c r="D104" s="253" t="s">
        <v>15</v>
      </c>
      <c r="E104" s="253">
        <f>E102</f>
        <v>233.94</v>
      </c>
    </row>
    <row r="105" spans="1:5" ht="15">
      <c r="A105" s="252" t="s">
        <v>1719</v>
      </c>
      <c r="B105" s="253" t="s">
        <v>15</v>
      </c>
      <c r="C105" s="253" t="s">
        <v>15</v>
      </c>
      <c r="D105" s="255">
        <v>0</v>
      </c>
      <c r="E105" s="253">
        <f>TRUNC((E104*D105),2)</f>
        <v>0</v>
      </c>
    </row>
    <row r="106" spans="1:5" ht="15">
      <c r="A106" s="252" t="s">
        <v>1720</v>
      </c>
      <c r="B106" s="253" t="s">
        <v>15</v>
      </c>
      <c r="C106" s="253" t="s">
        <v>15</v>
      </c>
      <c r="D106" s="253" t="s">
        <v>15</v>
      </c>
      <c r="E106" s="253">
        <f>SUM(E104:E105)</f>
        <v>233.94</v>
      </c>
    </row>
    <row r="107" spans="1:5" ht="15">
      <c r="A107" s="252"/>
      <c r="B107" s="253"/>
      <c r="C107" s="253"/>
      <c r="D107" s="253"/>
      <c r="E107" s="253"/>
    </row>
    <row r="108" spans="1:5" ht="15">
      <c r="A108" s="252" t="s">
        <v>1767</v>
      </c>
      <c r="B108" s="253">
        <v>100320</v>
      </c>
      <c r="C108" s="253"/>
      <c r="D108" s="253"/>
      <c r="E108" s="253"/>
    </row>
    <row r="109" spans="1:5" ht="15">
      <c r="A109" s="252" t="s">
        <v>1768</v>
      </c>
      <c r="B109" s="253"/>
      <c r="C109" s="253"/>
      <c r="D109" s="253"/>
      <c r="E109" s="253"/>
    </row>
    <row r="110" spans="1:5" ht="15">
      <c r="A110" s="252" t="s">
        <v>1769</v>
      </c>
      <c r="B110" s="253"/>
      <c r="C110" s="253"/>
      <c r="D110" s="253"/>
      <c r="E110" s="253"/>
    </row>
    <row r="111" spans="1:5" ht="15">
      <c r="A111" s="252"/>
      <c r="B111" s="253"/>
      <c r="C111" s="253"/>
      <c r="D111" s="253"/>
      <c r="E111" s="253"/>
    </row>
    <row r="112" spans="1:5" ht="15">
      <c r="A112" s="252" t="s">
        <v>1770</v>
      </c>
      <c r="B112" s="253" t="s">
        <v>1711</v>
      </c>
      <c r="C112" s="253" t="s">
        <v>1712</v>
      </c>
      <c r="D112" s="253" t="s">
        <v>1713</v>
      </c>
      <c r="E112" s="253" t="s">
        <v>1714</v>
      </c>
    </row>
    <row r="113" spans="1:5" ht="15">
      <c r="A113" s="252" t="s">
        <v>1771</v>
      </c>
      <c r="B113" s="253" t="s">
        <v>1731</v>
      </c>
      <c r="C113" s="253">
        <v>1</v>
      </c>
      <c r="D113" s="254">
        <v>21597.32</v>
      </c>
      <c r="E113" s="253">
        <f>TRUNC((C113*D113),2)</f>
        <v>21597.32</v>
      </c>
    </row>
    <row r="114" spans="1:5" ht="15">
      <c r="A114" s="252" t="s">
        <v>1717</v>
      </c>
      <c r="B114" s="253" t="s">
        <v>15</v>
      </c>
      <c r="C114" s="253" t="s">
        <v>15</v>
      </c>
      <c r="D114" s="253" t="s">
        <v>15</v>
      </c>
      <c r="E114" s="253">
        <f>SUM(E113:E113)</f>
        <v>21597.32</v>
      </c>
    </row>
    <row r="115" spans="1:5" ht="15">
      <c r="A115" s="252"/>
      <c r="B115" s="253"/>
      <c r="C115" s="253"/>
      <c r="D115" s="253"/>
      <c r="E115" s="253"/>
    </row>
    <row r="116" spans="1:5" ht="15">
      <c r="A116" s="252" t="s">
        <v>1710</v>
      </c>
      <c r="B116" s="253" t="s">
        <v>1711</v>
      </c>
      <c r="C116" s="253" t="s">
        <v>1712</v>
      </c>
      <c r="D116" s="253" t="s">
        <v>1713</v>
      </c>
      <c r="E116" s="253" t="s">
        <v>1714</v>
      </c>
    </row>
    <row r="117" spans="1:5" ht="30">
      <c r="A117" s="252" t="s">
        <v>1772</v>
      </c>
      <c r="B117" s="253" t="s">
        <v>1731</v>
      </c>
      <c r="C117" s="253">
        <v>1</v>
      </c>
      <c r="D117" s="253">
        <v>153.34</v>
      </c>
      <c r="E117" s="253">
        <f>TRUNC((C117*D117),2)</f>
        <v>153.34</v>
      </c>
    </row>
    <row r="118" spans="1:5" ht="30">
      <c r="A118" s="252" t="s">
        <v>1773</v>
      </c>
      <c r="B118" s="253" t="s">
        <v>1731</v>
      </c>
      <c r="C118" s="253">
        <v>1</v>
      </c>
      <c r="D118" s="253">
        <v>215.56</v>
      </c>
      <c r="E118" s="253">
        <f>TRUNC((C118*D118),2)</f>
        <v>215.56</v>
      </c>
    </row>
    <row r="119" spans="1:5" ht="30">
      <c r="A119" s="252" t="s">
        <v>1774</v>
      </c>
      <c r="B119" s="253" t="s">
        <v>1731</v>
      </c>
      <c r="C119" s="253">
        <v>1</v>
      </c>
      <c r="D119" s="253">
        <v>12.89</v>
      </c>
      <c r="E119" s="253">
        <f>TRUNC((C119*D119),2)</f>
        <v>12.89</v>
      </c>
    </row>
    <row r="120" spans="1:5" ht="30">
      <c r="A120" s="252" t="s">
        <v>1775</v>
      </c>
      <c r="B120" s="253" t="s">
        <v>1731</v>
      </c>
      <c r="C120" s="253">
        <v>1</v>
      </c>
      <c r="D120" s="253">
        <v>133.44999999999999</v>
      </c>
      <c r="E120" s="253">
        <f>TRUNC((C120*D120),2)</f>
        <v>133.44999999999999</v>
      </c>
    </row>
    <row r="121" spans="1:5" ht="30">
      <c r="A121" s="252" t="s">
        <v>1776</v>
      </c>
      <c r="B121" s="253" t="s">
        <v>1731</v>
      </c>
      <c r="C121" s="253">
        <v>1</v>
      </c>
      <c r="D121" s="253">
        <v>2.54</v>
      </c>
      <c r="E121" s="253">
        <f>TRUNC((C121*D121),2)</f>
        <v>2.54</v>
      </c>
    </row>
    <row r="122" spans="1:5" ht="15">
      <c r="A122" s="252" t="s">
        <v>1717</v>
      </c>
      <c r="B122" s="253" t="s">
        <v>15</v>
      </c>
      <c r="C122" s="253" t="s">
        <v>15</v>
      </c>
      <c r="D122" s="253" t="s">
        <v>15</v>
      </c>
      <c r="E122" s="253">
        <f>SUM(E117:E121)</f>
        <v>517.78</v>
      </c>
    </row>
    <row r="123" spans="1:5" ht="15">
      <c r="A123" s="252"/>
      <c r="B123" s="253"/>
      <c r="C123" s="253"/>
      <c r="D123" s="253"/>
      <c r="E123" s="253"/>
    </row>
    <row r="124" spans="1:5" ht="15">
      <c r="A124" s="252" t="s">
        <v>1718</v>
      </c>
      <c r="B124" s="253" t="s">
        <v>15</v>
      </c>
      <c r="C124" s="253" t="s">
        <v>15</v>
      </c>
      <c r="D124" s="253" t="s">
        <v>15</v>
      </c>
      <c r="E124" s="253">
        <f>E114+E122</f>
        <v>22115.1</v>
      </c>
    </row>
    <row r="125" spans="1:5" ht="15">
      <c r="A125" s="252" t="s">
        <v>1719</v>
      </c>
      <c r="B125" s="253" t="s">
        <v>15</v>
      </c>
      <c r="C125" s="253" t="s">
        <v>15</v>
      </c>
      <c r="D125" s="255">
        <v>0</v>
      </c>
      <c r="E125" s="253">
        <f>TRUNC((E124*D125),2)</f>
        <v>0</v>
      </c>
    </row>
    <row r="126" spans="1:5" ht="15">
      <c r="A126" s="252" t="s">
        <v>1720</v>
      </c>
      <c r="B126" s="253" t="s">
        <v>15</v>
      </c>
      <c r="C126" s="253" t="s">
        <v>15</v>
      </c>
      <c r="D126" s="253" t="s">
        <v>15</v>
      </c>
      <c r="E126" s="253">
        <f>SUM(E124:E125)</f>
        <v>22115.1</v>
      </c>
    </row>
    <row r="127" spans="1:5" ht="15">
      <c r="A127" s="252"/>
      <c r="B127" s="253"/>
      <c r="C127" s="253"/>
      <c r="D127" s="253"/>
      <c r="E127" s="253"/>
    </row>
    <row r="128" spans="1:5" ht="15">
      <c r="A128" s="252" t="s">
        <v>1777</v>
      </c>
      <c r="B128" s="253">
        <v>94295</v>
      </c>
      <c r="C128" s="253"/>
      <c r="D128" s="253"/>
      <c r="E128" s="253"/>
    </row>
    <row r="129" spans="1:5" ht="15">
      <c r="A129" s="252" t="s">
        <v>1778</v>
      </c>
      <c r="B129" s="253"/>
      <c r="C129" s="253"/>
      <c r="D129" s="253"/>
      <c r="E129" s="253"/>
    </row>
    <row r="130" spans="1:5" ht="15">
      <c r="A130" s="252" t="s">
        <v>1769</v>
      </c>
      <c r="B130" s="253"/>
      <c r="C130" s="253"/>
      <c r="D130" s="253"/>
      <c r="E130" s="253"/>
    </row>
    <row r="131" spans="1:5" ht="15">
      <c r="A131" s="252"/>
      <c r="B131" s="253"/>
      <c r="C131" s="253"/>
      <c r="D131" s="253"/>
      <c r="E131" s="253"/>
    </row>
    <row r="132" spans="1:5" ht="15">
      <c r="A132" s="252" t="s">
        <v>1770</v>
      </c>
      <c r="B132" s="253" t="s">
        <v>1711</v>
      </c>
      <c r="C132" s="253" t="s">
        <v>1712</v>
      </c>
      <c r="D132" s="253" t="s">
        <v>1713</v>
      </c>
      <c r="E132" s="253" t="s">
        <v>1714</v>
      </c>
    </row>
    <row r="133" spans="1:5" ht="15">
      <c r="A133" s="252" t="s">
        <v>1779</v>
      </c>
      <c r="B133" s="253" t="s">
        <v>1731</v>
      </c>
      <c r="C133" s="253">
        <v>1</v>
      </c>
      <c r="D133" s="254">
        <v>6742.22</v>
      </c>
      <c r="E133" s="253">
        <f>TRUNC((C133*D133),2)</f>
        <v>6742.22</v>
      </c>
    </row>
    <row r="134" spans="1:5" ht="15">
      <c r="A134" s="252" t="s">
        <v>1717</v>
      </c>
      <c r="B134" s="253" t="s">
        <v>15</v>
      </c>
      <c r="C134" s="253" t="s">
        <v>15</v>
      </c>
      <c r="D134" s="253" t="s">
        <v>15</v>
      </c>
      <c r="E134" s="253">
        <f>SUM(E133:E133)</f>
        <v>6742.22</v>
      </c>
    </row>
    <row r="135" spans="1:5" ht="15">
      <c r="A135" s="252"/>
      <c r="B135" s="253"/>
      <c r="C135" s="253"/>
      <c r="D135" s="253"/>
      <c r="E135" s="253"/>
    </row>
    <row r="136" spans="1:5" ht="15">
      <c r="A136" s="252" t="s">
        <v>1710</v>
      </c>
      <c r="B136" s="253" t="s">
        <v>1711</v>
      </c>
      <c r="C136" s="253" t="s">
        <v>1712</v>
      </c>
      <c r="D136" s="253" t="s">
        <v>1713</v>
      </c>
      <c r="E136" s="253" t="s">
        <v>1714</v>
      </c>
    </row>
    <row r="137" spans="1:5" ht="30">
      <c r="A137" s="252" t="s">
        <v>1780</v>
      </c>
      <c r="B137" s="253" t="s">
        <v>1731</v>
      </c>
      <c r="C137" s="253">
        <v>1</v>
      </c>
      <c r="D137" s="253">
        <v>88.32</v>
      </c>
      <c r="E137" s="253">
        <f>TRUNC((C137*D137),2)</f>
        <v>88.32</v>
      </c>
    </row>
    <row r="138" spans="1:5" ht="30">
      <c r="A138" s="252" t="s">
        <v>1773</v>
      </c>
      <c r="B138" s="253" t="s">
        <v>1731</v>
      </c>
      <c r="C138" s="253">
        <v>1</v>
      </c>
      <c r="D138" s="253">
        <v>215.56</v>
      </c>
      <c r="E138" s="253">
        <f>TRUNC((C138*D138),2)</f>
        <v>215.56</v>
      </c>
    </row>
    <row r="139" spans="1:5" ht="30">
      <c r="A139" s="252" t="s">
        <v>1774</v>
      </c>
      <c r="B139" s="253" t="s">
        <v>1731</v>
      </c>
      <c r="C139" s="253">
        <v>1</v>
      </c>
      <c r="D139" s="253">
        <v>12.89</v>
      </c>
      <c r="E139" s="253">
        <f>TRUNC((C139*D139),2)</f>
        <v>12.89</v>
      </c>
    </row>
    <row r="140" spans="1:5" ht="30">
      <c r="A140" s="252" t="s">
        <v>1781</v>
      </c>
      <c r="B140" s="253" t="s">
        <v>1731</v>
      </c>
      <c r="C140" s="253">
        <v>1</v>
      </c>
      <c r="D140" s="253">
        <v>221.51</v>
      </c>
      <c r="E140" s="253">
        <f>TRUNC((C140*D140),2)</f>
        <v>221.51</v>
      </c>
    </row>
    <row r="141" spans="1:5" ht="30">
      <c r="A141" s="252" t="s">
        <v>1782</v>
      </c>
      <c r="B141" s="253" t="s">
        <v>1731</v>
      </c>
      <c r="C141" s="253">
        <v>1</v>
      </c>
      <c r="D141" s="253">
        <v>21.49</v>
      </c>
      <c r="E141" s="253">
        <f>TRUNC((C141*D141),2)</f>
        <v>21.49</v>
      </c>
    </row>
    <row r="142" spans="1:5" ht="15">
      <c r="A142" s="252" t="s">
        <v>1717</v>
      </c>
      <c r="B142" s="253" t="s">
        <v>15</v>
      </c>
      <c r="C142" s="253" t="s">
        <v>15</v>
      </c>
      <c r="D142" s="253" t="s">
        <v>15</v>
      </c>
      <c r="E142" s="253">
        <f>SUM(E137:E141)</f>
        <v>559.77</v>
      </c>
    </row>
    <row r="143" spans="1:5" ht="15">
      <c r="A143" s="252"/>
      <c r="B143" s="253"/>
      <c r="C143" s="253"/>
      <c r="D143" s="253"/>
      <c r="E143" s="253"/>
    </row>
    <row r="144" spans="1:5" ht="15">
      <c r="A144" s="252" t="s">
        <v>1718</v>
      </c>
      <c r="B144" s="253" t="s">
        <v>15</v>
      </c>
      <c r="C144" s="253" t="s">
        <v>15</v>
      </c>
      <c r="D144" s="253" t="s">
        <v>15</v>
      </c>
      <c r="E144" s="253">
        <f>E134+E142</f>
        <v>7301.99</v>
      </c>
    </row>
    <row r="145" spans="1:5" ht="15">
      <c r="A145" s="252" t="s">
        <v>1719</v>
      </c>
      <c r="B145" s="253" t="s">
        <v>15</v>
      </c>
      <c r="C145" s="253" t="s">
        <v>15</v>
      </c>
      <c r="D145" s="255">
        <v>0</v>
      </c>
      <c r="E145" s="253">
        <f>TRUNC((E144*D145),2)</f>
        <v>0</v>
      </c>
    </row>
    <row r="146" spans="1:5" ht="15">
      <c r="A146" s="252" t="s">
        <v>1720</v>
      </c>
      <c r="B146" s="253" t="s">
        <v>15</v>
      </c>
      <c r="C146" s="253" t="s">
        <v>15</v>
      </c>
      <c r="D146" s="253" t="s">
        <v>15</v>
      </c>
      <c r="E146" s="253">
        <f>SUM(E144:E145)</f>
        <v>7301.99</v>
      </c>
    </row>
    <row r="147" spans="1:5" ht="15">
      <c r="A147" s="252"/>
      <c r="B147" s="253"/>
      <c r="C147" s="253"/>
      <c r="D147" s="253"/>
      <c r="E147" s="253"/>
    </row>
    <row r="148" spans="1:5" ht="15">
      <c r="A148" s="252" t="s">
        <v>1783</v>
      </c>
      <c r="B148" s="253">
        <v>100534</v>
      </c>
      <c r="C148" s="253"/>
      <c r="D148" s="253"/>
      <c r="E148" s="253"/>
    </row>
    <row r="149" spans="1:5" ht="15">
      <c r="A149" s="252" t="s">
        <v>1784</v>
      </c>
      <c r="B149" s="253"/>
      <c r="C149" s="253"/>
      <c r="D149" s="253"/>
      <c r="E149" s="253"/>
    </row>
    <row r="150" spans="1:5" ht="15">
      <c r="A150" s="252" t="s">
        <v>1728</v>
      </c>
      <c r="B150" s="253"/>
      <c r="C150" s="253"/>
      <c r="D150" s="253"/>
      <c r="E150" s="253"/>
    </row>
    <row r="151" spans="1:5" ht="15">
      <c r="A151" s="252"/>
      <c r="B151" s="253"/>
      <c r="C151" s="253"/>
      <c r="D151" s="253"/>
      <c r="E151" s="253"/>
    </row>
    <row r="152" spans="1:5" ht="15">
      <c r="A152" s="252" t="s">
        <v>1770</v>
      </c>
      <c r="B152" s="253" t="s">
        <v>1711</v>
      </c>
      <c r="C152" s="253" t="s">
        <v>1712</v>
      </c>
      <c r="D152" s="253" t="s">
        <v>1713</v>
      </c>
      <c r="E152" s="253" t="s">
        <v>1714</v>
      </c>
    </row>
    <row r="153" spans="1:5" ht="15">
      <c r="A153" s="252" t="s">
        <v>1785</v>
      </c>
      <c r="B153" s="253" t="s">
        <v>1731</v>
      </c>
      <c r="C153" s="253">
        <v>1</v>
      </c>
      <c r="D153" s="254">
        <v>1500</v>
      </c>
      <c r="E153" s="253">
        <f>TRUNC((C153*D153),2)</f>
        <v>1500</v>
      </c>
    </row>
    <row r="154" spans="1:5" ht="15">
      <c r="A154" s="252" t="s">
        <v>1717</v>
      </c>
      <c r="B154" s="253" t="s">
        <v>15</v>
      </c>
      <c r="C154" s="253" t="s">
        <v>15</v>
      </c>
      <c r="D154" s="253" t="s">
        <v>15</v>
      </c>
      <c r="E154" s="253">
        <f>SUM(E153:E153)</f>
        <v>1500</v>
      </c>
    </row>
    <row r="155" spans="1:5" ht="15">
      <c r="A155" s="252"/>
      <c r="B155" s="253"/>
      <c r="C155" s="253"/>
      <c r="D155" s="253"/>
      <c r="E155" s="253"/>
    </row>
    <row r="156" spans="1:5" ht="15">
      <c r="A156" s="252" t="s">
        <v>1710</v>
      </c>
      <c r="B156" s="253" t="s">
        <v>1711</v>
      </c>
      <c r="C156" s="253" t="s">
        <v>1712</v>
      </c>
      <c r="D156" s="253" t="s">
        <v>1713</v>
      </c>
      <c r="E156" s="253" t="s">
        <v>1714</v>
      </c>
    </row>
    <row r="157" spans="1:5" ht="30">
      <c r="A157" s="252" t="s">
        <v>1773</v>
      </c>
      <c r="B157" s="253" t="s">
        <v>1731</v>
      </c>
      <c r="C157" s="253">
        <v>1</v>
      </c>
      <c r="D157" s="253">
        <v>215.56</v>
      </c>
      <c r="E157" s="253">
        <f>TRUNC((C157*D157),2)</f>
        <v>215.56</v>
      </c>
    </row>
    <row r="158" spans="1:5" ht="30">
      <c r="A158" s="252" t="s">
        <v>1774</v>
      </c>
      <c r="B158" s="253" t="s">
        <v>1731</v>
      </c>
      <c r="C158" s="253">
        <v>1</v>
      </c>
      <c r="D158" s="253">
        <v>12.89</v>
      </c>
      <c r="E158" s="253">
        <f>TRUNC((C158*D158),2)</f>
        <v>12.89</v>
      </c>
    </row>
    <row r="159" spans="1:5" ht="30">
      <c r="A159" s="252" t="s">
        <v>1786</v>
      </c>
      <c r="B159" s="253" t="s">
        <v>1731</v>
      </c>
      <c r="C159" s="253">
        <v>1</v>
      </c>
      <c r="D159" s="253">
        <v>140.69</v>
      </c>
      <c r="E159" s="253">
        <f>TRUNC((C159*D159),2)</f>
        <v>140.69</v>
      </c>
    </row>
    <row r="160" spans="1:5" ht="30">
      <c r="A160" s="252" t="s">
        <v>1787</v>
      </c>
      <c r="B160" s="253" t="s">
        <v>1731</v>
      </c>
      <c r="C160" s="253">
        <v>1</v>
      </c>
      <c r="D160" s="253">
        <v>10.6</v>
      </c>
      <c r="E160" s="253">
        <f>TRUNC((C160*D160),2)</f>
        <v>10.6</v>
      </c>
    </row>
    <row r="161" spans="1:5" ht="15">
      <c r="A161" s="252" t="s">
        <v>1717</v>
      </c>
      <c r="B161" s="253" t="s">
        <v>15</v>
      </c>
      <c r="C161" s="253" t="s">
        <v>15</v>
      </c>
      <c r="D161" s="253" t="s">
        <v>15</v>
      </c>
      <c r="E161" s="253">
        <f>SUM(E157:E160)</f>
        <v>379.74</v>
      </c>
    </row>
    <row r="162" spans="1:5" ht="15">
      <c r="A162" s="252"/>
      <c r="B162" s="253"/>
      <c r="C162" s="253"/>
      <c r="D162" s="253"/>
      <c r="E162" s="253"/>
    </row>
    <row r="163" spans="1:5" ht="15">
      <c r="A163" s="252" t="s">
        <v>1718</v>
      </c>
      <c r="B163" s="253" t="s">
        <v>15</v>
      </c>
      <c r="C163" s="253" t="s">
        <v>15</v>
      </c>
      <c r="D163" s="253" t="s">
        <v>15</v>
      </c>
      <c r="E163" s="253">
        <f>E154+E161</f>
        <v>1879.74</v>
      </c>
    </row>
    <row r="164" spans="1:5" ht="15">
      <c r="A164" s="252" t="s">
        <v>1719</v>
      </c>
      <c r="B164" s="253" t="s">
        <v>15</v>
      </c>
      <c r="C164" s="253" t="s">
        <v>15</v>
      </c>
      <c r="D164" s="255">
        <v>0</v>
      </c>
      <c r="E164" s="253">
        <f>TRUNC((E163*D164),2)</f>
        <v>0</v>
      </c>
    </row>
    <row r="165" spans="1:5" ht="15">
      <c r="A165" s="252" t="s">
        <v>1720</v>
      </c>
      <c r="B165" s="253" t="s">
        <v>15</v>
      </c>
      <c r="C165" s="253" t="s">
        <v>15</v>
      </c>
      <c r="D165" s="253" t="s">
        <v>15</v>
      </c>
      <c r="E165" s="253">
        <f>SUM(E163:E164)</f>
        <v>1879.74</v>
      </c>
    </row>
    <row r="166" spans="1:5" ht="15">
      <c r="A166" s="252"/>
      <c r="B166" s="253"/>
      <c r="C166" s="253"/>
      <c r="D166" s="253"/>
      <c r="E166" s="253"/>
    </row>
    <row r="167" spans="1:5" ht="15">
      <c r="A167" s="252" t="s">
        <v>1788</v>
      </c>
      <c r="B167" s="253">
        <v>93566</v>
      </c>
      <c r="C167" s="253"/>
      <c r="D167" s="253"/>
      <c r="E167" s="253"/>
    </row>
    <row r="168" spans="1:5" ht="30">
      <c r="A168" s="252" t="s">
        <v>1789</v>
      </c>
      <c r="B168" s="253"/>
      <c r="C168" s="253"/>
      <c r="D168" s="253"/>
      <c r="E168" s="253"/>
    </row>
    <row r="169" spans="1:5" ht="15">
      <c r="A169" s="252" t="s">
        <v>1769</v>
      </c>
      <c r="B169" s="253"/>
      <c r="C169" s="253"/>
      <c r="D169" s="253"/>
      <c r="E169" s="253"/>
    </row>
    <row r="170" spans="1:5" ht="15">
      <c r="A170" s="252"/>
      <c r="B170" s="253"/>
      <c r="C170" s="253"/>
      <c r="D170" s="253"/>
      <c r="E170" s="253"/>
    </row>
    <row r="171" spans="1:5" ht="15">
      <c r="A171" s="252" t="s">
        <v>1770</v>
      </c>
      <c r="B171" s="253" t="s">
        <v>1711</v>
      </c>
      <c r="C171" s="253" t="s">
        <v>1712</v>
      </c>
      <c r="D171" s="253" t="s">
        <v>1713</v>
      </c>
      <c r="E171" s="253" t="s">
        <v>1714</v>
      </c>
    </row>
    <row r="172" spans="1:5" ht="15">
      <c r="A172" s="252" t="s">
        <v>1790</v>
      </c>
      <c r="B172" s="253" t="s">
        <v>1731</v>
      </c>
      <c r="C172" s="253">
        <v>1</v>
      </c>
      <c r="D172" s="254">
        <v>3494.46</v>
      </c>
      <c r="E172" s="253">
        <f>TRUNC((C172*D172),2)</f>
        <v>3494.46</v>
      </c>
    </row>
    <row r="173" spans="1:5" ht="15">
      <c r="A173" s="252" t="s">
        <v>1717</v>
      </c>
      <c r="B173" s="253" t="s">
        <v>15</v>
      </c>
      <c r="C173" s="253" t="s">
        <v>15</v>
      </c>
      <c r="D173" s="253" t="s">
        <v>15</v>
      </c>
      <c r="E173" s="253">
        <f>SUM(E172:E172)</f>
        <v>3494.46</v>
      </c>
    </row>
    <row r="174" spans="1:5" ht="15">
      <c r="A174" s="252"/>
      <c r="B174" s="253"/>
      <c r="C174" s="253"/>
      <c r="D174" s="253"/>
      <c r="E174" s="253"/>
    </row>
    <row r="175" spans="1:5" ht="15">
      <c r="A175" s="252" t="s">
        <v>1710</v>
      </c>
      <c r="B175" s="253" t="s">
        <v>1711</v>
      </c>
      <c r="C175" s="253" t="s">
        <v>1712</v>
      </c>
      <c r="D175" s="253" t="s">
        <v>1713</v>
      </c>
      <c r="E175" s="253" t="s">
        <v>1714</v>
      </c>
    </row>
    <row r="176" spans="1:5" ht="30">
      <c r="A176" s="252" t="s">
        <v>1791</v>
      </c>
      <c r="B176" s="253" t="s">
        <v>1731</v>
      </c>
      <c r="C176" s="253">
        <v>1</v>
      </c>
      <c r="D176" s="253">
        <v>10.83</v>
      </c>
      <c r="E176" s="253">
        <f>TRUNC((C176*D176),2)</f>
        <v>10.83</v>
      </c>
    </row>
    <row r="177" spans="1:5" ht="30">
      <c r="A177" s="252" t="s">
        <v>1773</v>
      </c>
      <c r="B177" s="253" t="s">
        <v>1731</v>
      </c>
      <c r="C177" s="253">
        <v>1</v>
      </c>
      <c r="D177" s="253">
        <v>215.56</v>
      </c>
      <c r="E177" s="253">
        <f>TRUNC((C177*D177),2)</f>
        <v>215.56</v>
      </c>
    </row>
    <row r="178" spans="1:5" ht="30">
      <c r="A178" s="252" t="s">
        <v>1774</v>
      </c>
      <c r="B178" s="253" t="s">
        <v>1731</v>
      </c>
      <c r="C178" s="253">
        <v>1</v>
      </c>
      <c r="D178" s="253">
        <v>12.89</v>
      </c>
      <c r="E178" s="253">
        <f>TRUNC((C178*D178),2)</f>
        <v>12.89</v>
      </c>
    </row>
    <row r="179" spans="1:5" ht="30">
      <c r="A179" s="252" t="s">
        <v>1786</v>
      </c>
      <c r="B179" s="253" t="s">
        <v>1731</v>
      </c>
      <c r="C179" s="253">
        <v>1</v>
      </c>
      <c r="D179" s="253">
        <v>140.69</v>
      </c>
      <c r="E179" s="253">
        <f>TRUNC((C179*D179),2)</f>
        <v>140.69</v>
      </c>
    </row>
    <row r="180" spans="1:5" ht="30">
      <c r="A180" s="252" t="s">
        <v>1787</v>
      </c>
      <c r="B180" s="253" t="s">
        <v>1731</v>
      </c>
      <c r="C180" s="253">
        <v>1</v>
      </c>
      <c r="D180" s="253">
        <v>10.6</v>
      </c>
      <c r="E180" s="253">
        <f>TRUNC((C180*D180),2)</f>
        <v>10.6</v>
      </c>
    </row>
    <row r="181" spans="1:5" ht="15">
      <c r="A181" s="252" t="s">
        <v>1717</v>
      </c>
      <c r="B181" s="253" t="s">
        <v>15</v>
      </c>
      <c r="C181" s="253" t="s">
        <v>15</v>
      </c>
      <c r="D181" s="253" t="s">
        <v>15</v>
      </c>
      <c r="E181" s="253">
        <f>SUM(E176:E180)</f>
        <v>390.57000000000005</v>
      </c>
    </row>
    <row r="182" spans="1:5" ht="15">
      <c r="A182" s="252"/>
      <c r="B182" s="253"/>
      <c r="C182" s="253"/>
      <c r="D182" s="253"/>
      <c r="E182" s="253"/>
    </row>
    <row r="183" spans="1:5" ht="15">
      <c r="A183" s="252" t="s">
        <v>1718</v>
      </c>
      <c r="B183" s="253" t="s">
        <v>15</v>
      </c>
      <c r="C183" s="253" t="s">
        <v>15</v>
      </c>
      <c r="D183" s="253" t="s">
        <v>15</v>
      </c>
      <c r="E183" s="253">
        <f>E173+E181</f>
        <v>3885.03</v>
      </c>
    </row>
    <row r="184" spans="1:5" ht="15">
      <c r="A184" s="252" t="s">
        <v>1719</v>
      </c>
      <c r="B184" s="253" t="s">
        <v>15</v>
      </c>
      <c r="C184" s="253" t="s">
        <v>15</v>
      </c>
      <c r="D184" s="255">
        <v>0</v>
      </c>
      <c r="E184" s="253">
        <f>TRUNC((E183*D184),2)</f>
        <v>0</v>
      </c>
    </row>
    <row r="185" spans="1:5" ht="15">
      <c r="A185" s="252" t="s">
        <v>1720</v>
      </c>
      <c r="B185" s="253" t="s">
        <v>15</v>
      </c>
      <c r="C185" s="253" t="s">
        <v>15</v>
      </c>
      <c r="D185" s="253" t="s">
        <v>15</v>
      </c>
      <c r="E185" s="253">
        <f>SUM(E183:E184)</f>
        <v>3885.03</v>
      </c>
    </row>
    <row r="186" spans="1:5" ht="15">
      <c r="A186" s="252"/>
      <c r="B186" s="253"/>
      <c r="C186" s="253"/>
      <c r="D186" s="253"/>
      <c r="E186" s="253"/>
    </row>
    <row r="187" spans="1:5" ht="15">
      <c r="A187" s="252" t="s">
        <v>1792</v>
      </c>
      <c r="B187" s="253">
        <v>100321</v>
      </c>
      <c r="C187" s="253"/>
      <c r="D187" s="253"/>
      <c r="E187" s="253"/>
    </row>
    <row r="188" spans="1:5" ht="30">
      <c r="A188" s="252" t="s">
        <v>1793</v>
      </c>
      <c r="B188" s="253"/>
      <c r="C188" s="253"/>
      <c r="D188" s="253"/>
      <c r="E188" s="253"/>
    </row>
    <row r="189" spans="1:5" ht="15">
      <c r="A189" s="252" t="s">
        <v>1769</v>
      </c>
      <c r="B189" s="253"/>
      <c r="C189" s="253"/>
      <c r="D189" s="253"/>
      <c r="E189" s="253"/>
    </row>
    <row r="190" spans="1:5" ht="15">
      <c r="A190" s="252"/>
      <c r="B190" s="253"/>
      <c r="C190" s="253"/>
      <c r="D190" s="253"/>
      <c r="E190" s="253"/>
    </row>
    <row r="191" spans="1:5" ht="15">
      <c r="A191" s="252" t="s">
        <v>1770</v>
      </c>
      <c r="B191" s="253" t="s">
        <v>1711</v>
      </c>
      <c r="C191" s="253" t="s">
        <v>1712</v>
      </c>
      <c r="D191" s="253" t="s">
        <v>1713</v>
      </c>
      <c r="E191" s="253" t="s">
        <v>1714</v>
      </c>
    </row>
    <row r="192" spans="1:5" ht="15">
      <c r="A192" s="252" t="s">
        <v>1794</v>
      </c>
      <c r="B192" s="253" t="s">
        <v>1731</v>
      </c>
      <c r="C192" s="253">
        <v>1</v>
      </c>
      <c r="D192" s="254">
        <v>9139.3700000000008</v>
      </c>
      <c r="E192" s="253">
        <f>TRUNC((C192*D192),2)</f>
        <v>9139.3700000000008</v>
      </c>
    </row>
    <row r="193" spans="1:5" ht="15">
      <c r="A193" s="252" t="s">
        <v>1717</v>
      </c>
      <c r="B193" s="253" t="s">
        <v>15</v>
      </c>
      <c r="C193" s="253" t="s">
        <v>15</v>
      </c>
      <c r="D193" s="253" t="s">
        <v>15</v>
      </c>
      <c r="E193" s="253">
        <f>SUM(E192:E192)</f>
        <v>9139.3700000000008</v>
      </c>
    </row>
    <row r="194" spans="1:5" ht="15">
      <c r="A194" s="252"/>
      <c r="B194" s="253"/>
      <c r="C194" s="253"/>
      <c r="D194" s="253"/>
      <c r="E194" s="253"/>
    </row>
    <row r="195" spans="1:5" ht="15">
      <c r="A195" s="252" t="s">
        <v>1710</v>
      </c>
      <c r="B195" s="253" t="s">
        <v>1711</v>
      </c>
      <c r="C195" s="253" t="s">
        <v>1712</v>
      </c>
      <c r="D195" s="253" t="s">
        <v>1713</v>
      </c>
      <c r="E195" s="253" t="s">
        <v>1714</v>
      </c>
    </row>
    <row r="196" spans="1:5" ht="30">
      <c r="A196" s="252" t="s">
        <v>1795</v>
      </c>
      <c r="B196" s="253" t="s">
        <v>1731</v>
      </c>
      <c r="C196" s="253">
        <v>1</v>
      </c>
      <c r="D196" s="253">
        <v>101.44</v>
      </c>
      <c r="E196" s="253">
        <f>TRUNC((C196*D196),2)</f>
        <v>101.44</v>
      </c>
    </row>
    <row r="197" spans="1:5" ht="30">
      <c r="A197" s="252" t="s">
        <v>1773</v>
      </c>
      <c r="B197" s="253" t="s">
        <v>1731</v>
      </c>
      <c r="C197" s="253">
        <v>1</v>
      </c>
      <c r="D197" s="253">
        <v>215.56</v>
      </c>
      <c r="E197" s="253">
        <f>TRUNC((C197*D197),2)</f>
        <v>215.56</v>
      </c>
    </row>
    <row r="198" spans="1:5" ht="30">
      <c r="A198" s="252" t="s">
        <v>1774</v>
      </c>
      <c r="B198" s="253" t="s">
        <v>1731</v>
      </c>
      <c r="C198" s="253">
        <v>1</v>
      </c>
      <c r="D198" s="253">
        <v>12.89</v>
      </c>
      <c r="E198" s="253">
        <f>TRUNC((C198*D198),2)</f>
        <v>12.89</v>
      </c>
    </row>
    <row r="199" spans="1:5" ht="30">
      <c r="A199" s="252" t="s">
        <v>1786</v>
      </c>
      <c r="B199" s="253" t="s">
        <v>1731</v>
      </c>
      <c r="C199" s="253">
        <v>1</v>
      </c>
      <c r="D199" s="253">
        <v>140.69</v>
      </c>
      <c r="E199" s="253">
        <f>TRUNC((C199*D199),2)</f>
        <v>140.69</v>
      </c>
    </row>
    <row r="200" spans="1:5" ht="30">
      <c r="A200" s="252" t="s">
        <v>1787</v>
      </c>
      <c r="B200" s="253" t="s">
        <v>1731</v>
      </c>
      <c r="C200" s="253">
        <v>1</v>
      </c>
      <c r="D200" s="253">
        <v>10.6</v>
      </c>
      <c r="E200" s="253">
        <f>TRUNC((C200*D200),2)</f>
        <v>10.6</v>
      </c>
    </row>
    <row r="201" spans="1:5" ht="15">
      <c r="A201" s="252" t="s">
        <v>1717</v>
      </c>
      <c r="B201" s="253" t="s">
        <v>15</v>
      </c>
      <c r="C201" s="253" t="s">
        <v>15</v>
      </c>
      <c r="D201" s="253" t="s">
        <v>15</v>
      </c>
      <c r="E201" s="253">
        <f>SUM(E196:E200)</f>
        <v>481.18</v>
      </c>
    </row>
    <row r="202" spans="1:5" ht="15">
      <c r="A202" s="252"/>
      <c r="B202" s="253"/>
      <c r="C202" s="253"/>
      <c r="D202" s="253"/>
      <c r="E202" s="253"/>
    </row>
    <row r="203" spans="1:5" ht="15">
      <c r="A203" s="252" t="s">
        <v>1718</v>
      </c>
      <c r="B203" s="253" t="s">
        <v>15</v>
      </c>
      <c r="C203" s="253" t="s">
        <v>15</v>
      </c>
      <c r="D203" s="253" t="s">
        <v>15</v>
      </c>
      <c r="E203" s="253">
        <f>E193+E201</f>
        <v>9620.5500000000011</v>
      </c>
    </row>
    <row r="204" spans="1:5" ht="15">
      <c r="A204" s="252" t="s">
        <v>1719</v>
      </c>
      <c r="B204" s="253" t="s">
        <v>15</v>
      </c>
      <c r="C204" s="253" t="s">
        <v>15</v>
      </c>
      <c r="D204" s="255">
        <v>0</v>
      </c>
      <c r="E204" s="253">
        <f>TRUNC((E203*D204),2)</f>
        <v>0</v>
      </c>
    </row>
    <row r="205" spans="1:5" ht="15">
      <c r="A205" s="252" t="s">
        <v>1720</v>
      </c>
      <c r="B205" s="253" t="s">
        <v>15</v>
      </c>
      <c r="C205" s="253" t="s">
        <v>15</v>
      </c>
      <c r="D205" s="253" t="s">
        <v>15</v>
      </c>
      <c r="E205" s="253">
        <f>SUM(E203:E204)</f>
        <v>9620.5500000000011</v>
      </c>
    </row>
    <row r="206" spans="1:5" ht="15">
      <c r="A206" s="252"/>
      <c r="B206" s="253"/>
      <c r="C206" s="253"/>
      <c r="D206" s="253"/>
      <c r="E206" s="253"/>
    </row>
    <row r="207" spans="1:5" ht="15">
      <c r="A207" s="252" t="s">
        <v>1796</v>
      </c>
      <c r="B207" s="253">
        <v>88326</v>
      </c>
      <c r="C207" s="253"/>
      <c r="D207" s="253"/>
      <c r="E207" s="253"/>
    </row>
    <row r="208" spans="1:5" ht="15">
      <c r="A208" s="252" t="s">
        <v>1797</v>
      </c>
      <c r="B208" s="253"/>
      <c r="C208" s="253"/>
      <c r="D208" s="253"/>
      <c r="E208" s="253"/>
    </row>
    <row r="209" spans="1:5" ht="15">
      <c r="A209" s="252" t="s">
        <v>1798</v>
      </c>
      <c r="B209" s="253"/>
      <c r="C209" s="253"/>
      <c r="D209" s="253"/>
      <c r="E209" s="253"/>
    </row>
    <row r="210" spans="1:5" ht="15">
      <c r="A210" s="252"/>
      <c r="B210" s="253"/>
      <c r="C210" s="253"/>
      <c r="D210" s="253"/>
      <c r="E210" s="253"/>
    </row>
    <row r="211" spans="1:5" ht="15">
      <c r="A211" s="252" t="s">
        <v>1770</v>
      </c>
      <c r="B211" s="253" t="s">
        <v>1711</v>
      </c>
      <c r="C211" s="253" t="s">
        <v>1712</v>
      </c>
      <c r="D211" s="253" t="s">
        <v>1713</v>
      </c>
      <c r="E211" s="253" t="s">
        <v>1714</v>
      </c>
    </row>
    <row r="212" spans="1:5" ht="30">
      <c r="A212" s="252" t="s">
        <v>1799</v>
      </c>
      <c r="B212" s="253" t="s">
        <v>1738</v>
      </c>
      <c r="C212" s="253">
        <v>1</v>
      </c>
      <c r="D212" s="253">
        <v>17.61</v>
      </c>
      <c r="E212" s="253">
        <f>TRUNC((C212*D212),2)</f>
        <v>17.61</v>
      </c>
    </row>
    <row r="213" spans="1:5" ht="15">
      <c r="A213" s="252" t="s">
        <v>1717</v>
      </c>
      <c r="B213" s="253" t="s">
        <v>15</v>
      </c>
      <c r="C213" s="253" t="s">
        <v>15</v>
      </c>
      <c r="D213" s="253" t="s">
        <v>15</v>
      </c>
      <c r="E213" s="253">
        <f>SUM(E212:E212)</f>
        <v>17.61</v>
      </c>
    </row>
    <row r="214" spans="1:5" ht="15">
      <c r="A214" s="252"/>
      <c r="B214" s="253"/>
      <c r="C214" s="253"/>
      <c r="D214" s="253"/>
      <c r="E214" s="253"/>
    </row>
    <row r="215" spans="1:5" ht="15">
      <c r="A215" s="252" t="s">
        <v>1710</v>
      </c>
      <c r="B215" s="253" t="s">
        <v>1711</v>
      </c>
      <c r="C215" s="253" t="s">
        <v>1712</v>
      </c>
      <c r="D215" s="253" t="s">
        <v>1713</v>
      </c>
      <c r="E215" s="253" t="s">
        <v>1714</v>
      </c>
    </row>
    <row r="216" spans="1:5" ht="30">
      <c r="A216" s="252" t="s">
        <v>1800</v>
      </c>
      <c r="B216" s="253" t="s">
        <v>1738</v>
      </c>
      <c r="C216" s="253">
        <v>1</v>
      </c>
      <c r="D216" s="253">
        <v>7.0000000000000007E-2</v>
      </c>
      <c r="E216" s="253">
        <f t="shared" ref="E216:E222" si="1">TRUNC((C216*D216),2)</f>
        <v>7.0000000000000007E-2</v>
      </c>
    </row>
    <row r="217" spans="1:5" ht="30">
      <c r="A217" s="252" t="s">
        <v>1801</v>
      </c>
      <c r="B217" s="253" t="s">
        <v>1738</v>
      </c>
      <c r="C217" s="253">
        <v>1</v>
      </c>
      <c r="D217" s="253">
        <v>3.97</v>
      </c>
      <c r="E217" s="253">
        <f t="shared" si="1"/>
        <v>3.97</v>
      </c>
    </row>
    <row r="218" spans="1:5" ht="30">
      <c r="A218" s="252" t="s">
        <v>1802</v>
      </c>
      <c r="B218" s="253" t="s">
        <v>1738</v>
      </c>
      <c r="C218" s="253">
        <v>1</v>
      </c>
      <c r="D218" s="253">
        <v>1.04</v>
      </c>
      <c r="E218" s="253">
        <f t="shared" si="1"/>
        <v>1.04</v>
      </c>
    </row>
    <row r="219" spans="1:5" ht="15">
      <c r="A219" s="252" t="s">
        <v>1803</v>
      </c>
      <c r="B219" s="253" t="s">
        <v>1738</v>
      </c>
      <c r="C219" s="253">
        <v>1</v>
      </c>
      <c r="D219" s="253">
        <v>1.1399999999999999</v>
      </c>
      <c r="E219" s="253">
        <f t="shared" si="1"/>
        <v>1.1399999999999999</v>
      </c>
    </row>
    <row r="220" spans="1:5" ht="15">
      <c r="A220" s="252" t="s">
        <v>1804</v>
      </c>
      <c r="B220" s="253" t="s">
        <v>1738</v>
      </c>
      <c r="C220" s="253">
        <v>1</v>
      </c>
      <c r="D220" s="253">
        <v>7.0000000000000007E-2</v>
      </c>
      <c r="E220" s="253">
        <f t="shared" si="1"/>
        <v>7.0000000000000007E-2</v>
      </c>
    </row>
    <row r="221" spans="1:5" ht="30">
      <c r="A221" s="252" t="s">
        <v>1805</v>
      </c>
      <c r="B221" s="253" t="s">
        <v>1738</v>
      </c>
      <c r="C221" s="253">
        <v>1</v>
      </c>
      <c r="D221" s="253">
        <v>1.25</v>
      </c>
      <c r="E221" s="253">
        <f t="shared" si="1"/>
        <v>1.25</v>
      </c>
    </row>
    <row r="222" spans="1:5" ht="30">
      <c r="A222" s="252" t="s">
        <v>1806</v>
      </c>
      <c r="B222" s="253" t="s">
        <v>1738</v>
      </c>
      <c r="C222" s="253">
        <v>1</v>
      </c>
      <c r="D222" s="253">
        <v>0.59</v>
      </c>
      <c r="E222" s="253">
        <f t="shared" si="1"/>
        <v>0.59</v>
      </c>
    </row>
    <row r="223" spans="1:5" ht="15">
      <c r="A223" s="252" t="s">
        <v>1717</v>
      </c>
      <c r="B223" s="253" t="s">
        <v>15</v>
      </c>
      <c r="C223" s="253" t="s">
        <v>15</v>
      </c>
      <c r="D223" s="253" t="s">
        <v>15</v>
      </c>
      <c r="E223" s="253">
        <f>SUM(E216:E222)</f>
        <v>8.1300000000000008</v>
      </c>
    </row>
    <row r="224" spans="1:5" ht="15">
      <c r="A224" s="252"/>
      <c r="B224" s="253"/>
      <c r="C224" s="253"/>
      <c r="D224" s="253"/>
      <c r="E224" s="253"/>
    </row>
    <row r="225" spans="1:5" ht="15">
      <c r="A225" s="252" t="s">
        <v>1718</v>
      </c>
      <c r="B225" s="253" t="s">
        <v>15</v>
      </c>
      <c r="C225" s="253" t="s">
        <v>15</v>
      </c>
      <c r="D225" s="253" t="s">
        <v>15</v>
      </c>
      <c r="E225" s="253">
        <f>E213+E223</f>
        <v>25.740000000000002</v>
      </c>
    </row>
    <row r="226" spans="1:5" ht="15">
      <c r="A226" s="252" t="s">
        <v>1719</v>
      </c>
      <c r="B226" s="253" t="s">
        <v>15</v>
      </c>
      <c r="C226" s="253" t="s">
        <v>15</v>
      </c>
      <c r="D226" s="255">
        <v>0</v>
      </c>
      <c r="E226" s="253">
        <f>TRUNC((E225*D226),2)</f>
        <v>0</v>
      </c>
    </row>
    <row r="227" spans="1:5" ht="15">
      <c r="A227" s="252" t="s">
        <v>1720</v>
      </c>
      <c r="B227" s="253" t="s">
        <v>15</v>
      </c>
      <c r="C227" s="253" t="s">
        <v>15</v>
      </c>
      <c r="D227" s="253" t="s">
        <v>15</v>
      </c>
      <c r="E227" s="253">
        <f>SUM(E225:E226)</f>
        <v>25.740000000000002</v>
      </c>
    </row>
    <row r="228" spans="1:5" ht="15">
      <c r="A228" s="252"/>
      <c r="B228" s="253"/>
      <c r="C228" s="253"/>
      <c r="D228" s="253"/>
      <c r="E228" s="253"/>
    </row>
    <row r="229" spans="1:5" ht="15">
      <c r="A229" s="252" t="s">
        <v>1807</v>
      </c>
      <c r="B229" s="253" t="s">
        <v>1707</v>
      </c>
      <c r="C229" s="253"/>
      <c r="D229" s="253"/>
      <c r="E229" s="253"/>
    </row>
    <row r="230" spans="1:5" ht="60">
      <c r="A230" s="252" t="s">
        <v>1808</v>
      </c>
      <c r="B230" s="253"/>
      <c r="C230" s="253"/>
      <c r="D230" s="253"/>
      <c r="E230" s="253"/>
    </row>
    <row r="231" spans="1:5" ht="15">
      <c r="A231" s="252" t="s">
        <v>1809</v>
      </c>
      <c r="B231" s="253"/>
      <c r="C231" s="253"/>
      <c r="D231" s="253"/>
      <c r="E231" s="253"/>
    </row>
    <row r="232" spans="1:5" ht="15">
      <c r="A232" s="252"/>
      <c r="B232" s="253"/>
      <c r="C232" s="253"/>
      <c r="D232" s="253"/>
      <c r="E232" s="253"/>
    </row>
    <row r="233" spans="1:5" ht="15">
      <c r="A233" s="252" t="s">
        <v>1710</v>
      </c>
      <c r="B233" s="253" t="s">
        <v>1711</v>
      </c>
      <c r="C233" s="253" t="s">
        <v>1712</v>
      </c>
      <c r="D233" s="253" t="s">
        <v>1713</v>
      </c>
      <c r="E233" s="253" t="s">
        <v>1714</v>
      </c>
    </row>
    <row r="234" spans="1:5" ht="15">
      <c r="A234" s="252" t="s">
        <v>1810</v>
      </c>
      <c r="B234" s="253" t="s">
        <v>1738</v>
      </c>
      <c r="C234" s="253">
        <v>20</v>
      </c>
      <c r="D234" s="253">
        <v>21.99</v>
      </c>
      <c r="E234" s="253">
        <f t="shared" ref="E234:E239" si="2">TRUNC((C234*D234),2)</f>
        <v>439.8</v>
      </c>
    </row>
    <row r="235" spans="1:5" ht="30">
      <c r="A235" s="252" t="s">
        <v>1811</v>
      </c>
      <c r="B235" s="253" t="s">
        <v>1738</v>
      </c>
      <c r="C235" s="253">
        <v>20</v>
      </c>
      <c r="D235" s="253">
        <v>125.77</v>
      </c>
      <c r="E235" s="253">
        <f t="shared" si="2"/>
        <v>2515.4</v>
      </c>
    </row>
    <row r="236" spans="1:5" ht="30">
      <c r="A236" s="252" t="s">
        <v>1812</v>
      </c>
      <c r="B236" s="253" t="s">
        <v>1813</v>
      </c>
      <c r="C236" s="253">
        <v>1</v>
      </c>
      <c r="D236" s="253">
        <v>26.1</v>
      </c>
      <c r="E236" s="253">
        <f t="shared" si="2"/>
        <v>26.1</v>
      </c>
    </row>
    <row r="237" spans="1:5" ht="15">
      <c r="A237" s="252" t="s">
        <v>1814</v>
      </c>
      <c r="B237" s="253" t="s">
        <v>1716</v>
      </c>
      <c r="C237" s="253">
        <v>1</v>
      </c>
      <c r="D237" s="253">
        <v>132.19999999999999</v>
      </c>
      <c r="E237" s="253">
        <f t="shared" si="2"/>
        <v>132.19999999999999</v>
      </c>
    </row>
    <row r="238" spans="1:5" ht="15">
      <c r="A238" s="252" t="s">
        <v>1815</v>
      </c>
      <c r="B238" s="253" t="s">
        <v>1716</v>
      </c>
      <c r="C238" s="253">
        <v>120</v>
      </c>
      <c r="D238" s="253">
        <v>0.19</v>
      </c>
      <c r="E238" s="253">
        <f t="shared" si="2"/>
        <v>22.8</v>
      </c>
    </row>
    <row r="239" spans="1:5" ht="15">
      <c r="A239" s="252" t="s">
        <v>1816</v>
      </c>
      <c r="B239" s="253" t="s">
        <v>1716</v>
      </c>
      <c r="C239" s="253">
        <v>3</v>
      </c>
      <c r="D239" s="253">
        <v>3.6</v>
      </c>
      <c r="E239" s="253">
        <f t="shared" si="2"/>
        <v>10.8</v>
      </c>
    </row>
    <row r="240" spans="1:5" ht="15">
      <c r="A240" s="252" t="s">
        <v>1717</v>
      </c>
      <c r="B240" s="253" t="s">
        <v>15</v>
      </c>
      <c r="C240" s="253" t="s">
        <v>15</v>
      </c>
      <c r="D240" s="253" t="s">
        <v>15</v>
      </c>
      <c r="E240" s="253">
        <f>SUM(E234:E239)</f>
        <v>3147.1000000000004</v>
      </c>
    </row>
    <row r="241" spans="1:5" ht="15">
      <c r="A241" s="252"/>
      <c r="B241" s="253"/>
      <c r="C241" s="253"/>
      <c r="D241" s="253"/>
      <c r="E241" s="253"/>
    </row>
    <row r="242" spans="1:5" ht="15">
      <c r="A242" s="252" t="s">
        <v>1718</v>
      </c>
      <c r="B242" s="253" t="s">
        <v>15</v>
      </c>
      <c r="C242" s="253" t="s">
        <v>15</v>
      </c>
      <c r="D242" s="253" t="s">
        <v>15</v>
      </c>
      <c r="E242" s="253">
        <f>E240</f>
        <v>3147.1000000000004</v>
      </c>
    </row>
    <row r="243" spans="1:5" ht="15">
      <c r="A243" s="252" t="s">
        <v>1719</v>
      </c>
      <c r="B243" s="253" t="s">
        <v>15</v>
      </c>
      <c r="C243" s="253" t="s">
        <v>15</v>
      </c>
      <c r="D243" s="255">
        <v>0</v>
      </c>
      <c r="E243" s="253">
        <f>TRUNC((E242*D243),2)</f>
        <v>0</v>
      </c>
    </row>
    <row r="244" spans="1:5" ht="15">
      <c r="A244" s="252" t="s">
        <v>1720</v>
      </c>
      <c r="B244" s="253" t="s">
        <v>15</v>
      </c>
      <c r="C244" s="253" t="s">
        <v>15</v>
      </c>
      <c r="D244" s="253" t="s">
        <v>15</v>
      </c>
      <c r="E244" s="253">
        <f>SUM(E242:E243)</f>
        <v>3147.1000000000004</v>
      </c>
    </row>
    <row r="245" spans="1:5" ht="15">
      <c r="A245" s="252"/>
      <c r="B245" s="253"/>
      <c r="C245" s="253"/>
      <c r="D245" s="253"/>
      <c r="E245" s="253"/>
    </row>
    <row r="246" spans="1:5" ht="15">
      <c r="A246" s="252" t="s">
        <v>1817</v>
      </c>
      <c r="B246" s="253" t="s">
        <v>1707</v>
      </c>
      <c r="C246" s="253"/>
      <c r="D246" s="253"/>
      <c r="E246" s="253"/>
    </row>
    <row r="247" spans="1:5" ht="15">
      <c r="A247" s="252" t="s">
        <v>1818</v>
      </c>
      <c r="B247" s="253"/>
      <c r="C247" s="253"/>
      <c r="D247" s="253"/>
      <c r="E247" s="253"/>
    </row>
    <row r="248" spans="1:5" ht="15">
      <c r="A248" s="252" t="s">
        <v>1798</v>
      </c>
      <c r="B248" s="253"/>
      <c r="C248" s="253"/>
      <c r="D248" s="253"/>
      <c r="E248" s="253"/>
    </row>
    <row r="249" spans="1:5" ht="15">
      <c r="A249" s="252"/>
      <c r="B249" s="253"/>
      <c r="C249" s="253"/>
      <c r="D249" s="253"/>
      <c r="E249" s="253"/>
    </row>
    <row r="250" spans="1:5" ht="15">
      <c r="A250" s="252" t="s">
        <v>1770</v>
      </c>
      <c r="B250" s="253" t="s">
        <v>1711</v>
      </c>
      <c r="C250" s="253" t="s">
        <v>1712</v>
      </c>
      <c r="D250" s="253" t="s">
        <v>1713</v>
      </c>
      <c r="E250" s="253" t="s">
        <v>1714</v>
      </c>
    </row>
    <row r="251" spans="1:5" ht="15">
      <c r="A251" s="252" t="s">
        <v>1819</v>
      </c>
      <c r="B251" s="253" t="s">
        <v>1731</v>
      </c>
      <c r="C251" s="253">
        <v>4.4999999999999997E-3</v>
      </c>
      <c r="D251" s="254">
        <v>15381.01</v>
      </c>
      <c r="E251" s="253">
        <f>TRUNC((C251*D251),2)</f>
        <v>69.209999999999994</v>
      </c>
    </row>
    <row r="252" spans="1:5" ht="15">
      <c r="A252" s="252" t="s">
        <v>1717</v>
      </c>
      <c r="B252" s="253" t="s">
        <v>15</v>
      </c>
      <c r="C252" s="253" t="s">
        <v>15</v>
      </c>
      <c r="D252" s="253" t="s">
        <v>15</v>
      </c>
      <c r="E252" s="253">
        <f>SUM(E251:E251)</f>
        <v>69.209999999999994</v>
      </c>
    </row>
    <row r="253" spans="1:5" ht="15">
      <c r="A253" s="252"/>
      <c r="B253" s="253"/>
      <c r="C253" s="253"/>
      <c r="D253" s="253"/>
      <c r="E253" s="253"/>
    </row>
    <row r="254" spans="1:5" ht="15">
      <c r="A254" s="252" t="s">
        <v>1718</v>
      </c>
      <c r="B254" s="253" t="s">
        <v>15</v>
      </c>
      <c r="C254" s="253" t="s">
        <v>15</v>
      </c>
      <c r="D254" s="253" t="s">
        <v>15</v>
      </c>
      <c r="E254" s="253">
        <f>E252</f>
        <v>69.209999999999994</v>
      </c>
    </row>
    <row r="255" spans="1:5" ht="15">
      <c r="A255" s="252" t="s">
        <v>1719</v>
      </c>
      <c r="B255" s="253" t="s">
        <v>15</v>
      </c>
      <c r="C255" s="253" t="s">
        <v>15</v>
      </c>
      <c r="D255" s="255">
        <v>0</v>
      </c>
      <c r="E255" s="253">
        <f>TRUNC((E254*D255),2)</f>
        <v>0</v>
      </c>
    </row>
    <row r="256" spans="1:5" ht="15">
      <c r="A256" s="252" t="s">
        <v>1720</v>
      </c>
      <c r="B256" s="253" t="s">
        <v>15</v>
      </c>
      <c r="C256" s="253" t="s">
        <v>15</v>
      </c>
      <c r="D256" s="253" t="s">
        <v>15</v>
      </c>
      <c r="E256" s="253">
        <f>SUM(E254:E255)</f>
        <v>69.209999999999994</v>
      </c>
    </row>
    <row r="257" spans="1:5" ht="15">
      <c r="A257" s="252"/>
      <c r="B257" s="253"/>
      <c r="C257" s="253"/>
      <c r="D257" s="253"/>
      <c r="E257" s="253"/>
    </row>
    <row r="258" spans="1:5" ht="15">
      <c r="A258" s="252" t="s">
        <v>1820</v>
      </c>
      <c r="B258" s="253" t="s">
        <v>1707</v>
      </c>
      <c r="C258" s="253"/>
      <c r="D258" s="253"/>
      <c r="E258" s="253"/>
    </row>
    <row r="259" spans="1:5" ht="15">
      <c r="A259" s="252" t="s">
        <v>1821</v>
      </c>
      <c r="B259" s="253"/>
      <c r="C259" s="253"/>
      <c r="D259" s="253"/>
      <c r="E259" s="253"/>
    </row>
    <row r="260" spans="1:5" ht="15">
      <c r="A260" s="252" t="s">
        <v>1798</v>
      </c>
      <c r="B260" s="253"/>
      <c r="C260" s="253"/>
      <c r="D260" s="253"/>
      <c r="E260" s="253"/>
    </row>
    <row r="261" spans="1:5" ht="15">
      <c r="A261" s="252"/>
      <c r="B261" s="253"/>
      <c r="C261" s="253"/>
      <c r="D261" s="253"/>
      <c r="E261" s="253"/>
    </row>
    <row r="262" spans="1:5" ht="15">
      <c r="A262" s="252" t="s">
        <v>1770</v>
      </c>
      <c r="B262" s="253" t="s">
        <v>1711</v>
      </c>
      <c r="C262" s="253" t="s">
        <v>1712</v>
      </c>
      <c r="D262" s="253" t="s">
        <v>1713</v>
      </c>
      <c r="E262" s="253" t="s">
        <v>1714</v>
      </c>
    </row>
    <row r="263" spans="1:5" ht="15">
      <c r="A263" s="252" t="s">
        <v>1822</v>
      </c>
      <c r="B263" s="253" t="s">
        <v>1738</v>
      </c>
      <c r="C263" s="253">
        <v>1</v>
      </c>
      <c r="D263" s="253">
        <v>11.68</v>
      </c>
      <c r="E263" s="253">
        <f>TRUNC((C263*D263),2)</f>
        <v>11.68</v>
      </c>
    </row>
    <row r="264" spans="1:5" ht="15">
      <c r="A264" s="252" t="s">
        <v>1717</v>
      </c>
      <c r="B264" s="253" t="s">
        <v>15</v>
      </c>
      <c r="C264" s="253" t="s">
        <v>15</v>
      </c>
      <c r="D264" s="253" t="s">
        <v>15</v>
      </c>
      <c r="E264" s="253">
        <f>SUM(E263:E263)</f>
        <v>11.68</v>
      </c>
    </row>
    <row r="265" spans="1:5" ht="15">
      <c r="A265" s="252"/>
      <c r="B265" s="253"/>
      <c r="C265" s="253"/>
      <c r="D265" s="253"/>
      <c r="E265" s="253"/>
    </row>
    <row r="266" spans="1:5" ht="15">
      <c r="A266" s="252" t="s">
        <v>1718</v>
      </c>
      <c r="B266" s="253" t="s">
        <v>15</v>
      </c>
      <c r="C266" s="253" t="s">
        <v>15</v>
      </c>
      <c r="D266" s="253" t="s">
        <v>15</v>
      </c>
      <c r="E266" s="253">
        <f>E264</f>
        <v>11.68</v>
      </c>
    </row>
    <row r="267" spans="1:5" ht="15">
      <c r="A267" s="252" t="s">
        <v>1719</v>
      </c>
      <c r="B267" s="253" t="s">
        <v>15</v>
      </c>
      <c r="C267" s="253" t="s">
        <v>15</v>
      </c>
      <c r="D267" s="255">
        <v>0</v>
      </c>
      <c r="E267" s="253">
        <f>TRUNC((E266*D267),2)</f>
        <v>0</v>
      </c>
    </row>
    <row r="268" spans="1:5" ht="15">
      <c r="A268" s="252" t="s">
        <v>1720</v>
      </c>
      <c r="B268" s="253" t="s">
        <v>15</v>
      </c>
      <c r="C268" s="253" t="s">
        <v>15</v>
      </c>
      <c r="D268" s="253" t="s">
        <v>15</v>
      </c>
      <c r="E268" s="253">
        <f>SUM(E266:E267)</f>
        <v>11.68</v>
      </c>
    </row>
    <row r="269" spans="1:5" ht="15">
      <c r="A269" s="252"/>
      <c r="B269" s="253"/>
      <c r="C269" s="253"/>
      <c r="D269" s="253"/>
      <c r="E269" s="253"/>
    </row>
    <row r="270" spans="1:5" ht="15">
      <c r="A270" s="252" t="s">
        <v>1823</v>
      </c>
      <c r="B270" s="253" t="s">
        <v>1707</v>
      </c>
      <c r="C270" s="253"/>
      <c r="D270" s="253"/>
      <c r="E270" s="253"/>
    </row>
    <row r="271" spans="1:5" ht="15">
      <c r="A271" s="252" t="s">
        <v>1824</v>
      </c>
      <c r="B271" s="253"/>
      <c r="C271" s="253"/>
      <c r="D271" s="253"/>
      <c r="E271" s="253"/>
    </row>
    <row r="272" spans="1:5" ht="15">
      <c r="A272" s="252" t="s">
        <v>1825</v>
      </c>
      <c r="B272" s="253"/>
      <c r="C272" s="253"/>
      <c r="D272" s="253"/>
      <c r="E272" s="253"/>
    </row>
    <row r="273" spans="1:5" ht="15">
      <c r="A273" s="252"/>
      <c r="B273" s="253"/>
      <c r="C273" s="253"/>
      <c r="D273" s="253"/>
      <c r="E273" s="253"/>
    </row>
    <row r="274" spans="1:5" ht="15">
      <c r="A274" s="252" t="s">
        <v>1729</v>
      </c>
      <c r="B274" s="253" t="s">
        <v>1711</v>
      </c>
      <c r="C274" s="253" t="s">
        <v>1712</v>
      </c>
      <c r="D274" s="253" t="s">
        <v>1713</v>
      </c>
      <c r="E274" s="253" t="s">
        <v>1714</v>
      </c>
    </row>
    <row r="275" spans="1:5" ht="30">
      <c r="A275" s="252" t="s">
        <v>1826</v>
      </c>
      <c r="B275" s="253" t="s">
        <v>1827</v>
      </c>
      <c r="C275" s="253">
        <v>1</v>
      </c>
      <c r="D275" s="253">
        <v>19.25</v>
      </c>
      <c r="E275" s="253">
        <f>TRUNC((C275*D275),2)</f>
        <v>19.25</v>
      </c>
    </row>
    <row r="276" spans="1:5" ht="15">
      <c r="A276" s="252" t="s">
        <v>1717</v>
      </c>
      <c r="B276" s="253" t="s">
        <v>15</v>
      </c>
      <c r="C276" s="253" t="s">
        <v>15</v>
      </c>
      <c r="D276" s="253" t="s">
        <v>15</v>
      </c>
      <c r="E276" s="253">
        <f>SUM(E275:E275)</f>
        <v>19.25</v>
      </c>
    </row>
    <row r="277" spans="1:5" ht="15">
      <c r="A277" s="252"/>
      <c r="B277" s="253"/>
      <c r="C277" s="253"/>
      <c r="D277" s="253"/>
      <c r="E277" s="253"/>
    </row>
    <row r="278" spans="1:5" ht="15">
      <c r="A278" s="252" t="s">
        <v>1718</v>
      </c>
      <c r="B278" s="253" t="s">
        <v>15</v>
      </c>
      <c r="C278" s="253" t="s">
        <v>15</v>
      </c>
      <c r="D278" s="253" t="s">
        <v>15</v>
      </c>
      <c r="E278" s="253">
        <f>E276</f>
        <v>19.25</v>
      </c>
    </row>
    <row r="279" spans="1:5" ht="15">
      <c r="A279" s="252" t="s">
        <v>1719</v>
      </c>
      <c r="B279" s="253" t="s">
        <v>15</v>
      </c>
      <c r="C279" s="253" t="s">
        <v>15</v>
      </c>
      <c r="D279" s="255">
        <v>0</v>
      </c>
      <c r="E279" s="253">
        <f>TRUNC((E278*D279),2)</f>
        <v>0</v>
      </c>
    </row>
    <row r="280" spans="1:5" ht="15">
      <c r="A280" s="252" t="s">
        <v>1720</v>
      </c>
      <c r="B280" s="253" t="s">
        <v>15</v>
      </c>
      <c r="C280" s="253" t="s">
        <v>15</v>
      </c>
      <c r="D280" s="253" t="s">
        <v>15</v>
      </c>
      <c r="E280" s="253">
        <f>SUM(E278:E279)</f>
        <v>19.25</v>
      </c>
    </row>
    <row r="281" spans="1:5" ht="15">
      <c r="A281" s="252"/>
      <c r="B281" s="253"/>
      <c r="C281" s="253"/>
      <c r="D281" s="253"/>
      <c r="E281" s="253"/>
    </row>
    <row r="282" spans="1:5" ht="15">
      <c r="A282" s="252" t="s">
        <v>1828</v>
      </c>
      <c r="B282" s="253">
        <v>97064</v>
      </c>
      <c r="C282" s="253"/>
      <c r="D282" s="253"/>
      <c r="E282" s="253"/>
    </row>
    <row r="283" spans="1:5" ht="30">
      <c r="A283" s="252" t="s">
        <v>1829</v>
      </c>
      <c r="B283" s="253"/>
      <c r="C283" s="253"/>
      <c r="D283" s="253"/>
      <c r="E283" s="253"/>
    </row>
    <row r="284" spans="1:5" ht="15">
      <c r="A284" s="252" t="s">
        <v>1830</v>
      </c>
      <c r="B284" s="253"/>
      <c r="C284" s="253"/>
      <c r="D284" s="253"/>
      <c r="E284" s="253"/>
    </row>
    <row r="285" spans="1:5" ht="15">
      <c r="A285" s="252"/>
      <c r="B285" s="253"/>
      <c r="C285" s="253"/>
      <c r="D285" s="253"/>
      <c r="E285" s="253"/>
    </row>
    <row r="286" spans="1:5" ht="15">
      <c r="A286" s="252" t="s">
        <v>1710</v>
      </c>
      <c r="B286" s="253" t="s">
        <v>1711</v>
      </c>
      <c r="C286" s="253" t="s">
        <v>1712</v>
      </c>
      <c r="D286" s="253" t="s">
        <v>1713</v>
      </c>
      <c r="E286" s="253" t="s">
        <v>1714</v>
      </c>
    </row>
    <row r="287" spans="1:5" ht="30">
      <c r="A287" s="252" t="s">
        <v>1831</v>
      </c>
      <c r="B287" s="253" t="s">
        <v>1738</v>
      </c>
      <c r="C287" s="253">
        <v>0.5</v>
      </c>
      <c r="D287" s="253">
        <v>30.78</v>
      </c>
      <c r="E287" s="253">
        <f>TRUNC((C287*D287),2)</f>
        <v>15.39</v>
      </c>
    </row>
    <row r="288" spans="1:5" ht="15">
      <c r="A288" s="252" t="s">
        <v>1832</v>
      </c>
      <c r="B288" s="253" t="s">
        <v>1738</v>
      </c>
      <c r="C288" s="253">
        <v>0.1</v>
      </c>
      <c r="D288" s="253">
        <v>21.12</v>
      </c>
      <c r="E288" s="253">
        <f>TRUNC((C288*D288),2)</f>
        <v>2.11</v>
      </c>
    </row>
    <row r="289" spans="1:5" ht="45">
      <c r="A289" s="252" t="s">
        <v>1833</v>
      </c>
      <c r="B289" s="253" t="s">
        <v>1834</v>
      </c>
      <c r="C289" s="253">
        <v>0.40200000000000002</v>
      </c>
      <c r="D289" s="253">
        <v>12.92</v>
      </c>
      <c r="E289" s="253">
        <f>TRUNC((C289*D289),2)</f>
        <v>5.19</v>
      </c>
    </row>
    <row r="290" spans="1:5" ht="15">
      <c r="A290" s="252" t="s">
        <v>1717</v>
      </c>
      <c r="B290" s="253" t="s">
        <v>15</v>
      </c>
      <c r="C290" s="253" t="s">
        <v>15</v>
      </c>
      <c r="D290" s="253" t="s">
        <v>15</v>
      </c>
      <c r="E290" s="253">
        <f>SUM(E287:E289)</f>
        <v>22.69</v>
      </c>
    </row>
    <row r="291" spans="1:5" ht="15">
      <c r="A291" s="252"/>
      <c r="B291" s="253"/>
      <c r="C291" s="253"/>
      <c r="D291" s="253"/>
      <c r="E291" s="253"/>
    </row>
    <row r="292" spans="1:5" ht="15">
      <c r="A292" s="252" t="s">
        <v>1718</v>
      </c>
      <c r="B292" s="253" t="s">
        <v>15</v>
      </c>
      <c r="C292" s="253" t="s">
        <v>15</v>
      </c>
      <c r="D292" s="253" t="s">
        <v>15</v>
      </c>
      <c r="E292" s="253">
        <f>E290</f>
        <v>22.69</v>
      </c>
    </row>
    <row r="293" spans="1:5" ht="15">
      <c r="A293" s="252" t="s">
        <v>1719</v>
      </c>
      <c r="B293" s="253" t="s">
        <v>15</v>
      </c>
      <c r="C293" s="253" t="s">
        <v>15</v>
      </c>
      <c r="D293" s="255">
        <v>0</v>
      </c>
      <c r="E293" s="253">
        <f>TRUNC((E292*D293),2)</f>
        <v>0</v>
      </c>
    </row>
    <row r="294" spans="1:5" ht="15">
      <c r="A294" s="252" t="s">
        <v>1720</v>
      </c>
      <c r="B294" s="253" t="s">
        <v>15</v>
      </c>
      <c r="C294" s="253" t="s">
        <v>15</v>
      </c>
      <c r="D294" s="253" t="s">
        <v>15</v>
      </c>
      <c r="E294" s="253">
        <f>SUM(E292:E293)</f>
        <v>22.69</v>
      </c>
    </row>
    <row r="295" spans="1:5" ht="15">
      <c r="A295" s="252"/>
      <c r="B295" s="253"/>
      <c r="C295" s="253"/>
      <c r="D295" s="253"/>
      <c r="E295" s="253"/>
    </row>
    <row r="296" spans="1:5" ht="15">
      <c r="A296" s="252" t="s">
        <v>1835</v>
      </c>
      <c r="B296" s="253" t="s">
        <v>1707</v>
      </c>
      <c r="C296" s="253"/>
      <c r="D296" s="253"/>
      <c r="E296" s="253"/>
    </row>
    <row r="297" spans="1:5" ht="30">
      <c r="A297" s="252" t="s">
        <v>1836</v>
      </c>
      <c r="B297" s="253"/>
      <c r="C297" s="253"/>
      <c r="D297" s="253"/>
      <c r="E297" s="253"/>
    </row>
    <row r="298" spans="1:5" ht="15">
      <c r="A298" s="252" t="s">
        <v>1734</v>
      </c>
      <c r="B298" s="253"/>
      <c r="C298" s="253"/>
      <c r="D298" s="253"/>
      <c r="E298" s="253"/>
    </row>
    <row r="299" spans="1:5" ht="15">
      <c r="A299" s="252"/>
      <c r="B299" s="253"/>
      <c r="C299" s="253"/>
      <c r="D299" s="253"/>
      <c r="E299" s="253"/>
    </row>
    <row r="300" spans="1:5" ht="15">
      <c r="A300" s="252" t="s">
        <v>1710</v>
      </c>
      <c r="B300" s="253" t="s">
        <v>1711</v>
      </c>
      <c r="C300" s="253" t="s">
        <v>1712</v>
      </c>
      <c r="D300" s="253" t="s">
        <v>1713</v>
      </c>
      <c r="E300" s="253" t="s">
        <v>1714</v>
      </c>
    </row>
    <row r="301" spans="1:5" ht="15">
      <c r="A301" s="252" t="s">
        <v>1739</v>
      </c>
      <c r="B301" s="253" t="s">
        <v>1738</v>
      </c>
      <c r="C301" s="253">
        <v>0.2</v>
      </c>
      <c r="D301" s="253">
        <v>25.58</v>
      </c>
      <c r="E301" s="253">
        <f>TRUNC((C301*D301),2)</f>
        <v>5.1100000000000003</v>
      </c>
    </row>
    <row r="302" spans="1:5" ht="30">
      <c r="A302" s="252" t="s">
        <v>1837</v>
      </c>
      <c r="B302" s="253" t="s">
        <v>1750</v>
      </c>
      <c r="C302" s="253">
        <v>0.05</v>
      </c>
      <c r="D302" s="253">
        <v>62.36</v>
      </c>
      <c r="E302" s="253">
        <f>TRUNC((C302*D302),2)</f>
        <v>3.11</v>
      </c>
    </row>
    <row r="303" spans="1:5" ht="15">
      <c r="A303" s="252" t="s">
        <v>1717</v>
      </c>
      <c r="B303" s="253" t="s">
        <v>15</v>
      </c>
      <c r="C303" s="253" t="s">
        <v>15</v>
      </c>
      <c r="D303" s="253" t="s">
        <v>15</v>
      </c>
      <c r="E303" s="253">
        <f>SUM(E301:E302)</f>
        <v>8.2200000000000006</v>
      </c>
    </row>
    <row r="304" spans="1:5" ht="15">
      <c r="A304" s="252"/>
      <c r="B304" s="253"/>
      <c r="C304" s="253"/>
      <c r="D304" s="253"/>
      <c r="E304" s="253"/>
    </row>
    <row r="305" spans="1:5" ht="15">
      <c r="A305" s="252" t="s">
        <v>1718</v>
      </c>
      <c r="B305" s="253" t="s">
        <v>15</v>
      </c>
      <c r="C305" s="253" t="s">
        <v>15</v>
      </c>
      <c r="D305" s="253" t="s">
        <v>15</v>
      </c>
      <c r="E305" s="253">
        <f>E303</f>
        <v>8.2200000000000006</v>
      </c>
    </row>
    <row r="306" spans="1:5" ht="15">
      <c r="A306" s="252" t="s">
        <v>1719</v>
      </c>
      <c r="B306" s="253" t="s">
        <v>15</v>
      </c>
      <c r="C306" s="253" t="s">
        <v>15</v>
      </c>
      <c r="D306" s="255">
        <v>0</v>
      </c>
      <c r="E306" s="253">
        <f>TRUNC((E305*D306),2)</f>
        <v>0</v>
      </c>
    </row>
    <row r="307" spans="1:5" ht="15">
      <c r="A307" s="252" t="s">
        <v>1720</v>
      </c>
      <c r="B307" s="253" t="s">
        <v>15</v>
      </c>
      <c r="C307" s="253" t="s">
        <v>15</v>
      </c>
      <c r="D307" s="253" t="s">
        <v>15</v>
      </c>
      <c r="E307" s="253">
        <f>SUM(E305:E306)</f>
        <v>8.2200000000000006</v>
      </c>
    </row>
    <row r="308" spans="1:5" ht="15">
      <c r="A308" s="252"/>
      <c r="B308" s="253"/>
      <c r="C308" s="253"/>
      <c r="D308" s="253"/>
      <c r="E308" s="253"/>
    </row>
    <row r="309" spans="1:5" ht="15">
      <c r="A309" s="252" t="s">
        <v>1838</v>
      </c>
      <c r="B309" s="253" t="s">
        <v>1707</v>
      </c>
      <c r="C309" s="253"/>
      <c r="D309" s="253"/>
      <c r="E309" s="253"/>
    </row>
    <row r="310" spans="1:5" ht="30">
      <c r="A310" s="252" t="s">
        <v>1839</v>
      </c>
      <c r="B310" s="253"/>
      <c r="C310" s="253"/>
      <c r="D310" s="253"/>
      <c r="E310" s="253"/>
    </row>
    <row r="311" spans="1:5" ht="15">
      <c r="A311" s="252" t="s">
        <v>1734</v>
      </c>
      <c r="B311" s="253"/>
      <c r="C311" s="253"/>
      <c r="D311" s="253"/>
      <c r="E311" s="253"/>
    </row>
    <row r="312" spans="1:5" ht="15">
      <c r="A312" s="252"/>
      <c r="B312" s="253"/>
      <c r="C312" s="253"/>
      <c r="D312" s="253"/>
      <c r="E312" s="253"/>
    </row>
    <row r="313" spans="1:5" ht="15">
      <c r="A313" s="252" t="s">
        <v>1729</v>
      </c>
      <c r="B313" s="253" t="s">
        <v>1711</v>
      </c>
      <c r="C313" s="253" t="s">
        <v>1712</v>
      </c>
      <c r="D313" s="253" t="s">
        <v>1713</v>
      </c>
      <c r="E313" s="253" t="s">
        <v>1714</v>
      </c>
    </row>
    <row r="314" spans="1:5" ht="45">
      <c r="A314" s="252" t="s">
        <v>1840</v>
      </c>
      <c r="B314" s="253" t="s">
        <v>1841</v>
      </c>
      <c r="C314" s="253">
        <v>1</v>
      </c>
      <c r="D314" s="253">
        <v>6.41</v>
      </c>
      <c r="E314" s="253">
        <f>TRUNC((C314*D314),2)</f>
        <v>6.41</v>
      </c>
    </row>
    <row r="315" spans="1:5" ht="15">
      <c r="A315" s="252" t="s">
        <v>1717</v>
      </c>
      <c r="B315" s="253" t="s">
        <v>15</v>
      </c>
      <c r="C315" s="253" t="s">
        <v>15</v>
      </c>
      <c r="D315" s="253" t="s">
        <v>15</v>
      </c>
      <c r="E315" s="253">
        <f>SUM(E314:E314)</f>
        <v>6.41</v>
      </c>
    </row>
    <row r="316" spans="1:5" ht="15">
      <c r="A316" s="252"/>
      <c r="B316" s="253"/>
      <c r="C316" s="253"/>
      <c r="D316" s="253"/>
      <c r="E316" s="253"/>
    </row>
    <row r="317" spans="1:5" ht="15">
      <c r="A317" s="252" t="s">
        <v>1718</v>
      </c>
      <c r="B317" s="253" t="s">
        <v>15</v>
      </c>
      <c r="C317" s="253" t="s">
        <v>15</v>
      </c>
      <c r="D317" s="253" t="s">
        <v>15</v>
      </c>
      <c r="E317" s="253">
        <f>E315</f>
        <v>6.41</v>
      </c>
    </row>
    <row r="318" spans="1:5" ht="15">
      <c r="A318" s="252" t="s">
        <v>1719</v>
      </c>
      <c r="B318" s="253" t="s">
        <v>15</v>
      </c>
      <c r="C318" s="253" t="s">
        <v>15</v>
      </c>
      <c r="D318" s="255">
        <v>0</v>
      </c>
      <c r="E318" s="253">
        <f>TRUNC((E317*D318),2)</f>
        <v>0</v>
      </c>
    </row>
    <row r="319" spans="1:5" ht="15">
      <c r="A319" s="252" t="s">
        <v>1720</v>
      </c>
      <c r="B319" s="253" t="s">
        <v>15</v>
      </c>
      <c r="C319" s="253" t="s">
        <v>15</v>
      </c>
      <c r="D319" s="253" t="s">
        <v>15</v>
      </c>
      <c r="E319" s="253">
        <f>SUM(E317:E318)</f>
        <v>6.41</v>
      </c>
    </row>
    <row r="320" spans="1:5" ht="15">
      <c r="A320" s="252"/>
      <c r="B320" s="253"/>
      <c r="C320" s="253"/>
      <c r="D320" s="253"/>
      <c r="E320" s="253"/>
    </row>
    <row r="321" spans="1:5" ht="15">
      <c r="A321" s="252" t="s">
        <v>1842</v>
      </c>
      <c r="B321" s="253">
        <v>97063</v>
      </c>
      <c r="C321" s="253"/>
      <c r="D321" s="253"/>
      <c r="E321" s="253"/>
    </row>
    <row r="322" spans="1:5" ht="45">
      <c r="A322" s="252" t="s">
        <v>1843</v>
      </c>
      <c r="B322" s="253"/>
      <c r="C322" s="253"/>
      <c r="D322" s="253"/>
      <c r="E322" s="253"/>
    </row>
    <row r="323" spans="1:5" ht="15">
      <c r="A323" s="252" t="s">
        <v>1844</v>
      </c>
      <c r="B323" s="253"/>
      <c r="C323" s="253"/>
      <c r="D323" s="253"/>
      <c r="E323" s="253"/>
    </row>
    <row r="324" spans="1:5" ht="15">
      <c r="A324" s="252"/>
      <c r="B324" s="253"/>
      <c r="C324" s="253"/>
      <c r="D324" s="253"/>
      <c r="E324" s="253"/>
    </row>
    <row r="325" spans="1:5" ht="15">
      <c r="A325" s="252" t="s">
        <v>1710</v>
      </c>
      <c r="B325" s="253" t="s">
        <v>1711</v>
      </c>
      <c r="C325" s="253" t="s">
        <v>1712</v>
      </c>
      <c r="D325" s="253" t="s">
        <v>1713</v>
      </c>
      <c r="E325" s="253" t="s">
        <v>1714</v>
      </c>
    </row>
    <row r="326" spans="1:5" ht="30">
      <c r="A326" s="252" t="s">
        <v>1831</v>
      </c>
      <c r="B326" s="253" t="s">
        <v>1738</v>
      </c>
      <c r="C326" s="253">
        <v>0.29509999999999997</v>
      </c>
      <c r="D326" s="253">
        <v>30.78</v>
      </c>
      <c r="E326" s="253">
        <f>TRUNC((C326*D326),2)</f>
        <v>9.08</v>
      </c>
    </row>
    <row r="327" spans="1:5" ht="15">
      <c r="A327" s="252" t="s">
        <v>1832</v>
      </c>
      <c r="B327" s="253" t="s">
        <v>1738</v>
      </c>
      <c r="C327" s="253">
        <v>5.8999999999999997E-2</v>
      </c>
      <c r="D327" s="253">
        <v>21.12</v>
      </c>
      <c r="E327" s="253">
        <f>TRUNC((C327*D327),2)</f>
        <v>1.24</v>
      </c>
    </row>
    <row r="328" spans="1:5" ht="45">
      <c r="A328" s="252" t="s">
        <v>1833</v>
      </c>
      <c r="B328" s="253" t="s">
        <v>1834</v>
      </c>
      <c r="C328" s="253">
        <v>0.16730700000000001</v>
      </c>
      <c r="D328" s="253">
        <v>12.92</v>
      </c>
      <c r="E328" s="253">
        <f>TRUNC((C328*D328),2)</f>
        <v>2.16</v>
      </c>
    </row>
    <row r="329" spans="1:5" ht="15">
      <c r="A329" s="252" t="s">
        <v>1717</v>
      </c>
      <c r="B329" s="253" t="s">
        <v>15</v>
      </c>
      <c r="C329" s="253" t="s">
        <v>15</v>
      </c>
      <c r="D329" s="253" t="s">
        <v>15</v>
      </c>
      <c r="E329" s="253">
        <f>SUM(E326:E328)</f>
        <v>12.48</v>
      </c>
    </row>
    <row r="330" spans="1:5" ht="15">
      <c r="A330" s="252"/>
      <c r="B330" s="253"/>
      <c r="C330" s="253"/>
      <c r="D330" s="253"/>
      <c r="E330" s="253"/>
    </row>
    <row r="331" spans="1:5" ht="15">
      <c r="A331" s="252" t="s">
        <v>1718</v>
      </c>
      <c r="B331" s="253" t="s">
        <v>15</v>
      </c>
      <c r="C331" s="253" t="s">
        <v>15</v>
      </c>
      <c r="D331" s="253" t="s">
        <v>15</v>
      </c>
      <c r="E331" s="253">
        <f>E329</f>
        <v>12.48</v>
      </c>
    </row>
    <row r="332" spans="1:5" ht="15">
      <c r="A332" s="252" t="s">
        <v>1719</v>
      </c>
      <c r="B332" s="253" t="s">
        <v>15</v>
      </c>
      <c r="C332" s="253" t="s">
        <v>15</v>
      </c>
      <c r="D332" s="255">
        <v>0</v>
      </c>
      <c r="E332" s="253">
        <f>TRUNC((E331*D332),2)</f>
        <v>0</v>
      </c>
    </row>
    <row r="333" spans="1:5" ht="15">
      <c r="A333" s="252" t="s">
        <v>1720</v>
      </c>
      <c r="B333" s="253" t="s">
        <v>15</v>
      </c>
      <c r="C333" s="253" t="s">
        <v>15</v>
      </c>
      <c r="D333" s="253" t="s">
        <v>15</v>
      </c>
      <c r="E333" s="253">
        <f>SUM(E331:E332)</f>
        <v>12.48</v>
      </c>
    </row>
    <row r="334" spans="1:5" ht="15">
      <c r="A334" s="252"/>
      <c r="B334" s="253"/>
      <c r="C334" s="253"/>
      <c r="D334" s="253"/>
      <c r="E334" s="253"/>
    </row>
    <row r="335" spans="1:5" ht="15">
      <c r="A335" s="252" t="s">
        <v>1845</v>
      </c>
      <c r="B335" s="253">
        <v>97062</v>
      </c>
      <c r="C335" s="253"/>
      <c r="D335" s="253"/>
      <c r="E335" s="253"/>
    </row>
    <row r="336" spans="1:5" ht="15">
      <c r="A336" s="252" t="s">
        <v>1846</v>
      </c>
      <c r="B336" s="253"/>
      <c r="C336" s="253"/>
      <c r="D336" s="253"/>
      <c r="E336" s="253"/>
    </row>
    <row r="337" spans="1:5" ht="15">
      <c r="A337" s="252" t="s">
        <v>1734</v>
      </c>
      <c r="B337" s="253"/>
      <c r="C337" s="253"/>
      <c r="D337" s="253"/>
      <c r="E337" s="253"/>
    </row>
    <row r="338" spans="1:5" ht="15">
      <c r="A338" s="252"/>
      <c r="B338" s="253"/>
      <c r="C338" s="253"/>
      <c r="D338" s="253"/>
      <c r="E338" s="253"/>
    </row>
    <row r="339" spans="1:5" ht="15">
      <c r="A339" s="252" t="s">
        <v>1710</v>
      </c>
      <c r="B339" s="253" t="s">
        <v>1711</v>
      </c>
      <c r="C339" s="253" t="s">
        <v>1712</v>
      </c>
      <c r="D339" s="253" t="s">
        <v>1713</v>
      </c>
      <c r="E339" s="253" t="s">
        <v>1714</v>
      </c>
    </row>
    <row r="340" spans="1:5" ht="15">
      <c r="A340" s="252" t="s">
        <v>1737</v>
      </c>
      <c r="B340" s="253" t="s">
        <v>1738</v>
      </c>
      <c r="C340" s="253">
        <v>6.9900000000000004E-2</v>
      </c>
      <c r="D340" s="253">
        <v>21.02</v>
      </c>
      <c r="E340" s="253">
        <f>TRUNC((C340*D340),2)</f>
        <v>1.46</v>
      </c>
    </row>
    <row r="341" spans="1:5" ht="15">
      <c r="A341" s="252" t="s">
        <v>1739</v>
      </c>
      <c r="B341" s="253" t="s">
        <v>1738</v>
      </c>
      <c r="C341" s="253">
        <v>7.3400000000000007E-2</v>
      </c>
      <c r="D341" s="253">
        <v>25.58</v>
      </c>
      <c r="E341" s="253">
        <f>TRUNC((C341*D341),2)</f>
        <v>1.87</v>
      </c>
    </row>
    <row r="342" spans="1:5" ht="30">
      <c r="A342" s="252" t="s">
        <v>1847</v>
      </c>
      <c r="B342" s="253" t="s">
        <v>1716</v>
      </c>
      <c r="C342" s="253">
        <v>0.89449999999999996</v>
      </c>
      <c r="D342" s="253">
        <v>0.28999999999999998</v>
      </c>
      <c r="E342" s="253">
        <f>TRUNC((C342*D342),2)</f>
        <v>0.25</v>
      </c>
    </row>
    <row r="343" spans="1:5" ht="30">
      <c r="A343" s="252" t="s">
        <v>1848</v>
      </c>
      <c r="B343" s="253" t="s">
        <v>1750</v>
      </c>
      <c r="C343" s="253">
        <v>1.177</v>
      </c>
      <c r="D343" s="253">
        <v>2.81</v>
      </c>
      <c r="E343" s="253">
        <f>TRUNC((C343*D343),2)</f>
        <v>3.3</v>
      </c>
    </row>
    <row r="344" spans="1:5" ht="15">
      <c r="A344" s="252" t="s">
        <v>1717</v>
      </c>
      <c r="B344" s="253" t="s">
        <v>15</v>
      </c>
      <c r="C344" s="253" t="s">
        <v>15</v>
      </c>
      <c r="D344" s="253" t="s">
        <v>15</v>
      </c>
      <c r="E344" s="253">
        <f>SUM(E340:E343)</f>
        <v>6.88</v>
      </c>
    </row>
    <row r="345" spans="1:5" ht="15">
      <c r="A345" s="252"/>
      <c r="B345" s="253"/>
      <c r="C345" s="253"/>
      <c r="D345" s="253"/>
      <c r="E345" s="253"/>
    </row>
    <row r="346" spans="1:5" ht="15">
      <c r="A346" s="252" t="s">
        <v>1718</v>
      </c>
      <c r="B346" s="253" t="s">
        <v>15</v>
      </c>
      <c r="C346" s="253" t="s">
        <v>15</v>
      </c>
      <c r="D346" s="253" t="s">
        <v>15</v>
      </c>
      <c r="E346" s="253">
        <f>E344</f>
        <v>6.88</v>
      </c>
    </row>
    <row r="347" spans="1:5" ht="15">
      <c r="A347" s="252" t="s">
        <v>1719</v>
      </c>
      <c r="B347" s="253" t="s">
        <v>15</v>
      </c>
      <c r="C347" s="253" t="s">
        <v>15</v>
      </c>
      <c r="D347" s="255">
        <v>0</v>
      </c>
      <c r="E347" s="253">
        <f>TRUNC((E346*D347),2)</f>
        <v>0</v>
      </c>
    </row>
    <row r="348" spans="1:5" ht="15">
      <c r="A348" s="252" t="s">
        <v>1720</v>
      </c>
      <c r="B348" s="253" t="s">
        <v>15</v>
      </c>
      <c r="C348" s="253" t="s">
        <v>15</v>
      </c>
      <c r="D348" s="253" t="s">
        <v>15</v>
      </c>
      <c r="E348" s="253">
        <f>SUM(E346:E347)</f>
        <v>6.88</v>
      </c>
    </row>
    <row r="349" spans="1:5" ht="15">
      <c r="A349" s="252"/>
      <c r="B349" s="253"/>
      <c r="C349" s="253"/>
      <c r="D349" s="253"/>
      <c r="E349" s="253"/>
    </row>
    <row r="350" spans="1:5" ht="15">
      <c r="A350" s="252" t="s">
        <v>1849</v>
      </c>
      <c r="B350" s="253" t="s">
        <v>1850</v>
      </c>
      <c r="C350" s="253"/>
      <c r="D350" s="253"/>
      <c r="E350" s="253"/>
    </row>
    <row r="351" spans="1:5" ht="15">
      <c r="A351" s="252" t="s">
        <v>1851</v>
      </c>
      <c r="B351" s="253"/>
      <c r="C351" s="253"/>
      <c r="D351" s="253"/>
      <c r="E351" s="253"/>
    </row>
    <row r="352" spans="1:5" ht="15">
      <c r="A352" s="252" t="s">
        <v>1852</v>
      </c>
      <c r="B352" s="253"/>
      <c r="C352" s="253"/>
      <c r="D352" s="253"/>
      <c r="E352" s="253"/>
    </row>
    <row r="353" spans="1:5" ht="15">
      <c r="A353" s="252"/>
      <c r="B353" s="253"/>
      <c r="C353" s="253"/>
      <c r="D353" s="253"/>
      <c r="E353" s="253"/>
    </row>
    <row r="354" spans="1:5" ht="15">
      <c r="A354" s="252" t="s">
        <v>1710</v>
      </c>
      <c r="B354" s="253" t="s">
        <v>1711</v>
      </c>
      <c r="C354" s="253" t="s">
        <v>1712</v>
      </c>
      <c r="D354" s="253" t="s">
        <v>1713</v>
      </c>
      <c r="E354" s="253" t="s">
        <v>1714</v>
      </c>
    </row>
    <row r="355" spans="1:5" ht="15">
      <c r="A355" s="252" t="s">
        <v>1853</v>
      </c>
      <c r="B355" s="253" t="s">
        <v>1738</v>
      </c>
      <c r="C355" s="253">
        <v>8</v>
      </c>
      <c r="D355" s="253">
        <v>26.78</v>
      </c>
      <c r="E355" s="253">
        <f>TRUNC((C355*D355),2)</f>
        <v>214.24</v>
      </c>
    </row>
    <row r="356" spans="1:5" ht="15">
      <c r="A356" s="252" t="s">
        <v>1854</v>
      </c>
      <c r="B356" s="253" t="s">
        <v>1738</v>
      </c>
      <c r="C356" s="253">
        <v>8</v>
      </c>
      <c r="D356" s="253">
        <v>126.14</v>
      </c>
      <c r="E356" s="253">
        <f>TRUNC((C356*D356),2)</f>
        <v>1009.12</v>
      </c>
    </row>
    <row r="357" spans="1:5" ht="15">
      <c r="A357" s="252" t="s">
        <v>1855</v>
      </c>
      <c r="B357" s="253" t="s">
        <v>1738</v>
      </c>
      <c r="C357" s="253">
        <v>8</v>
      </c>
      <c r="D357" s="253">
        <v>34.299999999999997</v>
      </c>
      <c r="E357" s="253">
        <f>TRUNC((C357*D357),2)</f>
        <v>274.39999999999998</v>
      </c>
    </row>
    <row r="358" spans="1:5" ht="15">
      <c r="A358" s="252" t="s">
        <v>1856</v>
      </c>
      <c r="B358" s="253" t="s">
        <v>1738</v>
      </c>
      <c r="C358" s="253">
        <v>5</v>
      </c>
      <c r="D358" s="253">
        <v>172.16</v>
      </c>
      <c r="E358" s="253">
        <f>TRUNC((C358*D358),2)</f>
        <v>860.8</v>
      </c>
    </row>
    <row r="359" spans="1:5" ht="15">
      <c r="A359" s="252" t="s">
        <v>1717</v>
      </c>
      <c r="B359" s="253" t="s">
        <v>15</v>
      </c>
      <c r="C359" s="253" t="s">
        <v>15</v>
      </c>
      <c r="D359" s="253" t="s">
        <v>15</v>
      </c>
      <c r="E359" s="253">
        <f>SUM(E355:E358)</f>
        <v>2358.5600000000004</v>
      </c>
    </row>
    <row r="360" spans="1:5" ht="15">
      <c r="A360" s="252"/>
      <c r="B360" s="253"/>
      <c r="C360" s="253"/>
      <c r="D360" s="253"/>
      <c r="E360" s="253"/>
    </row>
    <row r="361" spans="1:5" ht="15">
      <c r="A361" s="252" t="s">
        <v>1718</v>
      </c>
      <c r="B361" s="253" t="s">
        <v>15</v>
      </c>
      <c r="C361" s="253" t="s">
        <v>15</v>
      </c>
      <c r="D361" s="253" t="s">
        <v>15</v>
      </c>
      <c r="E361" s="253">
        <f>E359</f>
        <v>2358.5600000000004</v>
      </c>
    </row>
    <row r="362" spans="1:5" ht="15">
      <c r="A362" s="252" t="s">
        <v>1719</v>
      </c>
      <c r="B362" s="253" t="s">
        <v>15</v>
      </c>
      <c r="C362" s="253" t="s">
        <v>15</v>
      </c>
      <c r="D362" s="255">
        <v>0</v>
      </c>
      <c r="E362" s="253">
        <f>TRUNC((E361*D362),2)</f>
        <v>0</v>
      </c>
    </row>
    <row r="363" spans="1:5" ht="15">
      <c r="A363" s="252" t="s">
        <v>1720</v>
      </c>
      <c r="B363" s="253" t="s">
        <v>15</v>
      </c>
      <c r="C363" s="253" t="s">
        <v>15</v>
      </c>
      <c r="D363" s="253" t="s">
        <v>15</v>
      </c>
      <c r="E363" s="253">
        <f>SUM(E361:E362)</f>
        <v>2358.5600000000004</v>
      </c>
    </row>
    <row r="364" spans="1:5" ht="15">
      <c r="A364" s="252"/>
      <c r="B364" s="253"/>
      <c r="C364" s="253"/>
      <c r="D364" s="253"/>
      <c r="E364" s="253"/>
    </row>
    <row r="365" spans="1:5" ht="15">
      <c r="A365" s="252" t="s">
        <v>1857</v>
      </c>
      <c r="B365" s="253" t="s">
        <v>1850</v>
      </c>
      <c r="C365" s="253"/>
      <c r="D365" s="253"/>
      <c r="E365" s="253"/>
    </row>
    <row r="366" spans="1:5" ht="15">
      <c r="A366" s="252" t="s">
        <v>1858</v>
      </c>
      <c r="B366" s="253"/>
      <c r="C366" s="253"/>
      <c r="D366" s="253"/>
      <c r="E366" s="253"/>
    </row>
    <row r="367" spans="1:5" ht="15">
      <c r="A367" s="252" t="s">
        <v>1852</v>
      </c>
      <c r="B367" s="253"/>
      <c r="C367" s="253"/>
      <c r="D367" s="253"/>
      <c r="E367" s="253"/>
    </row>
    <row r="368" spans="1:5" ht="15">
      <c r="A368" s="252"/>
      <c r="B368" s="253"/>
      <c r="C368" s="253"/>
      <c r="D368" s="253"/>
      <c r="E368" s="253"/>
    </row>
    <row r="369" spans="1:5" ht="15">
      <c r="A369" s="252" t="s">
        <v>1710</v>
      </c>
      <c r="B369" s="253" t="s">
        <v>1711</v>
      </c>
      <c r="C369" s="253" t="s">
        <v>1712</v>
      </c>
      <c r="D369" s="253" t="s">
        <v>1713</v>
      </c>
      <c r="E369" s="253" t="s">
        <v>1714</v>
      </c>
    </row>
    <row r="370" spans="1:5" ht="15">
      <c r="A370" s="252" t="s">
        <v>1853</v>
      </c>
      <c r="B370" s="253" t="s">
        <v>1738</v>
      </c>
      <c r="C370" s="253">
        <v>8</v>
      </c>
      <c r="D370" s="253">
        <v>26.78</v>
      </c>
      <c r="E370" s="253">
        <f>TRUNC((C370*D370),2)</f>
        <v>214.24</v>
      </c>
    </row>
    <row r="371" spans="1:5" ht="15">
      <c r="A371" s="252" t="s">
        <v>1854</v>
      </c>
      <c r="B371" s="253" t="s">
        <v>1738</v>
      </c>
      <c r="C371" s="253">
        <v>8</v>
      </c>
      <c r="D371" s="253">
        <v>126.14</v>
      </c>
      <c r="E371" s="253">
        <f>TRUNC((C371*D371),2)</f>
        <v>1009.12</v>
      </c>
    </row>
    <row r="372" spans="1:5" ht="15">
      <c r="A372" s="252" t="s">
        <v>1855</v>
      </c>
      <c r="B372" s="253" t="s">
        <v>1738</v>
      </c>
      <c r="C372" s="253">
        <v>8</v>
      </c>
      <c r="D372" s="253">
        <v>34.299999999999997</v>
      </c>
      <c r="E372" s="253">
        <f>TRUNC((C372*D372),2)</f>
        <v>274.39999999999998</v>
      </c>
    </row>
    <row r="373" spans="1:5" ht="15">
      <c r="A373" s="252" t="s">
        <v>1856</v>
      </c>
      <c r="B373" s="253" t="s">
        <v>1738</v>
      </c>
      <c r="C373" s="253">
        <v>5</v>
      </c>
      <c r="D373" s="253">
        <v>172.16</v>
      </c>
      <c r="E373" s="253">
        <f>TRUNC((C373*D373),2)</f>
        <v>860.8</v>
      </c>
    </row>
    <row r="374" spans="1:5" ht="15">
      <c r="A374" s="252" t="s">
        <v>1717</v>
      </c>
      <c r="B374" s="253" t="s">
        <v>15</v>
      </c>
      <c r="C374" s="253" t="s">
        <v>15</v>
      </c>
      <c r="D374" s="253" t="s">
        <v>15</v>
      </c>
      <c r="E374" s="253">
        <f>SUM(E370:E373)</f>
        <v>2358.5600000000004</v>
      </c>
    </row>
    <row r="375" spans="1:5" ht="15">
      <c r="A375" s="252"/>
      <c r="B375" s="253"/>
      <c r="C375" s="253"/>
      <c r="D375" s="253"/>
      <c r="E375" s="253"/>
    </row>
    <row r="376" spans="1:5" ht="15">
      <c r="A376" s="252" t="s">
        <v>1718</v>
      </c>
      <c r="B376" s="253" t="s">
        <v>15</v>
      </c>
      <c r="C376" s="253" t="s">
        <v>15</v>
      </c>
      <c r="D376" s="253" t="s">
        <v>15</v>
      </c>
      <c r="E376" s="253">
        <f>E374</f>
        <v>2358.5600000000004</v>
      </c>
    </row>
    <row r="377" spans="1:5" ht="15">
      <c r="A377" s="252" t="s">
        <v>1719</v>
      </c>
      <c r="B377" s="253" t="s">
        <v>15</v>
      </c>
      <c r="C377" s="253" t="s">
        <v>15</v>
      </c>
      <c r="D377" s="255">
        <v>0</v>
      </c>
      <c r="E377" s="253">
        <f>TRUNC((E376*D377),2)</f>
        <v>0</v>
      </c>
    </row>
    <row r="378" spans="1:5" ht="15">
      <c r="A378" s="252" t="s">
        <v>1720</v>
      </c>
      <c r="B378" s="253" t="s">
        <v>15</v>
      </c>
      <c r="C378" s="253" t="s">
        <v>15</v>
      </c>
      <c r="D378" s="253" t="s">
        <v>15</v>
      </c>
      <c r="E378" s="253">
        <f>SUM(E376:E377)</f>
        <v>2358.5600000000004</v>
      </c>
    </row>
    <row r="379" spans="1:5" ht="15">
      <c r="A379" s="252"/>
      <c r="B379" s="253"/>
      <c r="C379" s="253"/>
      <c r="D379" s="253"/>
      <c r="E379" s="253"/>
    </row>
    <row r="380" spans="1:5" ht="15">
      <c r="A380" s="252" t="s">
        <v>1859</v>
      </c>
      <c r="B380" s="253" t="s">
        <v>1850</v>
      </c>
      <c r="C380" s="253"/>
      <c r="D380" s="253"/>
      <c r="E380" s="253"/>
    </row>
    <row r="381" spans="1:5" ht="15">
      <c r="A381" s="252" t="s">
        <v>1860</v>
      </c>
      <c r="B381" s="253"/>
      <c r="C381" s="253"/>
      <c r="D381" s="253"/>
      <c r="E381" s="253"/>
    </row>
    <row r="382" spans="1:5" ht="15">
      <c r="A382" s="252" t="s">
        <v>1852</v>
      </c>
      <c r="B382" s="253"/>
      <c r="C382" s="253"/>
      <c r="D382" s="253"/>
      <c r="E382" s="253"/>
    </row>
    <row r="383" spans="1:5" ht="15">
      <c r="A383" s="252"/>
      <c r="B383" s="253"/>
      <c r="C383" s="253"/>
      <c r="D383" s="253"/>
      <c r="E383" s="253"/>
    </row>
    <row r="384" spans="1:5" ht="15">
      <c r="A384" s="252" t="s">
        <v>1710</v>
      </c>
      <c r="B384" s="253" t="s">
        <v>1711</v>
      </c>
      <c r="C384" s="253" t="s">
        <v>1712</v>
      </c>
      <c r="D384" s="253" t="s">
        <v>1713</v>
      </c>
      <c r="E384" s="253" t="s">
        <v>1714</v>
      </c>
    </row>
    <row r="385" spans="1:5" ht="15">
      <c r="A385" s="252" t="s">
        <v>1853</v>
      </c>
      <c r="B385" s="253" t="s">
        <v>1738</v>
      </c>
      <c r="C385" s="253">
        <v>8</v>
      </c>
      <c r="D385" s="253">
        <v>26.78</v>
      </c>
      <c r="E385" s="253">
        <f>TRUNC((C385*D385),2)</f>
        <v>214.24</v>
      </c>
    </row>
    <row r="386" spans="1:5" ht="15">
      <c r="A386" s="252" t="s">
        <v>1854</v>
      </c>
      <c r="B386" s="253" t="s">
        <v>1738</v>
      </c>
      <c r="C386" s="253">
        <v>8</v>
      </c>
      <c r="D386" s="253">
        <v>126.14</v>
      </c>
      <c r="E386" s="253">
        <f>TRUNC((C386*D386),2)</f>
        <v>1009.12</v>
      </c>
    </row>
    <row r="387" spans="1:5" ht="15">
      <c r="A387" s="252" t="s">
        <v>1855</v>
      </c>
      <c r="B387" s="253" t="s">
        <v>1738</v>
      </c>
      <c r="C387" s="253">
        <v>8</v>
      </c>
      <c r="D387" s="253">
        <v>34.299999999999997</v>
      </c>
      <c r="E387" s="253">
        <f>TRUNC((C387*D387),2)</f>
        <v>274.39999999999998</v>
      </c>
    </row>
    <row r="388" spans="1:5" ht="15">
      <c r="A388" s="252" t="s">
        <v>1856</v>
      </c>
      <c r="B388" s="253" t="s">
        <v>1738</v>
      </c>
      <c r="C388" s="253">
        <v>5</v>
      </c>
      <c r="D388" s="253">
        <v>172.16</v>
      </c>
      <c r="E388" s="253">
        <f>TRUNC((C388*D388),2)</f>
        <v>860.8</v>
      </c>
    </row>
    <row r="389" spans="1:5" ht="15">
      <c r="A389" s="252" t="s">
        <v>1717</v>
      </c>
      <c r="B389" s="253" t="s">
        <v>15</v>
      </c>
      <c r="C389" s="253" t="s">
        <v>15</v>
      </c>
      <c r="D389" s="253" t="s">
        <v>15</v>
      </c>
      <c r="E389" s="253">
        <f>SUM(E385:E388)</f>
        <v>2358.5600000000004</v>
      </c>
    </row>
    <row r="390" spans="1:5" ht="15">
      <c r="A390" s="252"/>
      <c r="B390" s="253"/>
      <c r="C390" s="253"/>
      <c r="D390" s="253"/>
      <c r="E390" s="253"/>
    </row>
    <row r="391" spans="1:5" ht="15">
      <c r="A391" s="252" t="s">
        <v>1718</v>
      </c>
      <c r="B391" s="253" t="s">
        <v>15</v>
      </c>
      <c r="C391" s="253" t="s">
        <v>15</v>
      </c>
      <c r="D391" s="253" t="s">
        <v>15</v>
      </c>
      <c r="E391" s="253">
        <f>E389</f>
        <v>2358.5600000000004</v>
      </c>
    </row>
    <row r="392" spans="1:5" ht="15">
      <c r="A392" s="252" t="s">
        <v>1719</v>
      </c>
      <c r="B392" s="253" t="s">
        <v>15</v>
      </c>
      <c r="C392" s="253" t="s">
        <v>15</v>
      </c>
      <c r="D392" s="255">
        <v>0</v>
      </c>
      <c r="E392" s="253">
        <f>TRUNC((E391*D392),2)</f>
        <v>0</v>
      </c>
    </row>
    <row r="393" spans="1:5" ht="15">
      <c r="A393" s="252" t="s">
        <v>1720</v>
      </c>
      <c r="B393" s="253" t="s">
        <v>15</v>
      </c>
      <c r="C393" s="253" t="s">
        <v>15</v>
      </c>
      <c r="D393" s="253" t="s">
        <v>15</v>
      </c>
      <c r="E393" s="253">
        <f>SUM(E391:E392)</f>
        <v>2358.5600000000004</v>
      </c>
    </row>
    <row r="394" spans="1:5" ht="15">
      <c r="A394" s="252"/>
      <c r="B394" s="253"/>
      <c r="C394" s="253"/>
      <c r="D394" s="253"/>
      <c r="E394" s="253"/>
    </row>
    <row r="395" spans="1:5" ht="15">
      <c r="A395" s="252" t="s">
        <v>1861</v>
      </c>
      <c r="B395" s="253" t="s">
        <v>1850</v>
      </c>
      <c r="C395" s="253"/>
      <c r="D395" s="253"/>
      <c r="E395" s="253"/>
    </row>
    <row r="396" spans="1:5" ht="15">
      <c r="A396" s="252" t="s">
        <v>1862</v>
      </c>
      <c r="B396" s="253"/>
      <c r="C396" s="253"/>
      <c r="D396" s="253"/>
      <c r="E396" s="253"/>
    </row>
    <row r="397" spans="1:5" ht="15">
      <c r="A397" s="252" t="s">
        <v>1852</v>
      </c>
      <c r="B397" s="253"/>
      <c r="C397" s="253"/>
      <c r="D397" s="253"/>
      <c r="E397" s="253"/>
    </row>
    <row r="398" spans="1:5" ht="15">
      <c r="A398" s="252"/>
      <c r="B398" s="253"/>
      <c r="C398" s="253"/>
      <c r="D398" s="253"/>
      <c r="E398" s="253"/>
    </row>
    <row r="399" spans="1:5" ht="15">
      <c r="A399" s="252" t="s">
        <v>1710</v>
      </c>
      <c r="B399" s="253" t="s">
        <v>1711</v>
      </c>
      <c r="C399" s="253" t="s">
        <v>1712</v>
      </c>
      <c r="D399" s="253" t="s">
        <v>1713</v>
      </c>
      <c r="E399" s="253" t="s">
        <v>1714</v>
      </c>
    </row>
    <row r="400" spans="1:5" ht="15">
      <c r="A400" s="252" t="s">
        <v>1853</v>
      </c>
      <c r="B400" s="253" t="s">
        <v>1738</v>
      </c>
      <c r="C400" s="253">
        <v>8</v>
      </c>
      <c r="D400" s="253">
        <v>26.78</v>
      </c>
      <c r="E400" s="253">
        <f>TRUNC((C400*D400),2)</f>
        <v>214.24</v>
      </c>
    </row>
    <row r="401" spans="1:5" ht="15">
      <c r="A401" s="252" t="s">
        <v>1854</v>
      </c>
      <c r="B401" s="253" t="s">
        <v>1738</v>
      </c>
      <c r="C401" s="253">
        <v>8</v>
      </c>
      <c r="D401" s="253">
        <v>126.14</v>
      </c>
      <c r="E401" s="253">
        <f>TRUNC((C401*D401),2)</f>
        <v>1009.12</v>
      </c>
    </row>
    <row r="402" spans="1:5" ht="15">
      <c r="A402" s="252" t="s">
        <v>1855</v>
      </c>
      <c r="B402" s="253" t="s">
        <v>1738</v>
      </c>
      <c r="C402" s="253">
        <v>8</v>
      </c>
      <c r="D402" s="253">
        <v>34.299999999999997</v>
      </c>
      <c r="E402" s="253">
        <f>TRUNC((C402*D402),2)</f>
        <v>274.39999999999998</v>
      </c>
    </row>
    <row r="403" spans="1:5" ht="15">
      <c r="A403" s="252" t="s">
        <v>1856</v>
      </c>
      <c r="B403" s="253" t="s">
        <v>1738</v>
      </c>
      <c r="C403" s="253">
        <v>5</v>
      </c>
      <c r="D403" s="253">
        <v>172.16</v>
      </c>
      <c r="E403" s="253">
        <f>TRUNC((C403*D403),2)</f>
        <v>860.8</v>
      </c>
    </row>
    <row r="404" spans="1:5" ht="15">
      <c r="A404" s="252" t="s">
        <v>1717</v>
      </c>
      <c r="B404" s="253" t="s">
        <v>15</v>
      </c>
      <c r="C404" s="253" t="s">
        <v>15</v>
      </c>
      <c r="D404" s="253" t="s">
        <v>15</v>
      </c>
      <c r="E404" s="253">
        <f>SUM(E400:E403)</f>
        <v>2358.5600000000004</v>
      </c>
    </row>
    <row r="405" spans="1:5" ht="15">
      <c r="A405" s="252"/>
      <c r="B405" s="253"/>
      <c r="C405" s="253"/>
      <c r="D405" s="253"/>
      <c r="E405" s="253"/>
    </row>
    <row r="406" spans="1:5" ht="15">
      <c r="A406" s="252" t="s">
        <v>1718</v>
      </c>
      <c r="B406" s="253" t="s">
        <v>15</v>
      </c>
      <c r="C406" s="253" t="s">
        <v>15</v>
      </c>
      <c r="D406" s="253" t="s">
        <v>15</v>
      </c>
      <c r="E406" s="253">
        <f>E404</f>
        <v>2358.5600000000004</v>
      </c>
    </row>
    <row r="407" spans="1:5" ht="15">
      <c r="A407" s="252" t="s">
        <v>1719</v>
      </c>
      <c r="B407" s="253" t="s">
        <v>15</v>
      </c>
      <c r="C407" s="253" t="s">
        <v>15</v>
      </c>
      <c r="D407" s="255">
        <v>0</v>
      </c>
      <c r="E407" s="253">
        <f>TRUNC((E406*D407),2)</f>
        <v>0</v>
      </c>
    </row>
    <row r="408" spans="1:5" ht="15">
      <c r="A408" s="252" t="s">
        <v>1720</v>
      </c>
      <c r="B408" s="253" t="s">
        <v>15</v>
      </c>
      <c r="C408" s="253" t="s">
        <v>15</v>
      </c>
      <c r="D408" s="253" t="s">
        <v>15</v>
      </c>
      <c r="E408" s="253">
        <f>SUM(E406:E407)</f>
        <v>2358.5600000000004</v>
      </c>
    </row>
    <row r="409" spans="1:5" ht="15">
      <c r="A409" s="252"/>
      <c r="B409" s="253"/>
      <c r="C409" s="253"/>
      <c r="D409" s="253"/>
      <c r="E409" s="253"/>
    </row>
    <row r="410" spans="1:5" ht="15">
      <c r="A410" s="252" t="s">
        <v>1863</v>
      </c>
      <c r="B410" s="253" t="s">
        <v>1707</v>
      </c>
      <c r="C410" s="253"/>
      <c r="D410" s="253"/>
      <c r="E410" s="253"/>
    </row>
    <row r="411" spans="1:5" ht="15">
      <c r="A411" s="252" t="s">
        <v>1864</v>
      </c>
      <c r="B411" s="253"/>
      <c r="C411" s="253"/>
      <c r="D411" s="253"/>
      <c r="E411" s="253"/>
    </row>
    <row r="412" spans="1:5" ht="15">
      <c r="A412" s="252" t="s">
        <v>1852</v>
      </c>
      <c r="B412" s="253"/>
      <c r="C412" s="253"/>
      <c r="D412" s="253"/>
      <c r="E412" s="253"/>
    </row>
    <row r="413" spans="1:5" ht="15">
      <c r="A413" s="252"/>
      <c r="B413" s="253"/>
      <c r="C413" s="253"/>
      <c r="D413" s="253"/>
      <c r="E413" s="253"/>
    </row>
    <row r="414" spans="1:5" ht="15">
      <c r="A414" s="252" t="s">
        <v>1710</v>
      </c>
      <c r="B414" s="253" t="s">
        <v>1711</v>
      </c>
      <c r="C414" s="253" t="s">
        <v>1712</v>
      </c>
      <c r="D414" s="253" t="s">
        <v>1713</v>
      </c>
      <c r="E414" s="253" t="s">
        <v>1714</v>
      </c>
    </row>
    <row r="415" spans="1:5" ht="15">
      <c r="A415" s="252" t="s">
        <v>1865</v>
      </c>
      <c r="B415" s="253" t="s">
        <v>1716</v>
      </c>
      <c r="C415" s="253">
        <v>1</v>
      </c>
      <c r="D415" s="254">
        <v>5000</v>
      </c>
      <c r="E415" s="253">
        <f>TRUNC((C415*D415),2)</f>
        <v>5000</v>
      </c>
    </row>
    <row r="416" spans="1:5" ht="15">
      <c r="A416" s="252" t="s">
        <v>1717</v>
      </c>
      <c r="B416" s="253" t="s">
        <v>15</v>
      </c>
      <c r="C416" s="253" t="s">
        <v>15</v>
      </c>
      <c r="D416" s="253" t="s">
        <v>15</v>
      </c>
      <c r="E416" s="253">
        <f>SUM(E415:E415)</f>
        <v>5000</v>
      </c>
    </row>
    <row r="417" spans="1:5" ht="15">
      <c r="A417" s="252"/>
      <c r="B417" s="253"/>
      <c r="C417" s="253"/>
      <c r="D417" s="253"/>
      <c r="E417" s="253"/>
    </row>
    <row r="418" spans="1:5" ht="15">
      <c r="A418" s="252" t="s">
        <v>1718</v>
      </c>
      <c r="B418" s="253" t="s">
        <v>15</v>
      </c>
      <c r="C418" s="253" t="s">
        <v>15</v>
      </c>
      <c r="D418" s="253" t="s">
        <v>15</v>
      </c>
      <c r="E418" s="253">
        <f>E416</f>
        <v>5000</v>
      </c>
    </row>
    <row r="419" spans="1:5" ht="15">
      <c r="A419" s="252" t="s">
        <v>1719</v>
      </c>
      <c r="B419" s="253" t="s">
        <v>15</v>
      </c>
      <c r="C419" s="253" t="s">
        <v>15</v>
      </c>
      <c r="D419" s="255">
        <v>0</v>
      </c>
      <c r="E419" s="253">
        <f>TRUNC((E418*D419),2)</f>
        <v>0</v>
      </c>
    </row>
    <row r="420" spans="1:5" ht="15">
      <c r="A420" s="252" t="s">
        <v>1720</v>
      </c>
      <c r="B420" s="253" t="s">
        <v>15</v>
      </c>
      <c r="C420" s="253" t="s">
        <v>15</v>
      </c>
      <c r="D420" s="253" t="s">
        <v>15</v>
      </c>
      <c r="E420" s="253">
        <f>SUM(E418:E419)</f>
        <v>5000</v>
      </c>
    </row>
    <row r="421" spans="1:5" ht="15">
      <c r="A421" s="252"/>
      <c r="B421" s="253"/>
      <c r="C421" s="253"/>
      <c r="D421" s="253"/>
      <c r="E421" s="253"/>
    </row>
    <row r="422" spans="1:5" ht="15">
      <c r="A422" s="252" t="s">
        <v>1866</v>
      </c>
      <c r="B422" s="253" t="s">
        <v>1850</v>
      </c>
      <c r="C422" s="253"/>
      <c r="D422" s="253"/>
      <c r="E422" s="253"/>
    </row>
    <row r="423" spans="1:5" ht="15">
      <c r="A423" s="252" t="s">
        <v>1867</v>
      </c>
      <c r="B423" s="253"/>
      <c r="C423" s="253"/>
      <c r="D423" s="253"/>
      <c r="E423" s="253"/>
    </row>
    <row r="424" spans="1:5" ht="15">
      <c r="A424" s="252" t="s">
        <v>1852</v>
      </c>
      <c r="B424" s="253"/>
      <c r="C424" s="253"/>
      <c r="D424" s="253"/>
      <c r="E424" s="253"/>
    </row>
    <row r="425" spans="1:5" ht="15">
      <c r="A425" s="252"/>
      <c r="B425" s="253"/>
      <c r="C425" s="253"/>
      <c r="D425" s="253"/>
      <c r="E425" s="253"/>
    </row>
    <row r="426" spans="1:5" ht="15">
      <c r="A426" s="252" t="s">
        <v>1710</v>
      </c>
      <c r="B426" s="253" t="s">
        <v>1711</v>
      </c>
      <c r="C426" s="253" t="s">
        <v>1712</v>
      </c>
      <c r="D426" s="253" t="s">
        <v>1713</v>
      </c>
      <c r="E426" s="253" t="s">
        <v>1714</v>
      </c>
    </row>
    <row r="427" spans="1:5" ht="15">
      <c r="A427" s="252" t="s">
        <v>1868</v>
      </c>
      <c r="B427" s="253" t="s">
        <v>1716</v>
      </c>
      <c r="C427" s="253">
        <v>1</v>
      </c>
      <c r="D427" s="254">
        <v>10000</v>
      </c>
      <c r="E427" s="253">
        <f>TRUNC((C427*D427),2)</f>
        <v>10000</v>
      </c>
    </row>
    <row r="428" spans="1:5" ht="15">
      <c r="A428" s="252" t="s">
        <v>1717</v>
      </c>
      <c r="B428" s="253" t="s">
        <v>15</v>
      </c>
      <c r="C428" s="253" t="s">
        <v>15</v>
      </c>
      <c r="D428" s="253" t="s">
        <v>15</v>
      </c>
      <c r="E428" s="253">
        <f>SUM(E427:E427)</f>
        <v>10000</v>
      </c>
    </row>
    <row r="429" spans="1:5" ht="15">
      <c r="A429" s="252"/>
      <c r="B429" s="253"/>
      <c r="C429" s="253"/>
      <c r="D429" s="253"/>
      <c r="E429" s="253"/>
    </row>
    <row r="430" spans="1:5" ht="15">
      <c r="A430" s="252" t="s">
        <v>1718</v>
      </c>
      <c r="B430" s="253" t="s">
        <v>15</v>
      </c>
      <c r="C430" s="253" t="s">
        <v>15</v>
      </c>
      <c r="D430" s="253" t="s">
        <v>15</v>
      </c>
      <c r="E430" s="253">
        <f>E428</f>
        <v>10000</v>
      </c>
    </row>
    <row r="431" spans="1:5" ht="15">
      <c r="A431" s="252" t="s">
        <v>1719</v>
      </c>
      <c r="B431" s="253" t="s">
        <v>15</v>
      </c>
      <c r="C431" s="253" t="s">
        <v>15</v>
      </c>
      <c r="D431" s="255">
        <v>0</v>
      </c>
      <c r="E431" s="253">
        <f>TRUNC((E430*D431),2)</f>
        <v>0</v>
      </c>
    </row>
    <row r="432" spans="1:5" ht="15">
      <c r="A432" s="252" t="s">
        <v>1720</v>
      </c>
      <c r="B432" s="253" t="s">
        <v>15</v>
      </c>
      <c r="C432" s="253" t="s">
        <v>15</v>
      </c>
      <c r="D432" s="253" t="s">
        <v>15</v>
      </c>
      <c r="E432" s="253">
        <f>SUM(E430:E431)</f>
        <v>10000</v>
      </c>
    </row>
    <row r="433" spans="1:5" ht="15">
      <c r="A433" s="252"/>
      <c r="B433" s="253"/>
      <c r="C433" s="253"/>
      <c r="D433" s="253"/>
      <c r="E433" s="253"/>
    </row>
    <row r="434" spans="1:5" ht="15">
      <c r="A434" s="252" t="s">
        <v>1869</v>
      </c>
      <c r="B434" s="253" t="s">
        <v>1870</v>
      </c>
      <c r="C434" s="253"/>
      <c r="D434" s="253"/>
      <c r="E434" s="253"/>
    </row>
    <row r="435" spans="1:5" ht="30">
      <c r="A435" s="252" t="s">
        <v>1871</v>
      </c>
      <c r="B435" s="253"/>
      <c r="C435" s="253"/>
      <c r="D435" s="253"/>
      <c r="E435" s="253"/>
    </row>
    <row r="436" spans="1:5" ht="15">
      <c r="A436" s="252" t="s">
        <v>1734</v>
      </c>
      <c r="B436" s="253"/>
      <c r="C436" s="253"/>
      <c r="D436" s="253"/>
      <c r="E436" s="253"/>
    </row>
    <row r="437" spans="1:5" ht="15">
      <c r="A437" s="252"/>
      <c r="B437" s="253"/>
      <c r="C437" s="253"/>
      <c r="D437" s="253"/>
      <c r="E437" s="253"/>
    </row>
    <row r="438" spans="1:5" ht="15">
      <c r="A438" s="252" t="s">
        <v>1710</v>
      </c>
      <c r="B438" s="253" t="s">
        <v>1711</v>
      </c>
      <c r="C438" s="253" t="s">
        <v>1712</v>
      </c>
      <c r="D438" s="253" t="s">
        <v>1713</v>
      </c>
      <c r="E438" s="253" t="s">
        <v>1714</v>
      </c>
    </row>
    <row r="439" spans="1:5" ht="15">
      <c r="A439" s="252" t="s">
        <v>1872</v>
      </c>
      <c r="B439" s="253" t="s">
        <v>1738</v>
      </c>
      <c r="C439" s="253">
        <v>7.8E-2</v>
      </c>
      <c r="D439" s="253">
        <v>25.89</v>
      </c>
      <c r="E439" s="253">
        <f>TRUNC((C439*D439),2)</f>
        <v>2.0099999999999998</v>
      </c>
    </row>
    <row r="440" spans="1:5" ht="15">
      <c r="A440" s="252" t="s">
        <v>1832</v>
      </c>
      <c r="B440" s="253" t="s">
        <v>1738</v>
      </c>
      <c r="C440" s="253">
        <v>0.7</v>
      </c>
      <c r="D440" s="253">
        <v>21.12</v>
      </c>
      <c r="E440" s="253">
        <f>TRUNC((C440*D440),2)</f>
        <v>14.78</v>
      </c>
    </row>
    <row r="441" spans="1:5" ht="15">
      <c r="A441" s="252" t="s">
        <v>1717</v>
      </c>
      <c r="B441" s="253" t="s">
        <v>15</v>
      </c>
      <c r="C441" s="253" t="s">
        <v>15</v>
      </c>
      <c r="D441" s="253" t="s">
        <v>15</v>
      </c>
      <c r="E441" s="253">
        <f>SUM(E439:E440)</f>
        <v>16.79</v>
      </c>
    </row>
    <row r="442" spans="1:5" ht="15">
      <c r="A442" s="252"/>
      <c r="B442" s="253"/>
      <c r="C442" s="253"/>
      <c r="D442" s="253"/>
      <c r="E442" s="253"/>
    </row>
    <row r="443" spans="1:5" ht="15">
      <c r="A443" s="252" t="s">
        <v>1718</v>
      </c>
      <c r="B443" s="253" t="s">
        <v>15</v>
      </c>
      <c r="C443" s="253" t="s">
        <v>15</v>
      </c>
      <c r="D443" s="253" t="s">
        <v>15</v>
      </c>
      <c r="E443" s="253">
        <f>E441</f>
        <v>16.79</v>
      </c>
    </row>
    <row r="444" spans="1:5" ht="15">
      <c r="A444" s="252" t="s">
        <v>1719</v>
      </c>
      <c r="B444" s="253" t="s">
        <v>15</v>
      </c>
      <c r="C444" s="253" t="s">
        <v>15</v>
      </c>
      <c r="D444" s="255">
        <v>0</v>
      </c>
      <c r="E444" s="253">
        <f>TRUNC((E443*D444),2)</f>
        <v>0</v>
      </c>
    </row>
    <row r="445" spans="1:5" ht="15">
      <c r="A445" s="252" t="s">
        <v>1720</v>
      </c>
      <c r="B445" s="253" t="s">
        <v>15</v>
      </c>
      <c r="C445" s="253" t="s">
        <v>15</v>
      </c>
      <c r="D445" s="253" t="s">
        <v>15</v>
      </c>
      <c r="E445" s="253">
        <f>SUM(E443:E444)</f>
        <v>16.79</v>
      </c>
    </row>
    <row r="446" spans="1:5" ht="15">
      <c r="A446" s="252"/>
      <c r="B446" s="253"/>
      <c r="C446" s="253"/>
      <c r="D446" s="253"/>
      <c r="E446" s="253"/>
    </row>
    <row r="447" spans="1:5" ht="15">
      <c r="A447" s="252" t="s">
        <v>1873</v>
      </c>
      <c r="B447" s="253" t="s">
        <v>1874</v>
      </c>
      <c r="C447" s="253"/>
      <c r="D447" s="253"/>
      <c r="E447" s="253"/>
    </row>
    <row r="448" spans="1:5" ht="15">
      <c r="A448" s="252" t="s">
        <v>1875</v>
      </c>
      <c r="B448" s="253"/>
      <c r="C448" s="253"/>
      <c r="D448" s="253"/>
      <c r="E448" s="253"/>
    </row>
    <row r="449" spans="1:5" ht="15">
      <c r="A449" s="252" t="s">
        <v>1734</v>
      </c>
      <c r="B449" s="253"/>
      <c r="C449" s="253"/>
      <c r="D449" s="253"/>
      <c r="E449" s="253"/>
    </row>
    <row r="450" spans="1:5" ht="15">
      <c r="A450" s="252"/>
      <c r="B450" s="253"/>
      <c r="C450" s="253"/>
      <c r="D450" s="253"/>
      <c r="E450" s="253"/>
    </row>
    <row r="451" spans="1:5" ht="15">
      <c r="A451" s="252" t="s">
        <v>1710</v>
      </c>
      <c r="B451" s="253" t="s">
        <v>1711</v>
      </c>
      <c r="C451" s="253" t="s">
        <v>1712</v>
      </c>
      <c r="D451" s="253" t="s">
        <v>1713</v>
      </c>
      <c r="E451" s="253" t="s">
        <v>1714</v>
      </c>
    </row>
    <row r="452" spans="1:5" ht="15">
      <c r="A452" s="252" t="s">
        <v>1872</v>
      </c>
      <c r="B452" s="253" t="s">
        <v>1738</v>
      </c>
      <c r="C452" s="253">
        <v>0.08</v>
      </c>
      <c r="D452" s="253">
        <v>25.89</v>
      </c>
      <c r="E452" s="253">
        <f>TRUNC((C452*D452),2)</f>
        <v>2.0699999999999998</v>
      </c>
    </row>
    <row r="453" spans="1:5" ht="15">
      <c r="A453" s="252" t="s">
        <v>1832</v>
      </c>
      <c r="B453" s="253" t="s">
        <v>1738</v>
      </c>
      <c r="C453" s="253">
        <v>0.8</v>
      </c>
      <c r="D453" s="253">
        <v>21.12</v>
      </c>
      <c r="E453" s="253">
        <f>TRUNC((C453*D453),2)</f>
        <v>16.89</v>
      </c>
    </row>
    <row r="454" spans="1:5" ht="15">
      <c r="A454" s="252" t="s">
        <v>1717</v>
      </c>
      <c r="B454" s="253" t="s">
        <v>15</v>
      </c>
      <c r="C454" s="253" t="s">
        <v>15</v>
      </c>
      <c r="D454" s="253" t="s">
        <v>15</v>
      </c>
      <c r="E454" s="253">
        <f>SUM(E452:E453)</f>
        <v>18.96</v>
      </c>
    </row>
    <row r="455" spans="1:5" ht="15">
      <c r="A455" s="252"/>
      <c r="B455" s="253"/>
      <c r="C455" s="253"/>
      <c r="D455" s="253"/>
      <c r="E455" s="253"/>
    </row>
    <row r="456" spans="1:5" ht="15">
      <c r="A456" s="252" t="s">
        <v>1718</v>
      </c>
      <c r="B456" s="253" t="s">
        <v>15</v>
      </c>
      <c r="C456" s="253" t="s">
        <v>15</v>
      </c>
      <c r="D456" s="253" t="s">
        <v>15</v>
      </c>
      <c r="E456" s="253">
        <f>E454</f>
        <v>18.96</v>
      </c>
    </row>
    <row r="457" spans="1:5" ht="15">
      <c r="A457" s="252" t="s">
        <v>1719</v>
      </c>
      <c r="B457" s="253" t="s">
        <v>15</v>
      </c>
      <c r="C457" s="253" t="s">
        <v>15</v>
      </c>
      <c r="D457" s="255">
        <v>0</v>
      </c>
      <c r="E457" s="253">
        <f>TRUNC((E456*D457),2)</f>
        <v>0</v>
      </c>
    </row>
    <row r="458" spans="1:5" ht="15">
      <c r="A458" s="252" t="s">
        <v>1720</v>
      </c>
      <c r="B458" s="253" t="s">
        <v>15</v>
      </c>
      <c r="C458" s="253" t="s">
        <v>15</v>
      </c>
      <c r="D458" s="253" t="s">
        <v>15</v>
      </c>
      <c r="E458" s="253">
        <f>SUM(E456:E457)</f>
        <v>18.96</v>
      </c>
    </row>
    <row r="459" spans="1:5" ht="15">
      <c r="A459" s="252"/>
      <c r="B459" s="253"/>
      <c r="C459" s="253"/>
      <c r="D459" s="253"/>
      <c r="E459" s="253"/>
    </row>
    <row r="460" spans="1:5" ht="15">
      <c r="A460" s="252" t="s">
        <v>1876</v>
      </c>
      <c r="B460" s="253" t="s">
        <v>1707</v>
      </c>
      <c r="C460" s="253"/>
      <c r="D460" s="253"/>
      <c r="E460" s="253"/>
    </row>
    <row r="461" spans="1:5" ht="30">
      <c r="A461" s="252" t="s">
        <v>1877</v>
      </c>
      <c r="B461" s="253"/>
      <c r="C461" s="253"/>
      <c r="D461" s="253"/>
      <c r="E461" s="253"/>
    </row>
    <row r="462" spans="1:5" ht="15">
      <c r="A462" s="252" t="s">
        <v>1734</v>
      </c>
      <c r="B462" s="253"/>
      <c r="C462" s="253"/>
      <c r="D462" s="253"/>
      <c r="E462" s="253"/>
    </row>
    <row r="463" spans="1:5" ht="15">
      <c r="A463" s="252"/>
      <c r="B463" s="253"/>
      <c r="C463" s="253"/>
      <c r="D463" s="253"/>
      <c r="E463" s="253"/>
    </row>
    <row r="464" spans="1:5" ht="15">
      <c r="A464" s="252" t="s">
        <v>1710</v>
      </c>
      <c r="B464" s="253" t="s">
        <v>1711</v>
      </c>
      <c r="C464" s="253" t="s">
        <v>1712</v>
      </c>
      <c r="D464" s="253" t="s">
        <v>1713</v>
      </c>
      <c r="E464" s="253" t="s">
        <v>1714</v>
      </c>
    </row>
    <row r="465" spans="1:5" ht="15">
      <c r="A465" s="252" t="s">
        <v>1739</v>
      </c>
      <c r="B465" s="253" t="s">
        <v>1738</v>
      </c>
      <c r="C465" s="253">
        <v>0.52539999999999998</v>
      </c>
      <c r="D465" s="253">
        <v>25.58</v>
      </c>
      <c r="E465" s="253">
        <f>TRUNC((C465*D465),2)</f>
        <v>13.43</v>
      </c>
    </row>
    <row r="466" spans="1:5" ht="15">
      <c r="A466" s="252" t="s">
        <v>1832</v>
      </c>
      <c r="B466" s="253" t="s">
        <v>1738</v>
      </c>
      <c r="C466" s="253">
        <v>1.0318000000000001</v>
      </c>
      <c r="D466" s="253">
        <v>21.12</v>
      </c>
      <c r="E466" s="253">
        <f>TRUNC((C466*D466),2)</f>
        <v>21.79</v>
      </c>
    </row>
    <row r="467" spans="1:5" ht="15">
      <c r="A467" s="252" t="s">
        <v>1717</v>
      </c>
      <c r="B467" s="253" t="s">
        <v>15</v>
      </c>
      <c r="C467" s="253" t="s">
        <v>15</v>
      </c>
      <c r="D467" s="253" t="s">
        <v>15</v>
      </c>
      <c r="E467" s="253">
        <f>SUM(E465:E466)</f>
        <v>35.22</v>
      </c>
    </row>
    <row r="468" spans="1:5" ht="15">
      <c r="A468" s="252"/>
      <c r="B468" s="253"/>
      <c r="C468" s="253"/>
      <c r="D468" s="253"/>
      <c r="E468" s="253"/>
    </row>
    <row r="469" spans="1:5" ht="15">
      <c r="A469" s="252" t="s">
        <v>1718</v>
      </c>
      <c r="B469" s="253" t="s">
        <v>15</v>
      </c>
      <c r="C469" s="253" t="s">
        <v>15</v>
      </c>
      <c r="D469" s="253" t="s">
        <v>15</v>
      </c>
      <c r="E469" s="253">
        <f>E467</f>
        <v>35.22</v>
      </c>
    </row>
    <row r="470" spans="1:5" ht="15">
      <c r="A470" s="252" t="s">
        <v>1719</v>
      </c>
      <c r="B470" s="253" t="s">
        <v>15</v>
      </c>
      <c r="C470" s="253" t="s">
        <v>15</v>
      </c>
      <c r="D470" s="255">
        <v>0</v>
      </c>
      <c r="E470" s="253">
        <f>TRUNC((E469*D470),2)</f>
        <v>0</v>
      </c>
    </row>
    <row r="471" spans="1:5" ht="15">
      <c r="A471" s="252" t="s">
        <v>1720</v>
      </c>
      <c r="B471" s="253" t="s">
        <v>15</v>
      </c>
      <c r="C471" s="253" t="s">
        <v>15</v>
      </c>
      <c r="D471" s="253" t="s">
        <v>15</v>
      </c>
      <c r="E471" s="253">
        <f>SUM(E469:E470)</f>
        <v>35.22</v>
      </c>
    </row>
    <row r="472" spans="1:5" ht="15">
      <c r="A472" s="252"/>
      <c r="B472" s="253"/>
      <c r="C472" s="253"/>
      <c r="D472" s="253"/>
      <c r="E472" s="253"/>
    </row>
    <row r="473" spans="1:5" ht="15">
      <c r="A473" s="252" t="s">
        <v>1878</v>
      </c>
      <c r="B473" s="253" t="s">
        <v>1879</v>
      </c>
      <c r="C473" s="253"/>
      <c r="D473" s="253"/>
      <c r="E473" s="253"/>
    </row>
    <row r="474" spans="1:5" ht="30">
      <c r="A474" s="252" t="s">
        <v>1880</v>
      </c>
      <c r="B474" s="253"/>
      <c r="C474" s="253"/>
      <c r="D474" s="253"/>
      <c r="E474" s="253"/>
    </row>
    <row r="475" spans="1:5" ht="15">
      <c r="A475" s="252" t="s">
        <v>1734</v>
      </c>
      <c r="B475" s="253"/>
      <c r="C475" s="253"/>
      <c r="D475" s="253"/>
      <c r="E475" s="253"/>
    </row>
    <row r="476" spans="1:5" ht="15">
      <c r="A476" s="252"/>
      <c r="B476" s="253"/>
      <c r="C476" s="253"/>
      <c r="D476" s="253"/>
      <c r="E476" s="253"/>
    </row>
    <row r="477" spans="1:5" ht="15">
      <c r="A477" s="252" t="s">
        <v>1710</v>
      </c>
      <c r="B477" s="253" t="s">
        <v>1711</v>
      </c>
      <c r="C477" s="253" t="s">
        <v>1712</v>
      </c>
      <c r="D477" s="253" t="s">
        <v>1713</v>
      </c>
      <c r="E477" s="253" t="s">
        <v>1714</v>
      </c>
    </row>
    <row r="478" spans="1:5" ht="15">
      <c r="A478" s="252" t="s">
        <v>1881</v>
      </c>
      <c r="B478" s="253" t="s">
        <v>1738</v>
      </c>
      <c r="C478" s="253">
        <v>0.1</v>
      </c>
      <c r="D478" s="253">
        <v>25.37</v>
      </c>
      <c r="E478" s="253">
        <f>TRUNC((C478*D478),2)</f>
        <v>2.5299999999999998</v>
      </c>
    </row>
    <row r="479" spans="1:5" ht="15">
      <c r="A479" s="252" t="s">
        <v>1832</v>
      </c>
      <c r="B479" s="253" t="s">
        <v>1738</v>
      </c>
      <c r="C479" s="253">
        <v>1</v>
      </c>
      <c r="D479" s="253">
        <v>21.12</v>
      </c>
      <c r="E479" s="253">
        <f>TRUNC((C479*D479),2)</f>
        <v>21.12</v>
      </c>
    </row>
    <row r="480" spans="1:5" ht="15">
      <c r="A480" s="252" t="s">
        <v>1717</v>
      </c>
      <c r="B480" s="253" t="s">
        <v>15</v>
      </c>
      <c r="C480" s="253" t="s">
        <v>15</v>
      </c>
      <c r="D480" s="253" t="s">
        <v>15</v>
      </c>
      <c r="E480" s="253">
        <f>SUM(E478:E479)</f>
        <v>23.650000000000002</v>
      </c>
    </row>
    <row r="481" spans="1:5" ht="15">
      <c r="A481" s="252"/>
      <c r="B481" s="253"/>
      <c r="C481" s="253"/>
      <c r="D481" s="253"/>
      <c r="E481" s="253"/>
    </row>
    <row r="482" spans="1:5" ht="15">
      <c r="A482" s="252" t="s">
        <v>1718</v>
      </c>
      <c r="B482" s="253" t="s">
        <v>15</v>
      </c>
      <c r="C482" s="253" t="s">
        <v>15</v>
      </c>
      <c r="D482" s="253" t="s">
        <v>15</v>
      </c>
      <c r="E482" s="253">
        <f>E480</f>
        <v>23.650000000000002</v>
      </c>
    </row>
    <row r="483" spans="1:5" ht="15">
      <c r="A483" s="252" t="s">
        <v>1719</v>
      </c>
      <c r="B483" s="253" t="s">
        <v>15</v>
      </c>
      <c r="C483" s="253" t="s">
        <v>15</v>
      </c>
      <c r="D483" s="255">
        <v>0</v>
      </c>
      <c r="E483" s="253">
        <f>TRUNC((E482*D483),2)</f>
        <v>0</v>
      </c>
    </row>
    <row r="484" spans="1:5" ht="15">
      <c r="A484" s="252" t="s">
        <v>1720</v>
      </c>
      <c r="B484" s="253" t="s">
        <v>15</v>
      </c>
      <c r="C484" s="253" t="s">
        <v>15</v>
      </c>
      <c r="D484" s="253" t="s">
        <v>15</v>
      </c>
      <c r="E484" s="253">
        <f>SUM(E482:E483)</f>
        <v>23.650000000000002</v>
      </c>
    </row>
    <row r="485" spans="1:5" ht="15">
      <c r="A485" s="252"/>
      <c r="B485" s="253"/>
      <c r="C485" s="253"/>
      <c r="D485" s="253"/>
      <c r="E485" s="253"/>
    </row>
    <row r="486" spans="1:5" ht="15">
      <c r="A486" s="252" t="s">
        <v>1882</v>
      </c>
      <c r="B486" s="253">
        <v>97650</v>
      </c>
      <c r="C486" s="253"/>
      <c r="D486" s="253"/>
      <c r="E486" s="253"/>
    </row>
    <row r="487" spans="1:5" ht="30">
      <c r="A487" s="252" t="s">
        <v>1883</v>
      </c>
      <c r="B487" s="253"/>
      <c r="C487" s="253"/>
      <c r="D487" s="253"/>
      <c r="E487" s="253"/>
    </row>
    <row r="488" spans="1:5" ht="15">
      <c r="A488" s="252" t="s">
        <v>1734</v>
      </c>
      <c r="B488" s="253"/>
      <c r="C488" s="253"/>
      <c r="D488" s="253"/>
      <c r="E488" s="253"/>
    </row>
    <row r="489" spans="1:5" ht="15">
      <c r="A489" s="252"/>
      <c r="B489" s="253"/>
      <c r="C489" s="253"/>
      <c r="D489" s="253"/>
      <c r="E489" s="253"/>
    </row>
    <row r="490" spans="1:5" ht="15">
      <c r="A490" s="252" t="s">
        <v>1710</v>
      </c>
      <c r="B490" s="253" t="s">
        <v>1711</v>
      </c>
      <c r="C490" s="253" t="s">
        <v>1712</v>
      </c>
      <c r="D490" s="253" t="s">
        <v>1713</v>
      </c>
      <c r="E490" s="253" t="s">
        <v>1714</v>
      </c>
    </row>
    <row r="491" spans="1:5" ht="15">
      <c r="A491" s="252" t="s">
        <v>1881</v>
      </c>
      <c r="B491" s="253" t="s">
        <v>1738</v>
      </c>
      <c r="C491" s="253">
        <v>0.1062</v>
      </c>
      <c r="D491" s="253">
        <v>25.37</v>
      </c>
      <c r="E491" s="253">
        <f>TRUNC((C491*D491),2)</f>
        <v>2.69</v>
      </c>
    </row>
    <row r="492" spans="1:5" ht="15">
      <c r="A492" s="252" t="s">
        <v>1832</v>
      </c>
      <c r="B492" s="253" t="s">
        <v>1738</v>
      </c>
      <c r="C492" s="253">
        <v>0.20860000000000001</v>
      </c>
      <c r="D492" s="253">
        <v>21.12</v>
      </c>
      <c r="E492" s="253">
        <f>TRUNC((C492*D492),2)</f>
        <v>4.4000000000000004</v>
      </c>
    </row>
    <row r="493" spans="1:5" ht="15">
      <c r="A493" s="252" t="s">
        <v>1717</v>
      </c>
      <c r="B493" s="253" t="s">
        <v>15</v>
      </c>
      <c r="C493" s="253" t="s">
        <v>15</v>
      </c>
      <c r="D493" s="253" t="s">
        <v>15</v>
      </c>
      <c r="E493" s="253">
        <f>SUM(E491:E492)</f>
        <v>7.09</v>
      </c>
    </row>
    <row r="494" spans="1:5" ht="15">
      <c r="A494" s="252"/>
      <c r="B494" s="253"/>
      <c r="C494" s="253"/>
      <c r="D494" s="253"/>
      <c r="E494" s="253"/>
    </row>
    <row r="495" spans="1:5" ht="15">
      <c r="A495" s="252" t="s">
        <v>1718</v>
      </c>
      <c r="B495" s="253" t="s">
        <v>15</v>
      </c>
      <c r="C495" s="253" t="s">
        <v>15</v>
      </c>
      <c r="D495" s="253" t="s">
        <v>15</v>
      </c>
      <c r="E495" s="253">
        <f>E493</f>
        <v>7.09</v>
      </c>
    </row>
    <row r="496" spans="1:5" ht="15">
      <c r="A496" s="252" t="s">
        <v>1719</v>
      </c>
      <c r="B496" s="253" t="s">
        <v>15</v>
      </c>
      <c r="C496" s="253" t="s">
        <v>15</v>
      </c>
      <c r="D496" s="255">
        <v>0</v>
      </c>
      <c r="E496" s="253">
        <f>TRUNC((E495*D496),2)</f>
        <v>0</v>
      </c>
    </row>
    <row r="497" spans="1:5" ht="15">
      <c r="A497" s="252" t="s">
        <v>1720</v>
      </c>
      <c r="B497" s="253" t="s">
        <v>15</v>
      </c>
      <c r="C497" s="253" t="s">
        <v>15</v>
      </c>
      <c r="D497" s="253" t="s">
        <v>15</v>
      </c>
      <c r="E497" s="253">
        <f>SUM(E495:E496)</f>
        <v>7.09</v>
      </c>
    </row>
    <row r="498" spans="1:5" ht="15">
      <c r="A498" s="252"/>
      <c r="B498" s="253"/>
      <c r="C498" s="253"/>
      <c r="D498" s="253"/>
      <c r="E498" s="253"/>
    </row>
    <row r="499" spans="1:5" ht="15">
      <c r="A499" s="252" t="s">
        <v>1884</v>
      </c>
      <c r="B499" s="253">
        <v>97624</v>
      </c>
      <c r="C499" s="253"/>
      <c r="D499" s="253"/>
      <c r="E499" s="253"/>
    </row>
    <row r="500" spans="1:5" ht="30">
      <c r="A500" s="252" t="s">
        <v>1885</v>
      </c>
      <c r="B500" s="253"/>
      <c r="C500" s="253"/>
      <c r="D500" s="253"/>
      <c r="E500" s="253"/>
    </row>
    <row r="501" spans="1:5" ht="15">
      <c r="A501" s="252" t="s">
        <v>1886</v>
      </c>
      <c r="B501" s="253"/>
      <c r="C501" s="253"/>
      <c r="D501" s="253"/>
      <c r="E501" s="253"/>
    </row>
    <row r="502" spans="1:5" ht="15">
      <c r="A502" s="252"/>
      <c r="B502" s="253"/>
      <c r="C502" s="253"/>
      <c r="D502" s="253"/>
      <c r="E502" s="253"/>
    </row>
    <row r="503" spans="1:5" ht="15">
      <c r="A503" s="252" t="s">
        <v>1710</v>
      </c>
      <c r="B503" s="253" t="s">
        <v>1711</v>
      </c>
      <c r="C503" s="253" t="s">
        <v>1712</v>
      </c>
      <c r="D503" s="253" t="s">
        <v>1713</v>
      </c>
      <c r="E503" s="253" t="s">
        <v>1714</v>
      </c>
    </row>
    <row r="504" spans="1:5" ht="15">
      <c r="A504" s="252" t="s">
        <v>1872</v>
      </c>
      <c r="B504" s="253" t="s">
        <v>1738</v>
      </c>
      <c r="C504" s="253">
        <v>0.42299999999999999</v>
      </c>
      <c r="D504" s="253">
        <v>25.89</v>
      </c>
      <c r="E504" s="253">
        <f>TRUNC((C504*D504),2)</f>
        <v>10.95</v>
      </c>
    </row>
    <row r="505" spans="1:5" ht="15">
      <c r="A505" s="252" t="s">
        <v>1832</v>
      </c>
      <c r="B505" s="253" t="s">
        <v>1738</v>
      </c>
      <c r="C505" s="253">
        <v>4.3705999999999996</v>
      </c>
      <c r="D505" s="253">
        <v>21.12</v>
      </c>
      <c r="E505" s="253">
        <f>TRUNC((C505*D505),2)</f>
        <v>92.3</v>
      </c>
    </row>
    <row r="506" spans="1:5" ht="15">
      <c r="A506" s="252" t="s">
        <v>1717</v>
      </c>
      <c r="B506" s="253" t="s">
        <v>15</v>
      </c>
      <c r="C506" s="253" t="s">
        <v>15</v>
      </c>
      <c r="D506" s="253" t="s">
        <v>15</v>
      </c>
      <c r="E506" s="253">
        <f>SUM(E504:E505)</f>
        <v>103.25</v>
      </c>
    </row>
    <row r="507" spans="1:5" ht="15">
      <c r="A507" s="252"/>
      <c r="B507" s="253"/>
      <c r="C507" s="253"/>
      <c r="D507" s="253"/>
      <c r="E507" s="253"/>
    </row>
    <row r="508" spans="1:5" ht="15">
      <c r="A508" s="252" t="s">
        <v>1718</v>
      </c>
      <c r="B508" s="253" t="s">
        <v>15</v>
      </c>
      <c r="C508" s="253" t="s">
        <v>15</v>
      </c>
      <c r="D508" s="253" t="s">
        <v>15</v>
      </c>
      <c r="E508" s="253">
        <f>E506</f>
        <v>103.25</v>
      </c>
    </row>
    <row r="509" spans="1:5" ht="15">
      <c r="A509" s="252" t="s">
        <v>1719</v>
      </c>
      <c r="B509" s="253" t="s">
        <v>15</v>
      </c>
      <c r="C509" s="253" t="s">
        <v>15</v>
      </c>
      <c r="D509" s="255">
        <v>0</v>
      </c>
      <c r="E509" s="253">
        <f>TRUNC((E508*D509),2)</f>
        <v>0</v>
      </c>
    </row>
    <row r="510" spans="1:5" ht="15">
      <c r="A510" s="252" t="s">
        <v>1720</v>
      </c>
      <c r="B510" s="253" t="s">
        <v>15</v>
      </c>
      <c r="C510" s="253" t="s">
        <v>15</v>
      </c>
      <c r="D510" s="253" t="s">
        <v>15</v>
      </c>
      <c r="E510" s="253">
        <f>SUM(E508:E509)</f>
        <v>103.25</v>
      </c>
    </row>
    <row r="511" spans="1:5" ht="15">
      <c r="A511" s="252"/>
      <c r="B511" s="253"/>
      <c r="C511" s="253"/>
      <c r="D511" s="253"/>
      <c r="E511" s="253"/>
    </row>
    <row r="512" spans="1:5" ht="15">
      <c r="A512" s="252" t="s">
        <v>1887</v>
      </c>
      <c r="B512" s="253">
        <v>97666</v>
      </c>
      <c r="C512" s="253"/>
      <c r="D512" s="253"/>
      <c r="E512" s="253"/>
    </row>
    <row r="513" spans="1:5" ht="30">
      <c r="A513" s="252" t="s">
        <v>1888</v>
      </c>
      <c r="B513" s="253"/>
      <c r="C513" s="253"/>
      <c r="D513" s="253"/>
      <c r="E513" s="253"/>
    </row>
    <row r="514" spans="1:5" ht="15">
      <c r="A514" s="252" t="s">
        <v>1765</v>
      </c>
      <c r="B514" s="253"/>
      <c r="C514" s="253"/>
      <c r="D514" s="253"/>
      <c r="E514" s="253"/>
    </row>
    <row r="515" spans="1:5" ht="15">
      <c r="A515" s="252"/>
      <c r="B515" s="253"/>
      <c r="C515" s="253"/>
      <c r="D515" s="253"/>
      <c r="E515" s="253"/>
    </row>
    <row r="516" spans="1:5" ht="15">
      <c r="A516" s="252" t="s">
        <v>1710</v>
      </c>
      <c r="B516" s="253" t="s">
        <v>1711</v>
      </c>
      <c r="C516" s="253" t="s">
        <v>1712</v>
      </c>
      <c r="D516" s="253" t="s">
        <v>1713</v>
      </c>
      <c r="E516" s="253" t="s">
        <v>1714</v>
      </c>
    </row>
    <row r="517" spans="1:5" ht="30">
      <c r="A517" s="252" t="s">
        <v>1889</v>
      </c>
      <c r="B517" s="253" t="s">
        <v>1738</v>
      </c>
      <c r="C517" s="253">
        <v>0.128</v>
      </c>
      <c r="D517" s="253">
        <v>25.17</v>
      </c>
      <c r="E517" s="253">
        <f>TRUNC((C517*D517),2)</f>
        <v>3.22</v>
      </c>
    </row>
    <row r="518" spans="1:5" ht="15">
      <c r="A518" s="252" t="s">
        <v>1832</v>
      </c>
      <c r="B518" s="253" t="s">
        <v>1738</v>
      </c>
      <c r="C518" s="253">
        <v>0.25140000000000001</v>
      </c>
      <c r="D518" s="253">
        <v>21.12</v>
      </c>
      <c r="E518" s="253">
        <f>TRUNC((C518*D518),2)</f>
        <v>5.3</v>
      </c>
    </row>
    <row r="519" spans="1:5" ht="15">
      <c r="A519" s="252" t="s">
        <v>1717</v>
      </c>
      <c r="B519" s="253" t="s">
        <v>15</v>
      </c>
      <c r="C519" s="253" t="s">
        <v>15</v>
      </c>
      <c r="D519" s="253" t="s">
        <v>15</v>
      </c>
      <c r="E519" s="253">
        <f>SUM(E517:E518)</f>
        <v>8.52</v>
      </c>
    </row>
    <row r="520" spans="1:5" ht="15">
      <c r="A520" s="252"/>
      <c r="B520" s="253"/>
      <c r="C520" s="253"/>
      <c r="D520" s="253"/>
      <c r="E520" s="253"/>
    </row>
    <row r="521" spans="1:5" ht="15">
      <c r="A521" s="252" t="s">
        <v>1718</v>
      </c>
      <c r="B521" s="253" t="s">
        <v>15</v>
      </c>
      <c r="C521" s="253" t="s">
        <v>15</v>
      </c>
      <c r="D521" s="253" t="s">
        <v>15</v>
      </c>
      <c r="E521" s="253">
        <f>E519</f>
        <v>8.52</v>
      </c>
    </row>
    <row r="522" spans="1:5" ht="15">
      <c r="A522" s="252" t="s">
        <v>1719</v>
      </c>
      <c r="B522" s="253" t="s">
        <v>15</v>
      </c>
      <c r="C522" s="253" t="s">
        <v>15</v>
      </c>
      <c r="D522" s="255">
        <v>0</v>
      </c>
      <c r="E522" s="253">
        <f>TRUNC((E521*D522),2)</f>
        <v>0</v>
      </c>
    </row>
    <row r="523" spans="1:5" ht="15">
      <c r="A523" s="252" t="s">
        <v>1720</v>
      </c>
      <c r="B523" s="253" t="s">
        <v>15</v>
      </c>
      <c r="C523" s="253" t="s">
        <v>15</v>
      </c>
      <c r="D523" s="253" t="s">
        <v>15</v>
      </c>
      <c r="E523" s="253">
        <f>SUM(E521:E522)</f>
        <v>8.52</v>
      </c>
    </row>
    <row r="524" spans="1:5" ht="15">
      <c r="A524" s="252"/>
      <c r="B524" s="253"/>
      <c r="C524" s="253"/>
      <c r="D524" s="253"/>
      <c r="E524" s="253"/>
    </row>
    <row r="525" spans="1:5" ht="15">
      <c r="A525" s="252" t="s">
        <v>1890</v>
      </c>
      <c r="B525" s="253">
        <v>97633</v>
      </c>
      <c r="C525" s="253"/>
      <c r="D525" s="253"/>
      <c r="E525" s="253"/>
    </row>
    <row r="526" spans="1:5" ht="45">
      <c r="A526" s="252" t="s">
        <v>1891</v>
      </c>
      <c r="B526" s="253"/>
      <c r="C526" s="253"/>
      <c r="D526" s="253"/>
      <c r="E526" s="253"/>
    </row>
    <row r="527" spans="1:5" ht="15">
      <c r="A527" s="252" t="s">
        <v>1734</v>
      </c>
      <c r="B527" s="253"/>
      <c r="C527" s="253"/>
      <c r="D527" s="253"/>
      <c r="E527" s="253"/>
    </row>
    <row r="528" spans="1:5" ht="15">
      <c r="A528" s="252"/>
      <c r="B528" s="253"/>
      <c r="C528" s="253"/>
      <c r="D528" s="253"/>
      <c r="E528" s="253"/>
    </row>
    <row r="529" spans="1:5" ht="15">
      <c r="A529" s="252" t="s">
        <v>1710</v>
      </c>
      <c r="B529" s="253" t="s">
        <v>1711</v>
      </c>
      <c r="C529" s="253" t="s">
        <v>1712</v>
      </c>
      <c r="D529" s="253" t="s">
        <v>1713</v>
      </c>
      <c r="E529" s="253" t="s">
        <v>1714</v>
      </c>
    </row>
    <row r="530" spans="1:5" ht="15">
      <c r="A530" s="252" t="s">
        <v>1892</v>
      </c>
      <c r="B530" s="253" t="s">
        <v>1738</v>
      </c>
      <c r="C530" s="253">
        <v>0.25530000000000003</v>
      </c>
      <c r="D530" s="253">
        <v>29.66</v>
      </c>
      <c r="E530" s="253">
        <f>TRUNC((C530*D530),2)</f>
        <v>7.57</v>
      </c>
    </row>
    <row r="531" spans="1:5" ht="15">
      <c r="A531" s="252" t="s">
        <v>1832</v>
      </c>
      <c r="B531" s="253" t="s">
        <v>1738</v>
      </c>
      <c r="C531" s="253">
        <v>0.71950000000000003</v>
      </c>
      <c r="D531" s="253">
        <v>21.12</v>
      </c>
      <c r="E531" s="253">
        <f>TRUNC((C531*D531),2)</f>
        <v>15.19</v>
      </c>
    </row>
    <row r="532" spans="1:5" ht="15">
      <c r="A532" s="252" t="s">
        <v>1717</v>
      </c>
      <c r="B532" s="253" t="s">
        <v>15</v>
      </c>
      <c r="C532" s="253" t="s">
        <v>15</v>
      </c>
      <c r="D532" s="253" t="s">
        <v>15</v>
      </c>
      <c r="E532" s="253">
        <f>SUM(E530:E531)</f>
        <v>22.759999999999998</v>
      </c>
    </row>
    <row r="533" spans="1:5" ht="15">
      <c r="A533" s="252"/>
      <c r="B533" s="253"/>
      <c r="C533" s="253"/>
      <c r="D533" s="253"/>
      <c r="E533" s="253"/>
    </row>
    <row r="534" spans="1:5" ht="15">
      <c r="A534" s="252" t="s">
        <v>1718</v>
      </c>
      <c r="B534" s="253" t="s">
        <v>15</v>
      </c>
      <c r="C534" s="253" t="s">
        <v>15</v>
      </c>
      <c r="D534" s="253" t="s">
        <v>15</v>
      </c>
      <c r="E534" s="253">
        <f>E532</f>
        <v>22.759999999999998</v>
      </c>
    </row>
    <row r="535" spans="1:5" ht="15">
      <c r="A535" s="252" t="s">
        <v>1719</v>
      </c>
      <c r="B535" s="253" t="s">
        <v>15</v>
      </c>
      <c r="C535" s="253" t="s">
        <v>15</v>
      </c>
      <c r="D535" s="255">
        <v>0</v>
      </c>
      <c r="E535" s="253">
        <f>TRUNC((E534*D535),2)</f>
        <v>0</v>
      </c>
    </row>
    <row r="536" spans="1:5" ht="15">
      <c r="A536" s="252" t="s">
        <v>1720</v>
      </c>
      <c r="B536" s="253" t="s">
        <v>15</v>
      </c>
      <c r="C536" s="253" t="s">
        <v>15</v>
      </c>
      <c r="D536" s="253" t="s">
        <v>15</v>
      </c>
      <c r="E536" s="253">
        <f>SUM(E534:E535)</f>
        <v>22.759999999999998</v>
      </c>
    </row>
    <row r="537" spans="1:5" ht="15">
      <c r="A537" s="252"/>
      <c r="B537" s="253"/>
      <c r="C537" s="253"/>
      <c r="D537" s="253"/>
      <c r="E537" s="253"/>
    </row>
    <row r="538" spans="1:5" ht="15">
      <c r="A538" s="252" t="s">
        <v>1893</v>
      </c>
      <c r="B538" s="253" t="s">
        <v>1870</v>
      </c>
      <c r="C538" s="253"/>
      <c r="D538" s="253"/>
      <c r="E538" s="253"/>
    </row>
    <row r="539" spans="1:5" ht="30">
      <c r="A539" s="252" t="s">
        <v>1894</v>
      </c>
      <c r="B539" s="253"/>
      <c r="C539" s="253"/>
      <c r="D539" s="253"/>
      <c r="E539" s="253"/>
    </row>
    <row r="540" spans="1:5" ht="15">
      <c r="A540" s="252" t="s">
        <v>1734</v>
      </c>
      <c r="B540" s="253"/>
      <c r="C540" s="253"/>
      <c r="D540" s="253"/>
      <c r="E540" s="253"/>
    </row>
    <row r="541" spans="1:5" ht="15">
      <c r="A541" s="252"/>
      <c r="B541" s="253"/>
      <c r="C541" s="253"/>
      <c r="D541" s="253"/>
      <c r="E541" s="253"/>
    </row>
    <row r="542" spans="1:5" ht="15">
      <c r="A542" s="252" t="s">
        <v>1710</v>
      </c>
      <c r="B542" s="253" t="s">
        <v>1711</v>
      </c>
      <c r="C542" s="253" t="s">
        <v>1712</v>
      </c>
      <c r="D542" s="253" t="s">
        <v>1713</v>
      </c>
      <c r="E542" s="253" t="s">
        <v>1714</v>
      </c>
    </row>
    <row r="543" spans="1:5" ht="15">
      <c r="A543" s="252" t="s">
        <v>1872</v>
      </c>
      <c r="B543" s="253" t="s">
        <v>1738</v>
      </c>
      <c r="C543" s="253">
        <v>7.8E-2</v>
      </c>
      <c r="D543" s="253">
        <v>25.89</v>
      </c>
      <c r="E543" s="253">
        <f>TRUNC((C543*D543),2)</f>
        <v>2.0099999999999998</v>
      </c>
    </row>
    <row r="544" spans="1:5" ht="15">
      <c r="A544" s="252" t="s">
        <v>1832</v>
      </c>
      <c r="B544" s="253" t="s">
        <v>1738</v>
      </c>
      <c r="C544" s="253">
        <v>0.7</v>
      </c>
      <c r="D544" s="253">
        <v>21.12</v>
      </c>
      <c r="E544" s="253">
        <f>TRUNC((C544*D544),2)</f>
        <v>14.78</v>
      </c>
    </row>
    <row r="545" spans="1:5" ht="15">
      <c r="A545" s="252" t="s">
        <v>1717</v>
      </c>
      <c r="B545" s="253" t="s">
        <v>15</v>
      </c>
      <c r="C545" s="253" t="s">
        <v>15</v>
      </c>
      <c r="D545" s="253" t="s">
        <v>15</v>
      </c>
      <c r="E545" s="253">
        <f>SUM(E543:E544)</f>
        <v>16.79</v>
      </c>
    </row>
    <row r="546" spans="1:5" ht="15">
      <c r="A546" s="252"/>
      <c r="B546" s="253"/>
      <c r="C546" s="253"/>
      <c r="D546" s="253"/>
      <c r="E546" s="253"/>
    </row>
    <row r="547" spans="1:5" ht="15">
      <c r="A547" s="252" t="s">
        <v>1718</v>
      </c>
      <c r="B547" s="253" t="s">
        <v>15</v>
      </c>
      <c r="C547" s="253" t="s">
        <v>15</v>
      </c>
      <c r="D547" s="253" t="s">
        <v>15</v>
      </c>
      <c r="E547" s="253">
        <f>E545</f>
        <v>16.79</v>
      </c>
    </row>
    <row r="548" spans="1:5" ht="15">
      <c r="A548" s="252" t="s">
        <v>1719</v>
      </c>
      <c r="B548" s="253" t="s">
        <v>15</v>
      </c>
      <c r="C548" s="253" t="s">
        <v>15</v>
      </c>
      <c r="D548" s="255">
        <v>0</v>
      </c>
      <c r="E548" s="253">
        <f>TRUNC((E547*D548),2)</f>
        <v>0</v>
      </c>
    </row>
    <row r="549" spans="1:5" ht="15">
      <c r="A549" s="252" t="s">
        <v>1720</v>
      </c>
      <c r="B549" s="253" t="s">
        <v>15</v>
      </c>
      <c r="C549" s="253" t="s">
        <v>15</v>
      </c>
      <c r="D549" s="253" t="s">
        <v>15</v>
      </c>
      <c r="E549" s="253">
        <f>SUM(E547:E548)</f>
        <v>16.79</v>
      </c>
    </row>
    <row r="550" spans="1:5" ht="15">
      <c r="A550" s="252"/>
      <c r="B550" s="253"/>
      <c r="C550" s="253"/>
      <c r="D550" s="253"/>
      <c r="E550" s="253"/>
    </row>
    <row r="551" spans="1:5" ht="15">
      <c r="A551" s="252" t="s">
        <v>1895</v>
      </c>
      <c r="B551" s="253" t="s">
        <v>1896</v>
      </c>
      <c r="C551" s="253"/>
      <c r="D551" s="253"/>
      <c r="E551" s="253"/>
    </row>
    <row r="552" spans="1:5" ht="15">
      <c r="A552" s="252" t="s">
        <v>1897</v>
      </c>
      <c r="B552" s="253"/>
      <c r="C552" s="253"/>
      <c r="D552" s="253"/>
      <c r="E552" s="253"/>
    </row>
    <row r="553" spans="1:5" ht="15">
      <c r="A553" s="252" t="s">
        <v>1734</v>
      </c>
      <c r="B553" s="253"/>
      <c r="C553" s="253"/>
      <c r="D553" s="253"/>
      <c r="E553" s="253"/>
    </row>
    <row r="554" spans="1:5" ht="15">
      <c r="A554" s="252"/>
      <c r="B554" s="253"/>
      <c r="C554" s="253"/>
      <c r="D554" s="253"/>
      <c r="E554" s="253"/>
    </row>
    <row r="555" spans="1:5" ht="15">
      <c r="A555" s="252" t="s">
        <v>1710</v>
      </c>
      <c r="B555" s="253" t="s">
        <v>1711</v>
      </c>
      <c r="C555" s="253" t="s">
        <v>1712</v>
      </c>
      <c r="D555" s="253" t="s">
        <v>1713</v>
      </c>
      <c r="E555" s="253" t="s">
        <v>1714</v>
      </c>
    </row>
    <row r="556" spans="1:5" ht="15">
      <c r="A556" s="252" t="s">
        <v>1832</v>
      </c>
      <c r="B556" s="253" t="s">
        <v>1738</v>
      </c>
      <c r="C556" s="253">
        <v>1.5</v>
      </c>
      <c r="D556" s="253">
        <v>21.12</v>
      </c>
      <c r="E556" s="253">
        <f>TRUNC((C556*D556),2)</f>
        <v>31.68</v>
      </c>
    </row>
    <row r="557" spans="1:5" ht="15">
      <c r="A557" s="252" t="s">
        <v>1717</v>
      </c>
      <c r="B557" s="253" t="s">
        <v>15</v>
      </c>
      <c r="C557" s="253" t="s">
        <v>15</v>
      </c>
      <c r="D557" s="253" t="s">
        <v>15</v>
      </c>
      <c r="E557" s="253">
        <f>SUM(E556:E556)</f>
        <v>31.68</v>
      </c>
    </row>
    <row r="558" spans="1:5" ht="15">
      <c r="A558" s="252"/>
      <c r="B558" s="253"/>
      <c r="C558" s="253"/>
      <c r="D558" s="253"/>
      <c r="E558" s="253"/>
    </row>
    <row r="559" spans="1:5" ht="15">
      <c r="A559" s="252" t="s">
        <v>1718</v>
      </c>
      <c r="B559" s="253" t="s">
        <v>15</v>
      </c>
      <c r="C559" s="253" t="s">
        <v>15</v>
      </c>
      <c r="D559" s="253" t="s">
        <v>15</v>
      </c>
      <c r="E559" s="253">
        <f>E557</f>
        <v>31.68</v>
      </c>
    </row>
    <row r="560" spans="1:5" ht="15">
      <c r="A560" s="252" t="s">
        <v>1719</v>
      </c>
      <c r="B560" s="253" t="s">
        <v>15</v>
      </c>
      <c r="C560" s="253" t="s">
        <v>15</v>
      </c>
      <c r="D560" s="255">
        <v>0</v>
      </c>
      <c r="E560" s="253">
        <f>TRUNC((E559*D560),2)</f>
        <v>0</v>
      </c>
    </row>
    <row r="561" spans="1:5" ht="15">
      <c r="A561" s="252" t="s">
        <v>1720</v>
      </c>
      <c r="B561" s="253" t="s">
        <v>15</v>
      </c>
      <c r="C561" s="253" t="s">
        <v>15</v>
      </c>
      <c r="D561" s="253" t="s">
        <v>15</v>
      </c>
      <c r="E561" s="253">
        <f>SUM(E559:E560)</f>
        <v>31.68</v>
      </c>
    </row>
    <row r="562" spans="1:5" ht="15">
      <c r="A562" s="252"/>
      <c r="B562" s="253"/>
      <c r="C562" s="253"/>
      <c r="D562" s="253"/>
      <c r="E562" s="253"/>
    </row>
    <row r="563" spans="1:5" ht="15">
      <c r="A563" s="252" t="s">
        <v>1898</v>
      </c>
      <c r="B563" s="253" t="s">
        <v>1899</v>
      </c>
      <c r="C563" s="253"/>
      <c r="D563" s="253"/>
      <c r="E563" s="253"/>
    </row>
    <row r="564" spans="1:5" ht="15">
      <c r="A564" s="252" t="s">
        <v>1900</v>
      </c>
      <c r="B564" s="253"/>
      <c r="C564" s="253"/>
      <c r="D564" s="253"/>
      <c r="E564" s="253"/>
    </row>
    <row r="565" spans="1:5" ht="15">
      <c r="A565" s="252" t="s">
        <v>1734</v>
      </c>
      <c r="B565" s="253"/>
      <c r="C565" s="253"/>
      <c r="D565" s="253"/>
      <c r="E565" s="253"/>
    </row>
    <row r="566" spans="1:5" ht="15">
      <c r="A566" s="252"/>
      <c r="B566" s="253"/>
      <c r="C566" s="253"/>
      <c r="D566" s="253"/>
      <c r="E566" s="253"/>
    </row>
    <row r="567" spans="1:5" ht="15">
      <c r="A567" s="252" t="s">
        <v>1710</v>
      </c>
      <c r="B567" s="253" t="s">
        <v>1711</v>
      </c>
      <c r="C567" s="253" t="s">
        <v>1712</v>
      </c>
      <c r="D567" s="253" t="s">
        <v>1713</v>
      </c>
      <c r="E567" s="253" t="s">
        <v>1714</v>
      </c>
    </row>
    <row r="568" spans="1:5" ht="15">
      <c r="A568" s="252" t="s">
        <v>1832</v>
      </c>
      <c r="B568" s="253" t="s">
        <v>1738</v>
      </c>
      <c r="C568" s="253">
        <v>0.2</v>
      </c>
      <c r="D568" s="253">
        <v>21.12</v>
      </c>
      <c r="E568" s="253">
        <f>TRUNC((C568*D568),2)</f>
        <v>4.22</v>
      </c>
    </row>
    <row r="569" spans="1:5" ht="15">
      <c r="A569" s="252" t="s">
        <v>1901</v>
      </c>
      <c r="B569" s="253" t="s">
        <v>1902</v>
      </c>
      <c r="C569" s="253">
        <v>0.2</v>
      </c>
      <c r="D569" s="253">
        <v>13.92</v>
      </c>
      <c r="E569" s="253">
        <f>TRUNC((C569*D569),2)</f>
        <v>2.78</v>
      </c>
    </row>
    <row r="570" spans="1:5" ht="15">
      <c r="A570" s="252" t="s">
        <v>1717</v>
      </c>
      <c r="B570" s="253" t="s">
        <v>15</v>
      </c>
      <c r="C570" s="253" t="s">
        <v>15</v>
      </c>
      <c r="D570" s="253" t="s">
        <v>15</v>
      </c>
      <c r="E570" s="253">
        <f>SUM(E568:E569)</f>
        <v>7</v>
      </c>
    </row>
    <row r="571" spans="1:5" ht="15">
      <c r="A571" s="252"/>
      <c r="B571" s="253"/>
      <c r="C571" s="253"/>
      <c r="D571" s="253"/>
      <c r="E571" s="253"/>
    </row>
    <row r="572" spans="1:5" ht="15">
      <c r="A572" s="252" t="s">
        <v>1718</v>
      </c>
      <c r="B572" s="253" t="s">
        <v>15</v>
      </c>
      <c r="C572" s="253" t="s">
        <v>15</v>
      </c>
      <c r="D572" s="253" t="s">
        <v>15</v>
      </c>
      <c r="E572" s="253">
        <f>E570</f>
        <v>7</v>
      </c>
    </row>
    <row r="573" spans="1:5" ht="15">
      <c r="A573" s="252" t="s">
        <v>1719</v>
      </c>
      <c r="B573" s="253" t="s">
        <v>15</v>
      </c>
      <c r="C573" s="253" t="s">
        <v>15</v>
      </c>
      <c r="D573" s="255">
        <v>0</v>
      </c>
      <c r="E573" s="253">
        <f>TRUNC((E572*D573),2)</f>
        <v>0</v>
      </c>
    </row>
    <row r="574" spans="1:5" ht="15">
      <c r="A574" s="252" t="s">
        <v>1720</v>
      </c>
      <c r="B574" s="253" t="s">
        <v>15</v>
      </c>
      <c r="C574" s="253" t="s">
        <v>15</v>
      </c>
      <c r="D574" s="253" t="s">
        <v>15</v>
      </c>
      <c r="E574" s="253">
        <f>SUM(E572:E573)</f>
        <v>7</v>
      </c>
    </row>
    <row r="575" spans="1:5" ht="15">
      <c r="A575" s="252"/>
      <c r="B575" s="253"/>
      <c r="C575" s="253"/>
      <c r="D575" s="253"/>
      <c r="E575" s="253"/>
    </row>
    <row r="576" spans="1:5" ht="15">
      <c r="A576" s="252" t="s">
        <v>1903</v>
      </c>
      <c r="B576" s="253" t="s">
        <v>1904</v>
      </c>
      <c r="C576" s="253"/>
      <c r="D576" s="253"/>
      <c r="E576" s="253"/>
    </row>
    <row r="577" spans="1:5" ht="30">
      <c r="A577" s="252" t="s">
        <v>1905</v>
      </c>
      <c r="B577" s="253"/>
      <c r="C577" s="253"/>
      <c r="D577" s="253"/>
      <c r="E577" s="253"/>
    </row>
    <row r="578" spans="1:5" ht="15">
      <c r="A578" s="252" t="s">
        <v>1734</v>
      </c>
      <c r="B578" s="253"/>
      <c r="C578" s="253"/>
      <c r="D578" s="253"/>
      <c r="E578" s="253"/>
    </row>
    <row r="579" spans="1:5" ht="15">
      <c r="A579" s="252"/>
      <c r="B579" s="253"/>
      <c r="C579" s="253"/>
      <c r="D579" s="253"/>
      <c r="E579" s="253"/>
    </row>
    <row r="580" spans="1:5" ht="15">
      <c r="A580" s="252" t="s">
        <v>1710</v>
      </c>
      <c r="B580" s="253" t="s">
        <v>1711</v>
      </c>
      <c r="C580" s="253" t="s">
        <v>1712</v>
      </c>
      <c r="D580" s="253" t="s">
        <v>1713</v>
      </c>
      <c r="E580" s="253" t="s">
        <v>1714</v>
      </c>
    </row>
    <row r="581" spans="1:5" ht="15">
      <c r="A581" s="252" t="s">
        <v>1832</v>
      </c>
      <c r="B581" s="253" t="s">
        <v>1738</v>
      </c>
      <c r="C581" s="253">
        <v>0.4</v>
      </c>
      <c r="D581" s="253">
        <v>21.12</v>
      </c>
      <c r="E581" s="253">
        <f>TRUNC((C581*D581),2)</f>
        <v>8.44</v>
      </c>
    </row>
    <row r="582" spans="1:5" ht="15">
      <c r="A582" s="252" t="s">
        <v>1717</v>
      </c>
      <c r="B582" s="253" t="s">
        <v>15</v>
      </c>
      <c r="C582" s="253" t="s">
        <v>15</v>
      </c>
      <c r="D582" s="253" t="s">
        <v>15</v>
      </c>
      <c r="E582" s="253">
        <f>SUM(E581:E581)</f>
        <v>8.44</v>
      </c>
    </row>
    <row r="583" spans="1:5" ht="15">
      <c r="A583" s="252"/>
      <c r="B583" s="253"/>
      <c r="C583" s="253"/>
      <c r="D583" s="253"/>
      <c r="E583" s="253"/>
    </row>
    <row r="584" spans="1:5" ht="15">
      <c r="A584" s="252" t="s">
        <v>1718</v>
      </c>
      <c r="B584" s="253" t="s">
        <v>15</v>
      </c>
      <c r="C584" s="253" t="s">
        <v>15</v>
      </c>
      <c r="D584" s="253" t="s">
        <v>15</v>
      </c>
      <c r="E584" s="253">
        <f>E582</f>
        <v>8.44</v>
      </c>
    </row>
    <row r="585" spans="1:5" ht="15">
      <c r="A585" s="252" t="s">
        <v>1719</v>
      </c>
      <c r="B585" s="253" t="s">
        <v>15</v>
      </c>
      <c r="C585" s="253" t="s">
        <v>15</v>
      </c>
      <c r="D585" s="255">
        <v>0</v>
      </c>
      <c r="E585" s="253">
        <f>TRUNC((E584*D585),2)</f>
        <v>0</v>
      </c>
    </row>
    <row r="586" spans="1:5" ht="15">
      <c r="A586" s="252" t="s">
        <v>1720</v>
      </c>
      <c r="B586" s="253" t="s">
        <v>15</v>
      </c>
      <c r="C586" s="253" t="s">
        <v>15</v>
      </c>
      <c r="D586" s="253" t="s">
        <v>15</v>
      </c>
      <c r="E586" s="253">
        <f>SUM(E584:E585)</f>
        <v>8.44</v>
      </c>
    </row>
    <row r="587" spans="1:5" ht="15">
      <c r="A587" s="252"/>
      <c r="B587" s="253"/>
      <c r="C587" s="253"/>
      <c r="D587" s="253"/>
      <c r="E587" s="253"/>
    </row>
    <row r="588" spans="1:5" ht="15">
      <c r="A588" s="252" t="s">
        <v>1906</v>
      </c>
      <c r="B588" s="253">
        <v>97631</v>
      </c>
      <c r="C588" s="253"/>
      <c r="D588" s="253"/>
      <c r="E588" s="253"/>
    </row>
    <row r="589" spans="1:5" ht="15">
      <c r="A589" s="252" t="s">
        <v>1907</v>
      </c>
      <c r="B589" s="253"/>
      <c r="C589" s="253"/>
      <c r="D589" s="253"/>
      <c r="E589" s="253"/>
    </row>
    <row r="590" spans="1:5" ht="15">
      <c r="A590" s="252" t="s">
        <v>1734</v>
      </c>
      <c r="B590" s="253"/>
      <c r="C590" s="253"/>
      <c r="D590" s="253"/>
      <c r="E590" s="253"/>
    </row>
    <row r="591" spans="1:5" ht="15">
      <c r="A591" s="252"/>
      <c r="B591" s="253"/>
      <c r="C591" s="253"/>
      <c r="D591" s="253"/>
      <c r="E591" s="253"/>
    </row>
    <row r="592" spans="1:5" ht="15">
      <c r="A592" s="252" t="s">
        <v>1710</v>
      </c>
      <c r="B592" s="253" t="s">
        <v>1711</v>
      </c>
      <c r="C592" s="253" t="s">
        <v>1712</v>
      </c>
      <c r="D592" s="253" t="s">
        <v>1713</v>
      </c>
      <c r="E592" s="253" t="s">
        <v>1714</v>
      </c>
    </row>
    <row r="593" spans="1:5" ht="15">
      <c r="A593" s="252" t="s">
        <v>1872</v>
      </c>
      <c r="B593" s="253" t="s">
        <v>1738</v>
      </c>
      <c r="C593" s="253">
        <v>3.7400000000000003E-2</v>
      </c>
      <c r="D593" s="253">
        <v>25.89</v>
      </c>
      <c r="E593" s="253">
        <f>TRUNC((C593*D593),2)</f>
        <v>0.96</v>
      </c>
    </row>
    <row r="594" spans="1:5" ht="15">
      <c r="A594" s="252" t="s">
        <v>1832</v>
      </c>
      <c r="B594" s="253" t="s">
        <v>1738</v>
      </c>
      <c r="C594" s="253">
        <v>0.1053</v>
      </c>
      <c r="D594" s="253">
        <v>21.12</v>
      </c>
      <c r="E594" s="253">
        <f>TRUNC((C594*D594),2)</f>
        <v>2.2200000000000002</v>
      </c>
    </row>
    <row r="595" spans="1:5" ht="15">
      <c r="A595" s="252" t="s">
        <v>1717</v>
      </c>
      <c r="B595" s="253" t="s">
        <v>15</v>
      </c>
      <c r="C595" s="253" t="s">
        <v>15</v>
      </c>
      <c r="D595" s="253" t="s">
        <v>15</v>
      </c>
      <c r="E595" s="253">
        <f>SUM(E593:E594)</f>
        <v>3.18</v>
      </c>
    </row>
    <row r="596" spans="1:5" ht="15">
      <c r="A596" s="252"/>
      <c r="B596" s="253"/>
      <c r="C596" s="253"/>
      <c r="D596" s="253"/>
      <c r="E596" s="253"/>
    </row>
    <row r="597" spans="1:5" ht="15">
      <c r="A597" s="252" t="s">
        <v>1718</v>
      </c>
      <c r="B597" s="253" t="s">
        <v>15</v>
      </c>
      <c r="C597" s="253" t="s">
        <v>15</v>
      </c>
      <c r="D597" s="253" t="s">
        <v>15</v>
      </c>
      <c r="E597" s="253">
        <f>E595</f>
        <v>3.18</v>
      </c>
    </row>
    <row r="598" spans="1:5" ht="15">
      <c r="A598" s="252" t="s">
        <v>1719</v>
      </c>
      <c r="B598" s="253" t="s">
        <v>15</v>
      </c>
      <c r="C598" s="253" t="s">
        <v>15</v>
      </c>
      <c r="D598" s="255">
        <v>0</v>
      </c>
      <c r="E598" s="253">
        <f>TRUNC((E597*D598),2)</f>
        <v>0</v>
      </c>
    </row>
    <row r="599" spans="1:5" ht="15">
      <c r="A599" s="252" t="s">
        <v>1720</v>
      </c>
      <c r="B599" s="253" t="s">
        <v>15</v>
      </c>
      <c r="C599" s="253" t="s">
        <v>15</v>
      </c>
      <c r="D599" s="253" t="s">
        <v>15</v>
      </c>
      <c r="E599" s="253">
        <f>SUM(E597:E598)</f>
        <v>3.18</v>
      </c>
    </row>
    <row r="600" spans="1:5" ht="15">
      <c r="A600" s="252"/>
      <c r="B600" s="253"/>
      <c r="C600" s="253"/>
      <c r="D600" s="253"/>
      <c r="E600" s="253"/>
    </row>
    <row r="601" spans="1:5" ht="15">
      <c r="A601" s="252" t="s">
        <v>1908</v>
      </c>
      <c r="B601" s="253" t="s">
        <v>1707</v>
      </c>
      <c r="C601" s="253"/>
      <c r="D601" s="253"/>
      <c r="E601" s="253"/>
    </row>
    <row r="602" spans="1:5" ht="30">
      <c r="A602" s="252" t="s">
        <v>1909</v>
      </c>
      <c r="B602" s="253"/>
      <c r="C602" s="253"/>
      <c r="D602" s="253"/>
      <c r="E602" s="253"/>
    </row>
    <row r="603" spans="1:5" ht="15">
      <c r="A603" s="252" t="s">
        <v>1798</v>
      </c>
      <c r="B603" s="253"/>
      <c r="C603" s="253"/>
      <c r="D603" s="253"/>
      <c r="E603" s="253"/>
    </row>
    <row r="604" spans="1:5" ht="15">
      <c r="A604" s="252"/>
      <c r="B604" s="253"/>
      <c r="C604" s="253"/>
      <c r="D604" s="253"/>
      <c r="E604" s="253"/>
    </row>
    <row r="605" spans="1:5" ht="15">
      <c r="A605" s="252" t="s">
        <v>1710</v>
      </c>
      <c r="B605" s="253" t="s">
        <v>1711</v>
      </c>
      <c r="C605" s="253" t="s">
        <v>1712</v>
      </c>
      <c r="D605" s="253" t="s">
        <v>1713</v>
      </c>
      <c r="E605" s="253" t="s">
        <v>1714</v>
      </c>
    </row>
    <row r="606" spans="1:5" ht="15">
      <c r="A606" s="252" t="s">
        <v>1910</v>
      </c>
      <c r="B606" s="253" t="s">
        <v>1738</v>
      </c>
      <c r="C606" s="253">
        <v>1</v>
      </c>
      <c r="D606" s="253">
        <v>24.45</v>
      </c>
      <c r="E606" s="253">
        <f>TRUNC((C606*D606),2)</f>
        <v>24.45</v>
      </c>
    </row>
    <row r="607" spans="1:5" ht="15">
      <c r="A607" s="252" t="s">
        <v>1911</v>
      </c>
      <c r="B607" s="253" t="s">
        <v>1738</v>
      </c>
      <c r="C607" s="253">
        <v>1</v>
      </c>
      <c r="D607" s="253">
        <v>38.549999999999997</v>
      </c>
      <c r="E607" s="253">
        <f>TRUNC((C607*D607),2)</f>
        <v>38.549999999999997</v>
      </c>
    </row>
    <row r="608" spans="1:5" ht="15">
      <c r="A608" s="252" t="s">
        <v>1717</v>
      </c>
      <c r="B608" s="253" t="s">
        <v>15</v>
      </c>
      <c r="C608" s="253" t="s">
        <v>15</v>
      </c>
      <c r="D608" s="253" t="s">
        <v>15</v>
      </c>
      <c r="E608" s="253">
        <f>SUM(E606:E607)</f>
        <v>63</v>
      </c>
    </row>
    <row r="609" spans="1:5" ht="15">
      <c r="A609" s="252"/>
      <c r="B609" s="253"/>
      <c r="C609" s="253"/>
      <c r="D609" s="253"/>
      <c r="E609" s="253"/>
    </row>
    <row r="610" spans="1:5" ht="15">
      <c r="A610" s="252" t="s">
        <v>1718</v>
      </c>
      <c r="B610" s="253" t="s">
        <v>15</v>
      </c>
      <c r="C610" s="253" t="s">
        <v>15</v>
      </c>
      <c r="D610" s="253" t="s">
        <v>15</v>
      </c>
      <c r="E610" s="253">
        <f>E608</f>
        <v>63</v>
      </c>
    </row>
    <row r="611" spans="1:5" ht="15">
      <c r="A611" s="252" t="s">
        <v>1719</v>
      </c>
      <c r="B611" s="253" t="s">
        <v>15</v>
      </c>
      <c r="C611" s="253" t="s">
        <v>15</v>
      </c>
      <c r="D611" s="255">
        <v>0</v>
      </c>
      <c r="E611" s="253">
        <f>TRUNC((E610*D611),2)</f>
        <v>0</v>
      </c>
    </row>
    <row r="612" spans="1:5" ht="15">
      <c r="A612" s="252" t="s">
        <v>1720</v>
      </c>
      <c r="B612" s="253" t="s">
        <v>15</v>
      </c>
      <c r="C612" s="253" t="s">
        <v>15</v>
      </c>
      <c r="D612" s="253" t="s">
        <v>15</v>
      </c>
      <c r="E612" s="253">
        <f>SUM(E610:E611)</f>
        <v>63</v>
      </c>
    </row>
    <row r="613" spans="1:5" ht="15">
      <c r="A613" s="252"/>
      <c r="B613" s="253"/>
      <c r="C613" s="253"/>
      <c r="D613" s="253"/>
      <c r="E613" s="253"/>
    </row>
    <row r="614" spans="1:5" ht="15">
      <c r="A614" s="252" t="s">
        <v>1912</v>
      </c>
      <c r="B614" s="253">
        <v>99804</v>
      </c>
      <c r="C614" s="253"/>
      <c r="D614" s="253"/>
      <c r="E614" s="253"/>
    </row>
    <row r="615" spans="1:5" ht="30">
      <c r="A615" s="252" t="s">
        <v>1913</v>
      </c>
      <c r="B615" s="253"/>
      <c r="C615" s="253"/>
      <c r="D615" s="253"/>
      <c r="E615" s="253"/>
    </row>
    <row r="616" spans="1:5" ht="15">
      <c r="A616" s="252" t="s">
        <v>1734</v>
      </c>
      <c r="B616" s="253"/>
      <c r="C616" s="253"/>
      <c r="D616" s="253"/>
      <c r="E616" s="253"/>
    </row>
    <row r="617" spans="1:5" ht="15">
      <c r="A617" s="252"/>
      <c r="B617" s="253"/>
      <c r="C617" s="253"/>
      <c r="D617" s="253"/>
      <c r="E617" s="253"/>
    </row>
    <row r="618" spans="1:5" ht="15">
      <c r="A618" s="252" t="s">
        <v>1710</v>
      </c>
      <c r="B618" s="253" t="s">
        <v>1711</v>
      </c>
      <c r="C618" s="253" t="s">
        <v>1712</v>
      </c>
      <c r="D618" s="253" t="s">
        <v>1713</v>
      </c>
      <c r="E618" s="253" t="s">
        <v>1714</v>
      </c>
    </row>
    <row r="619" spans="1:5" ht="15">
      <c r="A619" s="252" t="s">
        <v>1832</v>
      </c>
      <c r="B619" s="253" t="s">
        <v>1738</v>
      </c>
      <c r="C619" s="253">
        <v>0.248</v>
      </c>
      <c r="D619" s="253">
        <v>21.12</v>
      </c>
      <c r="E619" s="253">
        <f>TRUNC((C619*D619),2)</f>
        <v>5.23</v>
      </c>
    </row>
    <row r="620" spans="1:5" ht="15">
      <c r="A620" s="252" t="s">
        <v>1901</v>
      </c>
      <c r="B620" s="253" t="s">
        <v>1902</v>
      </c>
      <c r="C620" s="253">
        <v>6.0000000000000001E-3</v>
      </c>
      <c r="D620" s="253">
        <v>13.92</v>
      </c>
      <c r="E620" s="253">
        <f>TRUNC((C620*D620),2)</f>
        <v>0.08</v>
      </c>
    </row>
    <row r="621" spans="1:5" ht="15">
      <c r="A621" s="252" t="s">
        <v>1717</v>
      </c>
      <c r="B621" s="253" t="s">
        <v>15</v>
      </c>
      <c r="C621" s="253" t="s">
        <v>15</v>
      </c>
      <c r="D621" s="253" t="s">
        <v>15</v>
      </c>
      <c r="E621" s="253">
        <f>SUM(E619:E620)</f>
        <v>5.3100000000000005</v>
      </c>
    </row>
    <row r="622" spans="1:5" ht="15">
      <c r="A622" s="252"/>
      <c r="B622" s="253"/>
      <c r="C622" s="253"/>
      <c r="D622" s="253"/>
      <c r="E622" s="253"/>
    </row>
    <row r="623" spans="1:5" ht="15">
      <c r="A623" s="252" t="s">
        <v>1718</v>
      </c>
      <c r="B623" s="253" t="s">
        <v>15</v>
      </c>
      <c r="C623" s="253" t="s">
        <v>15</v>
      </c>
      <c r="D623" s="253" t="s">
        <v>15</v>
      </c>
      <c r="E623" s="253">
        <f>E621</f>
        <v>5.3100000000000005</v>
      </c>
    </row>
    <row r="624" spans="1:5" ht="15">
      <c r="A624" s="252" t="s">
        <v>1719</v>
      </c>
      <c r="B624" s="253" t="s">
        <v>15</v>
      </c>
      <c r="C624" s="253" t="s">
        <v>15</v>
      </c>
      <c r="D624" s="255">
        <v>0</v>
      </c>
      <c r="E624" s="253">
        <f>TRUNC((E623*D624),2)</f>
        <v>0</v>
      </c>
    </row>
    <row r="625" spans="1:5" ht="15">
      <c r="A625" s="252" t="s">
        <v>1720</v>
      </c>
      <c r="B625" s="253" t="s">
        <v>15</v>
      </c>
      <c r="C625" s="253" t="s">
        <v>15</v>
      </c>
      <c r="D625" s="253" t="s">
        <v>15</v>
      </c>
      <c r="E625" s="253">
        <f>SUM(E623:E624)</f>
        <v>5.3100000000000005</v>
      </c>
    </row>
    <row r="626" spans="1:5" ht="15">
      <c r="A626" s="252"/>
      <c r="B626" s="253"/>
      <c r="C626" s="253"/>
      <c r="D626" s="253"/>
      <c r="E626" s="253"/>
    </row>
    <row r="627" spans="1:5" ht="15">
      <c r="A627" s="252" t="s">
        <v>1914</v>
      </c>
      <c r="B627" s="253">
        <v>99810</v>
      </c>
      <c r="C627" s="253"/>
      <c r="D627" s="253"/>
      <c r="E627" s="253"/>
    </row>
    <row r="628" spans="1:5" ht="30">
      <c r="A628" s="252" t="s">
        <v>1915</v>
      </c>
      <c r="B628" s="253"/>
      <c r="C628" s="253"/>
      <c r="D628" s="253"/>
      <c r="E628" s="253"/>
    </row>
    <row r="629" spans="1:5" ht="15">
      <c r="A629" s="252" t="s">
        <v>1734</v>
      </c>
      <c r="B629" s="253"/>
      <c r="C629" s="253"/>
      <c r="D629" s="253"/>
      <c r="E629" s="253"/>
    </row>
    <row r="630" spans="1:5" ht="15">
      <c r="A630" s="252"/>
      <c r="B630" s="253"/>
      <c r="C630" s="253"/>
      <c r="D630" s="253"/>
      <c r="E630" s="253"/>
    </row>
    <row r="631" spans="1:5" ht="15">
      <c r="A631" s="252" t="s">
        <v>1710</v>
      </c>
      <c r="B631" s="253" t="s">
        <v>1711</v>
      </c>
      <c r="C631" s="253" t="s">
        <v>1712</v>
      </c>
      <c r="D631" s="253" t="s">
        <v>1713</v>
      </c>
      <c r="E631" s="253" t="s">
        <v>1714</v>
      </c>
    </row>
    <row r="632" spans="1:5" ht="15">
      <c r="A632" s="252" t="s">
        <v>1832</v>
      </c>
      <c r="B632" s="253" t="s">
        <v>1738</v>
      </c>
      <c r="C632" s="253">
        <v>0.34</v>
      </c>
      <c r="D632" s="253">
        <v>21.12</v>
      </c>
      <c r="E632" s="253">
        <f>TRUNC((C632*D632),2)</f>
        <v>7.18</v>
      </c>
    </row>
    <row r="633" spans="1:5" ht="15">
      <c r="A633" s="252" t="s">
        <v>1901</v>
      </c>
      <c r="B633" s="253" t="s">
        <v>1902</v>
      </c>
      <c r="C633" s="253">
        <v>6.0000000000000001E-3</v>
      </c>
      <c r="D633" s="253">
        <v>13.92</v>
      </c>
      <c r="E633" s="253">
        <f>TRUNC((C633*D633),2)</f>
        <v>0.08</v>
      </c>
    </row>
    <row r="634" spans="1:5" ht="15">
      <c r="A634" s="252" t="s">
        <v>1717</v>
      </c>
      <c r="B634" s="253" t="s">
        <v>15</v>
      </c>
      <c r="C634" s="253" t="s">
        <v>15</v>
      </c>
      <c r="D634" s="253" t="s">
        <v>15</v>
      </c>
      <c r="E634" s="253">
        <f>SUM(E632:E633)</f>
        <v>7.26</v>
      </c>
    </row>
    <row r="635" spans="1:5" ht="15">
      <c r="A635" s="252"/>
      <c r="B635" s="253"/>
      <c r="C635" s="253"/>
      <c r="D635" s="253"/>
      <c r="E635" s="253"/>
    </row>
    <row r="636" spans="1:5" ht="15">
      <c r="A636" s="252" t="s">
        <v>1718</v>
      </c>
      <c r="B636" s="253" t="s">
        <v>15</v>
      </c>
      <c r="C636" s="253" t="s">
        <v>15</v>
      </c>
      <c r="D636" s="253" t="s">
        <v>15</v>
      </c>
      <c r="E636" s="253">
        <f>E634</f>
        <v>7.26</v>
      </c>
    </row>
    <row r="637" spans="1:5" ht="15">
      <c r="A637" s="252" t="s">
        <v>1719</v>
      </c>
      <c r="B637" s="253" t="s">
        <v>15</v>
      </c>
      <c r="C637" s="253" t="s">
        <v>15</v>
      </c>
      <c r="D637" s="255">
        <v>0</v>
      </c>
      <c r="E637" s="253">
        <f>TRUNC((E636*D637),2)</f>
        <v>0</v>
      </c>
    </row>
    <row r="638" spans="1:5" ht="15">
      <c r="A638" s="252" t="s">
        <v>1720</v>
      </c>
      <c r="B638" s="253" t="s">
        <v>15</v>
      </c>
      <c r="C638" s="253" t="s">
        <v>15</v>
      </c>
      <c r="D638" s="253" t="s">
        <v>15</v>
      </c>
      <c r="E638" s="253">
        <f>SUM(E636:E637)</f>
        <v>7.26</v>
      </c>
    </row>
    <row r="639" spans="1:5" ht="15">
      <c r="A639" s="252"/>
      <c r="B639" s="253"/>
      <c r="C639" s="253"/>
      <c r="D639" s="253"/>
      <c r="E639" s="253"/>
    </row>
    <row r="640" spans="1:5" ht="15">
      <c r="A640" s="252" t="s">
        <v>1916</v>
      </c>
      <c r="B640" s="253" t="s">
        <v>1917</v>
      </c>
      <c r="C640" s="253"/>
      <c r="D640" s="253"/>
      <c r="E640" s="253"/>
    </row>
    <row r="641" spans="1:5" ht="15">
      <c r="A641" s="252" t="s">
        <v>1918</v>
      </c>
      <c r="B641" s="253"/>
      <c r="C641" s="253"/>
      <c r="D641" s="253"/>
      <c r="E641" s="253"/>
    </row>
    <row r="642" spans="1:5" ht="15">
      <c r="A642" s="252" t="s">
        <v>1734</v>
      </c>
      <c r="B642" s="253"/>
      <c r="C642" s="253"/>
      <c r="D642" s="253"/>
      <c r="E642" s="253"/>
    </row>
    <row r="643" spans="1:5" ht="15">
      <c r="A643" s="252"/>
      <c r="B643" s="253"/>
      <c r="C643" s="253"/>
      <c r="D643" s="253"/>
      <c r="E643" s="253"/>
    </row>
    <row r="644" spans="1:5" ht="15">
      <c r="A644" s="252" t="s">
        <v>1710</v>
      </c>
      <c r="B644" s="253" t="s">
        <v>1711</v>
      </c>
      <c r="C644" s="253" t="s">
        <v>1712</v>
      </c>
      <c r="D644" s="253" t="s">
        <v>1713</v>
      </c>
      <c r="E644" s="253" t="s">
        <v>1714</v>
      </c>
    </row>
    <row r="645" spans="1:5" ht="15">
      <c r="A645" s="252" t="s">
        <v>1910</v>
      </c>
      <c r="B645" s="253" t="s">
        <v>1738</v>
      </c>
      <c r="C645" s="253">
        <v>2</v>
      </c>
      <c r="D645" s="253">
        <v>24.45</v>
      </c>
      <c r="E645" s="253">
        <f>TRUNC((C645*D645),2)</f>
        <v>48.9</v>
      </c>
    </row>
    <row r="646" spans="1:5" ht="15">
      <c r="A646" s="252" t="s">
        <v>1872</v>
      </c>
      <c r="B646" s="253" t="s">
        <v>1738</v>
      </c>
      <c r="C646" s="253">
        <v>0.4</v>
      </c>
      <c r="D646" s="253">
        <v>25.89</v>
      </c>
      <c r="E646" s="253">
        <f>TRUNC((C646*D646),2)</f>
        <v>10.35</v>
      </c>
    </row>
    <row r="647" spans="1:5" ht="15">
      <c r="A647" s="252" t="s">
        <v>1832</v>
      </c>
      <c r="B647" s="253" t="s">
        <v>1738</v>
      </c>
      <c r="C647" s="253">
        <v>0.4</v>
      </c>
      <c r="D647" s="253">
        <v>21.12</v>
      </c>
      <c r="E647" s="253">
        <f>TRUNC((C647*D647),2)</f>
        <v>8.44</v>
      </c>
    </row>
    <row r="648" spans="1:5" ht="30">
      <c r="A648" s="252" t="s">
        <v>1919</v>
      </c>
      <c r="B648" s="253" t="s">
        <v>1736</v>
      </c>
      <c r="C648" s="253">
        <v>2.5000000000000001E-2</v>
      </c>
      <c r="D648" s="253">
        <v>683.09</v>
      </c>
      <c r="E648" s="253">
        <f>TRUNC((C648*D648),2)</f>
        <v>17.07</v>
      </c>
    </row>
    <row r="649" spans="1:5" ht="30">
      <c r="A649" s="252" t="s">
        <v>1920</v>
      </c>
      <c r="B649" s="253" t="s">
        <v>1747</v>
      </c>
      <c r="C649" s="253">
        <v>0.45</v>
      </c>
      <c r="D649" s="253">
        <v>77.010000000000005</v>
      </c>
      <c r="E649" s="253">
        <f>TRUNC((C649*D649),2)</f>
        <v>34.65</v>
      </c>
    </row>
    <row r="650" spans="1:5" ht="15">
      <c r="A650" s="252" t="s">
        <v>1717</v>
      </c>
      <c r="B650" s="253" t="s">
        <v>15</v>
      </c>
      <c r="C650" s="253" t="s">
        <v>15</v>
      </c>
      <c r="D650" s="253" t="s">
        <v>15</v>
      </c>
      <c r="E650" s="253">
        <f>SUM(E645:E649)</f>
        <v>119.41</v>
      </c>
    </row>
    <row r="651" spans="1:5" ht="15">
      <c r="A651" s="252"/>
      <c r="B651" s="253"/>
      <c r="C651" s="253"/>
      <c r="D651" s="253"/>
      <c r="E651" s="253"/>
    </row>
    <row r="652" spans="1:5" ht="15">
      <c r="A652" s="252" t="s">
        <v>1718</v>
      </c>
      <c r="B652" s="253" t="s">
        <v>15</v>
      </c>
      <c r="C652" s="253" t="s">
        <v>15</v>
      </c>
      <c r="D652" s="253" t="s">
        <v>15</v>
      </c>
      <c r="E652" s="253">
        <f>E650</f>
        <v>119.41</v>
      </c>
    </row>
    <row r="653" spans="1:5" ht="15">
      <c r="A653" s="252" t="s">
        <v>1719</v>
      </c>
      <c r="B653" s="253" t="s">
        <v>15</v>
      </c>
      <c r="C653" s="253" t="s">
        <v>15</v>
      </c>
      <c r="D653" s="255">
        <v>0</v>
      </c>
      <c r="E653" s="253">
        <f>TRUNC((E652*D653),2)</f>
        <v>0</v>
      </c>
    </row>
    <row r="654" spans="1:5" ht="15">
      <c r="A654" s="252" t="s">
        <v>1720</v>
      </c>
      <c r="B654" s="253" t="s">
        <v>15</v>
      </c>
      <c r="C654" s="253" t="s">
        <v>15</v>
      </c>
      <c r="D654" s="253" t="s">
        <v>15</v>
      </c>
      <c r="E654" s="253">
        <f>SUM(E652:E653)</f>
        <v>119.41</v>
      </c>
    </row>
    <row r="655" spans="1:5" ht="15">
      <c r="A655" s="252"/>
      <c r="B655" s="253"/>
      <c r="C655" s="253"/>
      <c r="D655" s="253"/>
      <c r="E655" s="253"/>
    </row>
    <row r="656" spans="1:5" ht="15">
      <c r="A656" s="252" t="s">
        <v>1921</v>
      </c>
      <c r="B656" s="253" t="s">
        <v>1922</v>
      </c>
      <c r="C656" s="253"/>
      <c r="D656" s="253"/>
      <c r="E656" s="253"/>
    </row>
    <row r="657" spans="1:5" ht="15">
      <c r="A657" s="252" t="s">
        <v>1923</v>
      </c>
      <c r="B657" s="253"/>
      <c r="C657" s="253"/>
      <c r="D657" s="253"/>
      <c r="E657" s="253"/>
    </row>
    <row r="658" spans="1:5" ht="15">
      <c r="A658" s="252" t="s">
        <v>1734</v>
      </c>
      <c r="B658" s="253"/>
      <c r="C658" s="253"/>
      <c r="D658" s="253"/>
      <c r="E658" s="253"/>
    </row>
    <row r="659" spans="1:5" ht="15">
      <c r="A659" s="252"/>
      <c r="B659" s="253"/>
      <c r="C659" s="253"/>
      <c r="D659" s="253"/>
      <c r="E659" s="253"/>
    </row>
    <row r="660" spans="1:5" ht="15">
      <c r="A660" s="252" t="s">
        <v>1710</v>
      </c>
      <c r="B660" s="253" t="s">
        <v>1711</v>
      </c>
      <c r="C660" s="253" t="s">
        <v>1712</v>
      </c>
      <c r="D660" s="253" t="s">
        <v>1713</v>
      </c>
      <c r="E660" s="253" t="s">
        <v>1714</v>
      </c>
    </row>
    <row r="661" spans="1:5" ht="15">
      <c r="A661" s="252" t="s">
        <v>1832</v>
      </c>
      <c r="B661" s="253" t="s">
        <v>1738</v>
      </c>
      <c r="C661" s="253">
        <v>0.2</v>
      </c>
      <c r="D661" s="253">
        <v>21.12</v>
      </c>
      <c r="E661" s="253">
        <f>TRUNC((C661*D661),2)</f>
        <v>4.22</v>
      </c>
    </row>
    <row r="662" spans="1:5" ht="15">
      <c r="A662" s="252" t="s">
        <v>1924</v>
      </c>
      <c r="B662" s="253" t="s">
        <v>1902</v>
      </c>
      <c r="C662" s="253">
        <v>1.5E-3</v>
      </c>
      <c r="D662" s="253">
        <v>92.3</v>
      </c>
      <c r="E662" s="253">
        <f>TRUNC((C662*D662),2)</f>
        <v>0.13</v>
      </c>
    </row>
    <row r="663" spans="1:5" ht="15">
      <c r="A663" s="252" t="s">
        <v>1717</v>
      </c>
      <c r="B663" s="253" t="s">
        <v>15</v>
      </c>
      <c r="C663" s="253" t="s">
        <v>15</v>
      </c>
      <c r="D663" s="253" t="s">
        <v>15</v>
      </c>
      <c r="E663" s="253">
        <f>SUM(E661:E662)</f>
        <v>4.3499999999999996</v>
      </c>
    </row>
    <row r="664" spans="1:5" ht="15">
      <c r="A664" s="252"/>
      <c r="B664" s="253"/>
      <c r="C664" s="253"/>
      <c r="D664" s="253"/>
      <c r="E664" s="253"/>
    </row>
    <row r="665" spans="1:5" ht="15">
      <c r="A665" s="252" t="s">
        <v>1718</v>
      </c>
      <c r="B665" s="253" t="s">
        <v>15</v>
      </c>
      <c r="C665" s="253" t="s">
        <v>15</v>
      </c>
      <c r="D665" s="253" t="s">
        <v>15</v>
      </c>
      <c r="E665" s="253">
        <f>E663</f>
        <v>4.3499999999999996</v>
      </c>
    </row>
    <row r="666" spans="1:5" ht="15">
      <c r="A666" s="252" t="s">
        <v>1719</v>
      </c>
      <c r="B666" s="253" t="s">
        <v>15</v>
      </c>
      <c r="C666" s="253" t="s">
        <v>15</v>
      </c>
      <c r="D666" s="255">
        <v>0</v>
      </c>
      <c r="E666" s="253">
        <f>TRUNC((E665*D666),2)</f>
        <v>0</v>
      </c>
    </row>
    <row r="667" spans="1:5" ht="15">
      <c r="A667" s="252" t="s">
        <v>1720</v>
      </c>
      <c r="B667" s="253" t="s">
        <v>15</v>
      </c>
      <c r="C667" s="253" t="s">
        <v>15</v>
      </c>
      <c r="D667" s="253" t="s">
        <v>15</v>
      </c>
      <c r="E667" s="253">
        <f>SUM(E665:E666)</f>
        <v>4.3499999999999996</v>
      </c>
    </row>
    <row r="668" spans="1:5" ht="15">
      <c r="A668" s="252"/>
      <c r="B668" s="253"/>
      <c r="C668" s="253"/>
      <c r="D668" s="253"/>
      <c r="E668" s="253"/>
    </row>
    <row r="669" spans="1:5" ht="15">
      <c r="A669" s="252" t="s">
        <v>1925</v>
      </c>
      <c r="B669" s="253">
        <v>100981</v>
      </c>
      <c r="C669" s="253"/>
      <c r="D669" s="253"/>
      <c r="E669" s="253"/>
    </row>
    <row r="670" spans="1:5" ht="30">
      <c r="A670" s="252" t="s">
        <v>1926</v>
      </c>
      <c r="B670" s="253"/>
      <c r="C670" s="253"/>
      <c r="D670" s="253"/>
      <c r="E670" s="253"/>
    </row>
    <row r="671" spans="1:5" ht="15">
      <c r="A671" s="252" t="s">
        <v>1886</v>
      </c>
      <c r="B671" s="253"/>
      <c r="C671" s="253"/>
      <c r="D671" s="253"/>
      <c r="E671" s="253"/>
    </row>
    <row r="672" spans="1:5" ht="15">
      <c r="A672" s="252"/>
      <c r="B672" s="253"/>
      <c r="C672" s="253"/>
      <c r="D672" s="253"/>
      <c r="E672" s="253"/>
    </row>
    <row r="673" spans="1:5" ht="15">
      <c r="A673" s="252" t="s">
        <v>1710</v>
      </c>
      <c r="B673" s="253" t="s">
        <v>1711</v>
      </c>
      <c r="C673" s="253" t="s">
        <v>1712</v>
      </c>
      <c r="D673" s="253" t="s">
        <v>1713</v>
      </c>
      <c r="E673" s="253" t="s">
        <v>1714</v>
      </c>
    </row>
    <row r="674" spans="1:5" ht="30">
      <c r="A674" s="252" t="s">
        <v>1927</v>
      </c>
      <c r="B674" s="253" t="s">
        <v>1741</v>
      </c>
      <c r="C674" s="253">
        <v>8.3000000000000001E-3</v>
      </c>
      <c r="D674" s="253">
        <v>214.92</v>
      </c>
      <c r="E674" s="253">
        <f>TRUNC((C674*D674),2)</f>
        <v>1.78</v>
      </c>
    </row>
    <row r="675" spans="1:5" ht="30">
      <c r="A675" s="252" t="s">
        <v>1928</v>
      </c>
      <c r="B675" s="253" t="s">
        <v>1743</v>
      </c>
      <c r="C675" s="253">
        <v>1.5100000000000001E-2</v>
      </c>
      <c r="D675" s="253">
        <v>89.94</v>
      </c>
      <c r="E675" s="253">
        <f>TRUNC((C675*D675),2)</f>
        <v>1.35</v>
      </c>
    </row>
    <row r="676" spans="1:5" ht="45">
      <c r="A676" s="252" t="s">
        <v>1929</v>
      </c>
      <c r="B676" s="253" t="s">
        <v>1741</v>
      </c>
      <c r="C676" s="253">
        <v>2.6700000000000002E-2</v>
      </c>
      <c r="D676" s="253">
        <v>187.36</v>
      </c>
      <c r="E676" s="253">
        <f>TRUNC((C676*D676),2)</f>
        <v>5</v>
      </c>
    </row>
    <row r="677" spans="1:5" ht="45">
      <c r="A677" s="252" t="s">
        <v>1930</v>
      </c>
      <c r="B677" s="253" t="s">
        <v>1743</v>
      </c>
      <c r="C677" s="253">
        <v>2.0299999999999999E-2</v>
      </c>
      <c r="D677" s="253">
        <v>61.37</v>
      </c>
      <c r="E677" s="253">
        <f>TRUNC((C677*D677),2)</f>
        <v>1.24</v>
      </c>
    </row>
    <row r="678" spans="1:5" ht="15">
      <c r="A678" s="252" t="s">
        <v>1717</v>
      </c>
      <c r="B678" s="253" t="s">
        <v>15</v>
      </c>
      <c r="C678" s="253" t="s">
        <v>15</v>
      </c>
      <c r="D678" s="253" t="s">
        <v>15</v>
      </c>
      <c r="E678" s="253">
        <f>SUM(E674:E677)</f>
        <v>9.3699999999999992</v>
      </c>
    </row>
    <row r="679" spans="1:5" ht="15">
      <c r="A679" s="252"/>
      <c r="B679" s="253"/>
      <c r="C679" s="253"/>
      <c r="D679" s="253"/>
      <c r="E679" s="253"/>
    </row>
    <row r="680" spans="1:5" ht="15">
      <c r="A680" s="252" t="s">
        <v>1718</v>
      </c>
      <c r="B680" s="253" t="s">
        <v>15</v>
      </c>
      <c r="C680" s="253" t="s">
        <v>15</v>
      </c>
      <c r="D680" s="253" t="s">
        <v>15</v>
      </c>
      <c r="E680" s="253">
        <f>E678</f>
        <v>9.3699999999999992</v>
      </c>
    </row>
    <row r="681" spans="1:5" ht="15">
      <c r="A681" s="252" t="s">
        <v>1719</v>
      </c>
      <c r="B681" s="253" t="s">
        <v>15</v>
      </c>
      <c r="C681" s="253" t="s">
        <v>15</v>
      </c>
      <c r="D681" s="255">
        <v>0</v>
      </c>
      <c r="E681" s="253">
        <f>TRUNC((E680*D681),2)</f>
        <v>0</v>
      </c>
    </row>
    <row r="682" spans="1:5" ht="15">
      <c r="A682" s="252" t="s">
        <v>1720</v>
      </c>
      <c r="B682" s="253" t="s">
        <v>15</v>
      </c>
      <c r="C682" s="253" t="s">
        <v>15</v>
      </c>
      <c r="D682" s="253" t="s">
        <v>15</v>
      </c>
      <c r="E682" s="253">
        <f>SUM(E680:E681)</f>
        <v>9.3699999999999992</v>
      </c>
    </row>
    <row r="683" spans="1:5" ht="15">
      <c r="A683" s="252"/>
      <c r="B683" s="253"/>
      <c r="C683" s="253"/>
      <c r="D683" s="253"/>
      <c r="E683" s="253"/>
    </row>
    <row r="684" spans="1:5" ht="15">
      <c r="A684" s="252" t="s">
        <v>1931</v>
      </c>
      <c r="B684" s="253">
        <v>97914</v>
      </c>
      <c r="C684" s="253"/>
      <c r="D684" s="253"/>
      <c r="E684" s="253"/>
    </row>
    <row r="685" spans="1:5" ht="30">
      <c r="A685" s="252" t="s">
        <v>1932</v>
      </c>
      <c r="B685" s="253"/>
      <c r="C685" s="253"/>
      <c r="D685" s="253"/>
      <c r="E685" s="253"/>
    </row>
    <row r="686" spans="1:5" ht="15">
      <c r="A686" s="252" t="s">
        <v>1933</v>
      </c>
      <c r="B686" s="253"/>
      <c r="C686" s="253"/>
      <c r="D686" s="253"/>
      <c r="E686" s="253"/>
    </row>
    <row r="687" spans="1:5" ht="15">
      <c r="A687" s="252"/>
      <c r="B687" s="253"/>
      <c r="C687" s="253"/>
      <c r="D687" s="253"/>
      <c r="E687" s="253"/>
    </row>
    <row r="688" spans="1:5" ht="15">
      <c r="A688" s="252" t="s">
        <v>1710</v>
      </c>
      <c r="B688" s="253" t="s">
        <v>1711</v>
      </c>
      <c r="C688" s="253" t="s">
        <v>1712</v>
      </c>
      <c r="D688" s="253" t="s">
        <v>1713</v>
      </c>
      <c r="E688" s="253" t="s">
        <v>1714</v>
      </c>
    </row>
    <row r="689" spans="1:5" ht="45">
      <c r="A689" s="252" t="s">
        <v>1929</v>
      </c>
      <c r="B689" s="253" t="s">
        <v>1741</v>
      </c>
      <c r="C689" s="253">
        <v>1.3899999999999999E-2</v>
      </c>
      <c r="D689" s="253">
        <v>187.36</v>
      </c>
      <c r="E689" s="253">
        <f>TRUNC((C689*D689),2)</f>
        <v>2.6</v>
      </c>
    </row>
    <row r="690" spans="1:5" ht="45">
      <c r="A690" s="252" t="s">
        <v>1930</v>
      </c>
      <c r="B690" s="253" t="s">
        <v>1743</v>
      </c>
      <c r="C690" s="253">
        <v>6.0000000000000001E-3</v>
      </c>
      <c r="D690" s="253">
        <v>61.37</v>
      </c>
      <c r="E690" s="253">
        <f>TRUNC((C690*D690),2)</f>
        <v>0.36</v>
      </c>
    </row>
    <row r="691" spans="1:5" ht="15">
      <c r="A691" s="252" t="s">
        <v>1717</v>
      </c>
      <c r="B691" s="253" t="s">
        <v>15</v>
      </c>
      <c r="C691" s="253" t="s">
        <v>15</v>
      </c>
      <c r="D691" s="253" t="s">
        <v>15</v>
      </c>
      <c r="E691" s="253">
        <f>SUM(E689:E690)</f>
        <v>2.96</v>
      </c>
    </row>
    <row r="692" spans="1:5" ht="15">
      <c r="A692" s="252"/>
      <c r="B692" s="253"/>
      <c r="C692" s="253"/>
      <c r="D692" s="253"/>
      <c r="E692" s="253"/>
    </row>
    <row r="693" spans="1:5" ht="15">
      <c r="A693" s="252" t="s">
        <v>1718</v>
      </c>
      <c r="B693" s="253" t="s">
        <v>15</v>
      </c>
      <c r="C693" s="253" t="s">
        <v>15</v>
      </c>
      <c r="D693" s="253" t="s">
        <v>15</v>
      </c>
      <c r="E693" s="253">
        <f>E691</f>
        <v>2.96</v>
      </c>
    </row>
    <row r="694" spans="1:5" ht="15">
      <c r="A694" s="252" t="s">
        <v>1719</v>
      </c>
      <c r="B694" s="253" t="s">
        <v>15</v>
      </c>
      <c r="C694" s="253" t="s">
        <v>15</v>
      </c>
      <c r="D694" s="255">
        <v>0</v>
      </c>
      <c r="E694" s="253">
        <f>TRUNC((E693*D694),2)</f>
        <v>0</v>
      </c>
    </row>
    <row r="695" spans="1:5" ht="15">
      <c r="A695" s="252" t="s">
        <v>1720</v>
      </c>
      <c r="B695" s="253" t="s">
        <v>15</v>
      </c>
      <c r="C695" s="253" t="s">
        <v>15</v>
      </c>
      <c r="D695" s="253" t="s">
        <v>15</v>
      </c>
      <c r="E695" s="253">
        <f>SUM(E693:E694)</f>
        <v>2.96</v>
      </c>
    </row>
    <row r="696" spans="1:5" ht="15">
      <c r="A696" s="252"/>
      <c r="B696" s="253"/>
      <c r="C696" s="253"/>
      <c r="D696" s="253"/>
      <c r="E696" s="253"/>
    </row>
    <row r="697" spans="1:5" ht="15">
      <c r="A697" s="252" t="s">
        <v>1934</v>
      </c>
      <c r="B697" s="253" t="s">
        <v>1707</v>
      </c>
      <c r="C697" s="253"/>
      <c r="D697" s="253"/>
      <c r="E697" s="253"/>
    </row>
    <row r="698" spans="1:5" ht="30">
      <c r="A698" s="252" t="s">
        <v>1935</v>
      </c>
      <c r="B698" s="253"/>
      <c r="C698" s="253"/>
      <c r="D698" s="253"/>
      <c r="E698" s="253"/>
    </row>
    <row r="699" spans="1:5" ht="15">
      <c r="A699" s="252" t="s">
        <v>1886</v>
      </c>
      <c r="B699" s="253"/>
      <c r="C699" s="253"/>
      <c r="D699" s="253"/>
      <c r="E699" s="253"/>
    </row>
    <row r="700" spans="1:5" ht="15">
      <c r="A700" s="252"/>
      <c r="B700" s="253"/>
      <c r="C700" s="253"/>
      <c r="D700" s="253"/>
      <c r="E700" s="253"/>
    </row>
    <row r="701" spans="1:5" ht="15">
      <c r="A701" s="252" t="s">
        <v>1710</v>
      </c>
      <c r="B701" s="253" t="s">
        <v>1711</v>
      </c>
      <c r="C701" s="253" t="s">
        <v>1712</v>
      </c>
      <c r="D701" s="253" t="s">
        <v>1713</v>
      </c>
      <c r="E701" s="253" t="s">
        <v>1714</v>
      </c>
    </row>
    <row r="702" spans="1:5" ht="15">
      <c r="A702" s="252" t="s">
        <v>1832</v>
      </c>
      <c r="B702" s="253" t="s">
        <v>1738</v>
      </c>
      <c r="C702" s="253">
        <v>2.8</v>
      </c>
      <c r="D702" s="253">
        <v>21.12</v>
      </c>
      <c r="E702" s="253">
        <f>TRUNC((C702*D702),2)</f>
        <v>59.13</v>
      </c>
    </row>
    <row r="703" spans="1:5" ht="15">
      <c r="A703" s="252" t="s">
        <v>1717</v>
      </c>
      <c r="B703" s="253" t="s">
        <v>15</v>
      </c>
      <c r="C703" s="253" t="s">
        <v>15</v>
      </c>
      <c r="D703" s="253" t="s">
        <v>15</v>
      </c>
      <c r="E703" s="253">
        <f>SUM(E702:E702)</f>
        <v>59.13</v>
      </c>
    </row>
    <row r="704" spans="1:5" ht="15">
      <c r="A704" s="252"/>
      <c r="B704" s="253"/>
      <c r="C704" s="253"/>
      <c r="D704" s="253"/>
      <c r="E704" s="253"/>
    </row>
    <row r="705" spans="1:5" ht="15">
      <c r="A705" s="252" t="s">
        <v>1718</v>
      </c>
      <c r="B705" s="253" t="s">
        <v>15</v>
      </c>
      <c r="C705" s="253" t="s">
        <v>15</v>
      </c>
      <c r="D705" s="253" t="s">
        <v>15</v>
      </c>
      <c r="E705" s="253">
        <f>E703</f>
        <v>59.13</v>
      </c>
    </row>
    <row r="706" spans="1:5" ht="15">
      <c r="A706" s="252" t="s">
        <v>1719</v>
      </c>
      <c r="B706" s="253" t="s">
        <v>15</v>
      </c>
      <c r="C706" s="253" t="s">
        <v>15</v>
      </c>
      <c r="D706" s="255">
        <v>0</v>
      </c>
      <c r="E706" s="253">
        <f>TRUNC((E705*D706),2)</f>
        <v>0</v>
      </c>
    </row>
    <row r="707" spans="1:5" ht="15">
      <c r="A707" s="252" t="s">
        <v>1720</v>
      </c>
      <c r="B707" s="253" t="s">
        <v>15</v>
      </c>
      <c r="C707" s="253" t="s">
        <v>15</v>
      </c>
      <c r="D707" s="253" t="s">
        <v>15</v>
      </c>
      <c r="E707" s="253">
        <f>SUM(E705:E706)</f>
        <v>59.13</v>
      </c>
    </row>
    <row r="708" spans="1:5" ht="15">
      <c r="A708" s="252"/>
      <c r="B708" s="253"/>
      <c r="C708" s="253"/>
      <c r="D708" s="253"/>
      <c r="E708" s="253"/>
    </row>
    <row r="709" spans="1:5" ht="15">
      <c r="A709" s="252" t="s">
        <v>1936</v>
      </c>
      <c r="B709" s="253">
        <v>101617</v>
      </c>
      <c r="C709" s="253"/>
      <c r="D709" s="253"/>
      <c r="E709" s="253"/>
    </row>
    <row r="710" spans="1:5" ht="30">
      <c r="A710" s="252" t="s">
        <v>1937</v>
      </c>
      <c r="B710" s="253"/>
      <c r="C710" s="253"/>
      <c r="D710" s="253"/>
      <c r="E710" s="253"/>
    </row>
    <row r="711" spans="1:5" ht="15">
      <c r="A711" s="252" t="s">
        <v>1734</v>
      </c>
      <c r="B711" s="253"/>
      <c r="C711" s="253"/>
      <c r="D711" s="253"/>
      <c r="E711" s="253"/>
    </row>
    <row r="712" spans="1:5" ht="15">
      <c r="A712" s="252"/>
      <c r="B712" s="253"/>
      <c r="C712" s="253"/>
      <c r="D712" s="253"/>
      <c r="E712" s="253"/>
    </row>
    <row r="713" spans="1:5" ht="15">
      <c r="A713" s="252" t="s">
        <v>1710</v>
      </c>
      <c r="B713" s="253" t="s">
        <v>1711</v>
      </c>
      <c r="C713" s="253" t="s">
        <v>1712</v>
      </c>
      <c r="D713" s="253" t="s">
        <v>1713</v>
      </c>
      <c r="E713" s="253" t="s">
        <v>1714</v>
      </c>
    </row>
    <row r="714" spans="1:5" ht="15">
      <c r="A714" s="252" t="s">
        <v>1872</v>
      </c>
      <c r="B714" s="253" t="s">
        <v>1738</v>
      </c>
      <c r="C714" s="253">
        <v>5.0700000000000002E-2</v>
      </c>
      <c r="D714" s="253">
        <v>25.89</v>
      </c>
      <c r="E714" s="253">
        <f>TRUNC((C714*D714),2)</f>
        <v>1.31</v>
      </c>
    </row>
    <row r="715" spans="1:5" ht="15">
      <c r="A715" s="252" t="s">
        <v>1832</v>
      </c>
      <c r="B715" s="253" t="s">
        <v>1738</v>
      </c>
      <c r="C715" s="253">
        <v>7.5999999999999998E-2</v>
      </c>
      <c r="D715" s="253">
        <v>21.12</v>
      </c>
      <c r="E715" s="253">
        <f>TRUNC((C715*D715),2)</f>
        <v>1.6</v>
      </c>
    </row>
    <row r="716" spans="1:5" ht="30">
      <c r="A716" s="252" t="s">
        <v>1938</v>
      </c>
      <c r="B716" s="253" t="s">
        <v>1741</v>
      </c>
      <c r="C716" s="253">
        <v>1.6000000000000001E-3</v>
      </c>
      <c r="D716" s="253">
        <v>44.82</v>
      </c>
      <c r="E716" s="253">
        <f>TRUNC((C716*D716),2)</f>
        <v>7.0000000000000007E-2</v>
      </c>
    </row>
    <row r="717" spans="1:5" ht="30">
      <c r="A717" s="252" t="s">
        <v>1939</v>
      </c>
      <c r="B717" s="253" t="s">
        <v>1743</v>
      </c>
      <c r="C717" s="253">
        <v>1.6000000000000001E-3</v>
      </c>
      <c r="D717" s="253">
        <v>38.15</v>
      </c>
      <c r="E717" s="253">
        <f>TRUNC((C717*D717),2)</f>
        <v>0.06</v>
      </c>
    </row>
    <row r="718" spans="1:5" ht="15">
      <c r="A718" s="252" t="s">
        <v>1717</v>
      </c>
      <c r="B718" s="253" t="s">
        <v>15</v>
      </c>
      <c r="C718" s="253" t="s">
        <v>15</v>
      </c>
      <c r="D718" s="253" t="s">
        <v>15</v>
      </c>
      <c r="E718" s="253">
        <f>SUM(E714:E717)</f>
        <v>3.04</v>
      </c>
    </row>
    <row r="719" spans="1:5" ht="15">
      <c r="A719" s="252"/>
      <c r="B719" s="253"/>
      <c r="C719" s="253"/>
      <c r="D719" s="253"/>
      <c r="E719" s="253"/>
    </row>
    <row r="720" spans="1:5" ht="15">
      <c r="A720" s="252" t="s">
        <v>1718</v>
      </c>
      <c r="B720" s="253" t="s">
        <v>15</v>
      </c>
      <c r="C720" s="253" t="s">
        <v>15</v>
      </c>
      <c r="D720" s="253" t="s">
        <v>15</v>
      </c>
      <c r="E720" s="253">
        <f>E718</f>
        <v>3.04</v>
      </c>
    </row>
    <row r="721" spans="1:5" ht="15">
      <c r="A721" s="252" t="s">
        <v>1719</v>
      </c>
      <c r="B721" s="253" t="s">
        <v>15</v>
      </c>
      <c r="C721" s="253" t="s">
        <v>15</v>
      </c>
      <c r="D721" s="255">
        <v>0</v>
      </c>
      <c r="E721" s="253">
        <f>TRUNC((E720*D721),2)</f>
        <v>0</v>
      </c>
    </row>
    <row r="722" spans="1:5" ht="15">
      <c r="A722" s="252" t="s">
        <v>1720</v>
      </c>
      <c r="B722" s="253" t="s">
        <v>15</v>
      </c>
      <c r="C722" s="253" t="s">
        <v>15</v>
      </c>
      <c r="D722" s="253" t="s">
        <v>15</v>
      </c>
      <c r="E722" s="253">
        <f>SUM(E720:E721)</f>
        <v>3.04</v>
      </c>
    </row>
    <row r="723" spans="1:5" ht="15">
      <c r="A723" s="252"/>
      <c r="B723" s="253"/>
      <c r="C723" s="253"/>
      <c r="D723" s="253"/>
      <c r="E723" s="253"/>
    </row>
    <row r="724" spans="1:5" ht="15">
      <c r="A724" s="252" t="s">
        <v>1940</v>
      </c>
      <c r="B724" s="253">
        <v>96995</v>
      </c>
      <c r="C724" s="253"/>
      <c r="D724" s="253"/>
      <c r="E724" s="253"/>
    </row>
    <row r="725" spans="1:5" ht="15">
      <c r="A725" s="252" t="s">
        <v>1941</v>
      </c>
      <c r="B725" s="253"/>
      <c r="C725" s="253"/>
      <c r="D725" s="253"/>
      <c r="E725" s="253"/>
    </row>
    <row r="726" spans="1:5" ht="15">
      <c r="A726" s="252" t="s">
        <v>1886</v>
      </c>
      <c r="B726" s="253"/>
      <c r="C726" s="253"/>
      <c r="D726" s="253"/>
      <c r="E726" s="253"/>
    </row>
    <row r="727" spans="1:5" ht="15">
      <c r="A727" s="252"/>
      <c r="B727" s="253"/>
      <c r="C727" s="253"/>
      <c r="D727" s="253"/>
      <c r="E727" s="253"/>
    </row>
    <row r="728" spans="1:5" ht="15">
      <c r="A728" s="252" t="s">
        <v>1710</v>
      </c>
      <c r="B728" s="253" t="s">
        <v>1711</v>
      </c>
      <c r="C728" s="253" t="s">
        <v>1712</v>
      </c>
      <c r="D728" s="253" t="s">
        <v>1713</v>
      </c>
      <c r="E728" s="253" t="s">
        <v>1714</v>
      </c>
    </row>
    <row r="729" spans="1:5" ht="15">
      <c r="A729" s="252" t="s">
        <v>1832</v>
      </c>
      <c r="B729" s="253" t="s">
        <v>1738</v>
      </c>
      <c r="C729" s="253">
        <v>2.3986000000000001</v>
      </c>
      <c r="D729" s="253">
        <v>21.12</v>
      </c>
      <c r="E729" s="253">
        <f>TRUNC((C729*D729),2)</f>
        <v>50.65</v>
      </c>
    </row>
    <row r="730" spans="1:5" ht="15">
      <c r="A730" s="252" t="s">
        <v>1717</v>
      </c>
      <c r="B730" s="253" t="s">
        <v>15</v>
      </c>
      <c r="C730" s="253" t="s">
        <v>15</v>
      </c>
      <c r="D730" s="253" t="s">
        <v>15</v>
      </c>
      <c r="E730" s="253">
        <f>SUM(E729:E729)</f>
        <v>50.65</v>
      </c>
    </row>
    <row r="731" spans="1:5" ht="15">
      <c r="A731" s="252"/>
      <c r="B731" s="253"/>
      <c r="C731" s="253"/>
      <c r="D731" s="253"/>
      <c r="E731" s="253"/>
    </row>
    <row r="732" spans="1:5" ht="15">
      <c r="A732" s="252" t="s">
        <v>1718</v>
      </c>
      <c r="B732" s="253" t="s">
        <v>15</v>
      </c>
      <c r="C732" s="253" t="s">
        <v>15</v>
      </c>
      <c r="D732" s="253" t="s">
        <v>15</v>
      </c>
      <c r="E732" s="253">
        <f>E730</f>
        <v>50.65</v>
      </c>
    </row>
    <row r="733" spans="1:5" ht="15">
      <c r="A733" s="252" t="s">
        <v>1719</v>
      </c>
      <c r="B733" s="253" t="s">
        <v>15</v>
      </c>
      <c r="C733" s="253" t="s">
        <v>15</v>
      </c>
      <c r="D733" s="255">
        <v>0</v>
      </c>
      <c r="E733" s="253">
        <f>TRUNC((E732*D733),2)</f>
        <v>0</v>
      </c>
    </row>
    <row r="734" spans="1:5" ht="15">
      <c r="A734" s="252" t="s">
        <v>1720</v>
      </c>
      <c r="B734" s="253" t="s">
        <v>15</v>
      </c>
      <c r="C734" s="253" t="s">
        <v>15</v>
      </c>
      <c r="D734" s="253" t="s">
        <v>15</v>
      </c>
      <c r="E734" s="253">
        <f>SUM(E732:E733)</f>
        <v>50.65</v>
      </c>
    </row>
    <row r="735" spans="1:5" ht="15">
      <c r="A735" s="252"/>
      <c r="B735" s="253"/>
      <c r="C735" s="253"/>
      <c r="D735" s="253"/>
      <c r="E735" s="253"/>
    </row>
    <row r="736" spans="1:5" ht="15">
      <c r="A736" s="252" t="s">
        <v>1942</v>
      </c>
      <c r="B736" s="253">
        <v>96616</v>
      </c>
      <c r="C736" s="253"/>
      <c r="D736" s="253"/>
      <c r="E736" s="253"/>
    </row>
    <row r="737" spans="1:5" ht="30">
      <c r="A737" s="252" t="s">
        <v>1943</v>
      </c>
      <c r="B737" s="253"/>
      <c r="C737" s="253"/>
      <c r="D737" s="253"/>
      <c r="E737" s="253"/>
    </row>
    <row r="738" spans="1:5" ht="15">
      <c r="A738" s="252" t="s">
        <v>1944</v>
      </c>
      <c r="B738" s="253"/>
      <c r="C738" s="253"/>
      <c r="D738" s="253"/>
      <c r="E738" s="253"/>
    </row>
    <row r="739" spans="1:5" ht="15">
      <c r="A739" s="252"/>
      <c r="B739" s="253"/>
      <c r="C739" s="253"/>
      <c r="D739" s="253"/>
      <c r="E739" s="253"/>
    </row>
    <row r="740" spans="1:5" ht="15">
      <c r="A740" s="252" t="s">
        <v>1710</v>
      </c>
      <c r="B740" s="253" t="s">
        <v>1711</v>
      </c>
      <c r="C740" s="253" t="s">
        <v>1712</v>
      </c>
      <c r="D740" s="253" t="s">
        <v>1713</v>
      </c>
      <c r="E740" s="253" t="s">
        <v>1714</v>
      </c>
    </row>
    <row r="741" spans="1:5" ht="30">
      <c r="A741" s="252" t="s">
        <v>1945</v>
      </c>
      <c r="B741" s="253" t="s">
        <v>1736</v>
      </c>
      <c r="C741" s="253">
        <v>1.1299999999999999</v>
      </c>
      <c r="D741" s="253">
        <v>584.09</v>
      </c>
      <c r="E741" s="253">
        <f>TRUNC((C741*D741),2)</f>
        <v>660.02</v>
      </c>
    </row>
    <row r="742" spans="1:5" ht="15">
      <c r="A742" s="252" t="s">
        <v>1872</v>
      </c>
      <c r="B742" s="253" t="s">
        <v>1738</v>
      </c>
      <c r="C742" s="253">
        <v>6.2119999999999997</v>
      </c>
      <c r="D742" s="253">
        <v>25.89</v>
      </c>
      <c r="E742" s="253">
        <f>TRUNC((C742*D742),2)</f>
        <v>160.82</v>
      </c>
    </row>
    <row r="743" spans="1:5" ht="15">
      <c r="A743" s="252" t="s">
        <v>1832</v>
      </c>
      <c r="B743" s="253" t="s">
        <v>1738</v>
      </c>
      <c r="C743" s="253">
        <v>1.694</v>
      </c>
      <c r="D743" s="253">
        <v>21.12</v>
      </c>
      <c r="E743" s="253">
        <f>TRUNC((C743*D743),2)</f>
        <v>35.770000000000003</v>
      </c>
    </row>
    <row r="744" spans="1:5" ht="15">
      <c r="A744" s="252" t="s">
        <v>1717</v>
      </c>
      <c r="B744" s="253" t="s">
        <v>15</v>
      </c>
      <c r="C744" s="253" t="s">
        <v>15</v>
      </c>
      <c r="D744" s="253" t="s">
        <v>15</v>
      </c>
      <c r="E744" s="253">
        <f>SUM(E741:E743)</f>
        <v>856.6099999999999</v>
      </c>
    </row>
    <row r="745" spans="1:5" ht="15">
      <c r="A745" s="252"/>
      <c r="B745" s="253"/>
      <c r="C745" s="253"/>
      <c r="D745" s="253"/>
      <c r="E745" s="253"/>
    </row>
    <row r="746" spans="1:5" ht="15">
      <c r="A746" s="252" t="s">
        <v>1718</v>
      </c>
      <c r="B746" s="253" t="s">
        <v>15</v>
      </c>
      <c r="C746" s="253" t="s">
        <v>15</v>
      </c>
      <c r="D746" s="253" t="s">
        <v>15</v>
      </c>
      <c r="E746" s="253">
        <f>E744</f>
        <v>856.6099999999999</v>
      </c>
    </row>
    <row r="747" spans="1:5" ht="15">
      <c r="A747" s="252" t="s">
        <v>1719</v>
      </c>
      <c r="B747" s="253" t="s">
        <v>15</v>
      </c>
      <c r="C747" s="253" t="s">
        <v>15</v>
      </c>
      <c r="D747" s="255">
        <v>0</v>
      </c>
      <c r="E747" s="253">
        <f>TRUNC((E746*D747),2)</f>
        <v>0</v>
      </c>
    </row>
    <row r="748" spans="1:5" ht="15">
      <c r="A748" s="252" t="s">
        <v>1720</v>
      </c>
      <c r="B748" s="253" t="s">
        <v>15</v>
      </c>
      <c r="C748" s="253" t="s">
        <v>15</v>
      </c>
      <c r="D748" s="253" t="s">
        <v>15</v>
      </c>
      <c r="E748" s="253">
        <f>SUM(E746:E747)</f>
        <v>856.6099999999999</v>
      </c>
    </row>
    <row r="749" spans="1:5" ht="15">
      <c r="A749" s="252"/>
      <c r="B749" s="253"/>
      <c r="C749" s="253"/>
      <c r="D749" s="253"/>
      <c r="E749" s="253"/>
    </row>
    <row r="750" spans="1:5" ht="15">
      <c r="A750" s="252" t="s">
        <v>1946</v>
      </c>
      <c r="B750" s="253">
        <v>96532</v>
      </c>
      <c r="C750" s="253"/>
      <c r="D750" s="253"/>
      <c r="E750" s="253"/>
    </row>
    <row r="751" spans="1:5" ht="30">
      <c r="A751" s="252" t="s">
        <v>1947</v>
      </c>
      <c r="B751" s="253"/>
      <c r="C751" s="253"/>
      <c r="D751" s="253"/>
      <c r="E751" s="253"/>
    </row>
    <row r="752" spans="1:5" ht="15">
      <c r="A752" s="252" t="s">
        <v>1844</v>
      </c>
      <c r="B752" s="253"/>
      <c r="C752" s="253"/>
      <c r="D752" s="253"/>
      <c r="E752" s="253"/>
    </row>
    <row r="753" spans="1:5" ht="15">
      <c r="A753" s="252"/>
      <c r="B753" s="253"/>
      <c r="C753" s="253"/>
      <c r="D753" s="253"/>
      <c r="E753" s="253"/>
    </row>
    <row r="754" spans="1:5" ht="15">
      <c r="A754" s="252" t="s">
        <v>1710</v>
      </c>
      <c r="B754" s="253" t="s">
        <v>1711</v>
      </c>
      <c r="C754" s="253" t="s">
        <v>1712</v>
      </c>
      <c r="D754" s="253" t="s">
        <v>1713</v>
      </c>
      <c r="E754" s="253" t="s">
        <v>1714</v>
      </c>
    </row>
    <row r="755" spans="1:5" ht="15">
      <c r="A755" s="252" t="s">
        <v>1737</v>
      </c>
      <c r="B755" s="253" t="s">
        <v>1738</v>
      </c>
      <c r="C755" s="253">
        <v>1.196</v>
      </c>
      <c r="D755" s="253">
        <v>21.02</v>
      </c>
      <c r="E755" s="253">
        <f t="shared" ref="E755:E764" si="3">TRUNC((C755*D755),2)</f>
        <v>25.13</v>
      </c>
    </row>
    <row r="756" spans="1:5" ht="15">
      <c r="A756" s="252" t="s">
        <v>1739</v>
      </c>
      <c r="B756" s="253" t="s">
        <v>1738</v>
      </c>
      <c r="C756" s="253">
        <v>3.3180000000000001</v>
      </c>
      <c r="D756" s="253">
        <v>25.58</v>
      </c>
      <c r="E756" s="253">
        <f t="shared" si="3"/>
        <v>84.87</v>
      </c>
    </row>
    <row r="757" spans="1:5" ht="30">
      <c r="A757" s="252" t="s">
        <v>1740</v>
      </c>
      <c r="B757" s="253" t="s">
        <v>1741</v>
      </c>
      <c r="C757" s="253">
        <v>0.153</v>
      </c>
      <c r="D757" s="253">
        <v>38.78</v>
      </c>
      <c r="E757" s="253">
        <f t="shared" si="3"/>
        <v>5.93</v>
      </c>
    </row>
    <row r="758" spans="1:5" ht="30">
      <c r="A758" s="252" t="s">
        <v>1742</v>
      </c>
      <c r="B758" s="253" t="s">
        <v>1743</v>
      </c>
      <c r="C758" s="253">
        <v>7.4999999999999997E-2</v>
      </c>
      <c r="D758" s="253">
        <v>37.39</v>
      </c>
      <c r="E758" s="253">
        <f t="shared" si="3"/>
        <v>2.8</v>
      </c>
    </row>
    <row r="759" spans="1:5" ht="30">
      <c r="A759" s="252" t="s">
        <v>1948</v>
      </c>
      <c r="B759" s="253" t="s">
        <v>1902</v>
      </c>
      <c r="C759" s="253">
        <v>1.7000000000000001E-2</v>
      </c>
      <c r="D759" s="253">
        <v>11.68</v>
      </c>
      <c r="E759" s="253">
        <f t="shared" si="3"/>
        <v>0.19</v>
      </c>
    </row>
    <row r="760" spans="1:5" ht="30">
      <c r="A760" s="252" t="s">
        <v>1949</v>
      </c>
      <c r="B760" s="253" t="s">
        <v>1745</v>
      </c>
      <c r="C760" s="253">
        <v>8.8879999999999999</v>
      </c>
      <c r="D760" s="253">
        <v>1.4</v>
      </c>
      <c r="E760" s="253">
        <f t="shared" si="3"/>
        <v>12.44</v>
      </c>
    </row>
    <row r="761" spans="1:5" ht="15">
      <c r="A761" s="252" t="s">
        <v>1950</v>
      </c>
      <c r="B761" s="253" t="s">
        <v>1747</v>
      </c>
      <c r="C761" s="253">
        <v>3.1E-2</v>
      </c>
      <c r="D761" s="253">
        <v>23.65</v>
      </c>
      <c r="E761" s="253">
        <f t="shared" si="3"/>
        <v>0.73</v>
      </c>
    </row>
    <row r="762" spans="1:5" ht="15">
      <c r="A762" s="252" t="s">
        <v>1951</v>
      </c>
      <c r="B762" s="253" t="s">
        <v>1747</v>
      </c>
      <c r="C762" s="253">
        <v>9.0999999999999998E-2</v>
      </c>
      <c r="D762" s="253">
        <v>21.51</v>
      </c>
      <c r="E762" s="253">
        <f t="shared" si="3"/>
        <v>1.95</v>
      </c>
    </row>
    <row r="763" spans="1:5" ht="30">
      <c r="A763" s="252" t="s">
        <v>1952</v>
      </c>
      <c r="B763" s="253" t="s">
        <v>1745</v>
      </c>
      <c r="C763" s="253">
        <v>2.4630000000000001</v>
      </c>
      <c r="D763" s="253">
        <v>20.62</v>
      </c>
      <c r="E763" s="253">
        <f t="shared" si="3"/>
        <v>50.78</v>
      </c>
    </row>
    <row r="764" spans="1:5" ht="15">
      <c r="A764" s="252" t="s">
        <v>1953</v>
      </c>
      <c r="B764" s="253" t="s">
        <v>1747</v>
      </c>
      <c r="C764" s="253">
        <v>0.01</v>
      </c>
      <c r="D764" s="253">
        <v>26.05</v>
      </c>
      <c r="E764" s="253">
        <f t="shared" si="3"/>
        <v>0.26</v>
      </c>
    </row>
    <row r="765" spans="1:5" ht="15">
      <c r="A765" s="252" t="s">
        <v>1717</v>
      </c>
      <c r="B765" s="253" t="s">
        <v>15</v>
      </c>
      <c r="C765" s="253" t="s">
        <v>15</v>
      </c>
      <c r="D765" s="253" t="s">
        <v>15</v>
      </c>
      <c r="E765" s="253">
        <f>SUM(E755:E764)</f>
        <v>185.07999999999998</v>
      </c>
    </row>
    <row r="766" spans="1:5" ht="15">
      <c r="A766" s="252"/>
      <c r="B766" s="253"/>
      <c r="C766" s="253"/>
      <c r="D766" s="253"/>
      <c r="E766" s="253"/>
    </row>
    <row r="767" spans="1:5" ht="15">
      <c r="A767" s="252" t="s">
        <v>1718</v>
      </c>
      <c r="B767" s="253" t="s">
        <v>15</v>
      </c>
      <c r="C767" s="253" t="s">
        <v>15</v>
      </c>
      <c r="D767" s="253" t="s">
        <v>15</v>
      </c>
      <c r="E767" s="253">
        <f>E765</f>
        <v>185.07999999999998</v>
      </c>
    </row>
    <row r="768" spans="1:5" ht="15">
      <c r="A768" s="252" t="s">
        <v>1719</v>
      </c>
      <c r="B768" s="253" t="s">
        <v>15</v>
      </c>
      <c r="C768" s="253" t="s">
        <v>15</v>
      </c>
      <c r="D768" s="255">
        <v>0</v>
      </c>
      <c r="E768" s="253">
        <f>TRUNC((E767*D768),2)</f>
        <v>0</v>
      </c>
    </row>
    <row r="769" spans="1:5" ht="15">
      <c r="A769" s="252" t="s">
        <v>1720</v>
      </c>
      <c r="B769" s="253" t="s">
        <v>15</v>
      </c>
      <c r="C769" s="253" t="s">
        <v>15</v>
      </c>
      <c r="D769" s="253" t="s">
        <v>15</v>
      </c>
      <c r="E769" s="253">
        <f>SUM(E767:E768)</f>
        <v>185.07999999999998</v>
      </c>
    </row>
    <row r="770" spans="1:5" ht="15">
      <c r="A770" s="252"/>
      <c r="B770" s="253"/>
      <c r="C770" s="253"/>
      <c r="D770" s="253"/>
      <c r="E770" s="253"/>
    </row>
    <row r="771" spans="1:5" ht="15">
      <c r="A771" s="252" t="s">
        <v>1954</v>
      </c>
      <c r="B771" s="253" t="s">
        <v>1707</v>
      </c>
      <c r="C771" s="253"/>
      <c r="D771" s="253"/>
      <c r="E771" s="253"/>
    </row>
    <row r="772" spans="1:5" ht="30">
      <c r="A772" s="252" t="s">
        <v>1955</v>
      </c>
      <c r="B772" s="253"/>
      <c r="C772" s="253"/>
      <c r="D772" s="253"/>
      <c r="E772" s="253"/>
    </row>
    <row r="773" spans="1:5" ht="15">
      <c r="A773" s="252" t="s">
        <v>1956</v>
      </c>
      <c r="B773" s="253"/>
      <c r="C773" s="253"/>
      <c r="D773" s="253"/>
      <c r="E773" s="253"/>
    </row>
    <row r="774" spans="1:5" ht="15">
      <c r="A774" s="252"/>
      <c r="B774" s="253"/>
      <c r="C774" s="253"/>
      <c r="D774" s="253"/>
      <c r="E774" s="253"/>
    </row>
    <row r="775" spans="1:5" ht="15">
      <c r="A775" s="252" t="s">
        <v>1710</v>
      </c>
      <c r="B775" s="253" t="s">
        <v>1711</v>
      </c>
      <c r="C775" s="253" t="s">
        <v>1712</v>
      </c>
      <c r="D775" s="253" t="s">
        <v>1713</v>
      </c>
      <c r="E775" s="253" t="s">
        <v>1714</v>
      </c>
    </row>
    <row r="776" spans="1:5" ht="30">
      <c r="A776" s="252" t="s">
        <v>1957</v>
      </c>
      <c r="B776" s="253" t="s">
        <v>1747</v>
      </c>
      <c r="C776" s="253">
        <v>1</v>
      </c>
      <c r="D776" s="253">
        <v>14.64</v>
      </c>
      <c r="E776" s="253">
        <f>TRUNC((C776*D776),2)</f>
        <v>14.64</v>
      </c>
    </row>
    <row r="777" spans="1:5" ht="15">
      <c r="A777" s="252" t="s">
        <v>1958</v>
      </c>
      <c r="B777" s="253" t="s">
        <v>1738</v>
      </c>
      <c r="C777" s="253">
        <v>1.7100000000000001E-2</v>
      </c>
      <c r="D777" s="253">
        <v>21.17</v>
      </c>
      <c r="E777" s="253">
        <f>TRUNC((C777*D777),2)</f>
        <v>0.36</v>
      </c>
    </row>
    <row r="778" spans="1:5" ht="15">
      <c r="A778" s="252" t="s">
        <v>1959</v>
      </c>
      <c r="B778" s="253" t="s">
        <v>1738</v>
      </c>
      <c r="C778" s="253">
        <v>0.1048</v>
      </c>
      <c r="D778" s="253">
        <v>25.76</v>
      </c>
      <c r="E778" s="253">
        <f>TRUNC((C778*D778),2)</f>
        <v>2.69</v>
      </c>
    </row>
    <row r="779" spans="1:5" ht="30">
      <c r="A779" s="252" t="s">
        <v>1960</v>
      </c>
      <c r="B779" s="253" t="s">
        <v>1716</v>
      </c>
      <c r="C779" s="253">
        <v>2.8159999999999998</v>
      </c>
      <c r="D779" s="253">
        <v>0.22</v>
      </c>
      <c r="E779" s="253">
        <f>TRUNC((C779*D779),2)</f>
        <v>0.61</v>
      </c>
    </row>
    <row r="780" spans="1:5" ht="30">
      <c r="A780" s="252" t="s">
        <v>1961</v>
      </c>
      <c r="B780" s="253" t="s">
        <v>1747</v>
      </c>
      <c r="C780" s="253">
        <v>2.5000000000000001E-2</v>
      </c>
      <c r="D780" s="253">
        <v>33</v>
      </c>
      <c r="E780" s="253">
        <f>TRUNC((C780*D780),2)</f>
        <v>0.82</v>
      </c>
    </row>
    <row r="781" spans="1:5" ht="15">
      <c r="A781" s="252" t="s">
        <v>1717</v>
      </c>
      <c r="B781" s="253" t="s">
        <v>15</v>
      </c>
      <c r="C781" s="253" t="s">
        <v>15</v>
      </c>
      <c r="D781" s="253" t="s">
        <v>15</v>
      </c>
      <c r="E781" s="253">
        <f>SUM(E776:E780)</f>
        <v>19.12</v>
      </c>
    </row>
    <row r="782" spans="1:5" ht="15">
      <c r="A782" s="252"/>
      <c r="B782" s="253"/>
      <c r="C782" s="253"/>
      <c r="D782" s="253"/>
      <c r="E782" s="253"/>
    </row>
    <row r="783" spans="1:5" ht="15">
      <c r="A783" s="252" t="s">
        <v>1718</v>
      </c>
      <c r="B783" s="253" t="s">
        <v>15</v>
      </c>
      <c r="C783" s="253" t="s">
        <v>15</v>
      </c>
      <c r="D783" s="253" t="s">
        <v>15</v>
      </c>
      <c r="E783" s="253">
        <f>E781</f>
        <v>19.12</v>
      </c>
    </row>
    <row r="784" spans="1:5" ht="15">
      <c r="A784" s="252" t="s">
        <v>1719</v>
      </c>
      <c r="B784" s="253" t="s">
        <v>15</v>
      </c>
      <c r="C784" s="253" t="s">
        <v>15</v>
      </c>
      <c r="D784" s="255">
        <v>0</v>
      </c>
      <c r="E784" s="253">
        <f>TRUNC((E783*D784),2)</f>
        <v>0</v>
      </c>
    </row>
    <row r="785" spans="1:5" ht="15">
      <c r="A785" s="252" t="s">
        <v>1720</v>
      </c>
      <c r="B785" s="253" t="s">
        <v>15</v>
      </c>
      <c r="C785" s="253" t="s">
        <v>15</v>
      </c>
      <c r="D785" s="253" t="s">
        <v>15</v>
      </c>
      <c r="E785" s="253">
        <f>SUM(E783:E784)</f>
        <v>19.12</v>
      </c>
    </row>
    <row r="786" spans="1:5" ht="15">
      <c r="A786" s="252"/>
      <c r="B786" s="253"/>
      <c r="C786" s="253"/>
      <c r="D786" s="253"/>
      <c r="E786" s="253"/>
    </row>
    <row r="787" spans="1:5" ht="15">
      <c r="A787" s="252" t="s">
        <v>1962</v>
      </c>
      <c r="B787" s="253">
        <v>96543</v>
      </c>
      <c r="C787" s="253"/>
      <c r="D787" s="253"/>
      <c r="E787" s="253"/>
    </row>
    <row r="788" spans="1:5" ht="30">
      <c r="A788" s="252" t="s">
        <v>1963</v>
      </c>
      <c r="B788" s="253"/>
      <c r="C788" s="253"/>
      <c r="D788" s="253"/>
      <c r="E788" s="253"/>
    </row>
    <row r="789" spans="1:5" ht="15">
      <c r="A789" s="252" t="s">
        <v>1956</v>
      </c>
      <c r="B789" s="253"/>
      <c r="C789" s="253"/>
      <c r="D789" s="253"/>
      <c r="E789" s="253"/>
    </row>
    <row r="790" spans="1:5" ht="15">
      <c r="A790" s="252"/>
      <c r="B790" s="253"/>
      <c r="C790" s="253"/>
      <c r="D790" s="253"/>
      <c r="E790" s="253"/>
    </row>
    <row r="791" spans="1:5" ht="15">
      <c r="A791" s="252" t="s">
        <v>1710</v>
      </c>
      <c r="B791" s="253" t="s">
        <v>1711</v>
      </c>
      <c r="C791" s="253" t="s">
        <v>1712</v>
      </c>
      <c r="D791" s="253" t="s">
        <v>1713</v>
      </c>
      <c r="E791" s="253" t="s">
        <v>1714</v>
      </c>
    </row>
    <row r="792" spans="1:5" ht="30">
      <c r="A792" s="252" t="s">
        <v>1964</v>
      </c>
      <c r="B792" s="253" t="s">
        <v>1747</v>
      </c>
      <c r="C792" s="253">
        <v>1</v>
      </c>
      <c r="D792" s="253">
        <v>14.17</v>
      </c>
      <c r="E792" s="253">
        <f>TRUNC((C792*D792),2)</f>
        <v>14.17</v>
      </c>
    </row>
    <row r="793" spans="1:5" ht="15">
      <c r="A793" s="252" t="s">
        <v>1958</v>
      </c>
      <c r="B793" s="253" t="s">
        <v>1738</v>
      </c>
      <c r="C793" s="253">
        <v>6.3500000000000001E-2</v>
      </c>
      <c r="D793" s="253">
        <v>21.17</v>
      </c>
      <c r="E793" s="253">
        <f>TRUNC((C793*D793),2)</f>
        <v>1.34</v>
      </c>
    </row>
    <row r="794" spans="1:5" ht="15">
      <c r="A794" s="252" t="s">
        <v>1959</v>
      </c>
      <c r="B794" s="253" t="s">
        <v>1738</v>
      </c>
      <c r="C794" s="253">
        <v>0.19450000000000001</v>
      </c>
      <c r="D794" s="253">
        <v>25.76</v>
      </c>
      <c r="E794" s="253">
        <f>TRUNC((C794*D794),2)</f>
        <v>5.01</v>
      </c>
    </row>
    <row r="795" spans="1:5" ht="30">
      <c r="A795" s="252" t="s">
        <v>1960</v>
      </c>
      <c r="B795" s="253" t="s">
        <v>1716</v>
      </c>
      <c r="C795" s="253">
        <v>1.9664999999999999</v>
      </c>
      <c r="D795" s="253">
        <v>0.22</v>
      </c>
      <c r="E795" s="253">
        <f>TRUNC((C795*D795),2)</f>
        <v>0.43</v>
      </c>
    </row>
    <row r="796" spans="1:5" ht="30">
      <c r="A796" s="252" t="s">
        <v>1961</v>
      </c>
      <c r="B796" s="253" t="s">
        <v>1747</v>
      </c>
      <c r="C796" s="253">
        <v>2.5000000000000001E-2</v>
      </c>
      <c r="D796" s="253">
        <v>33</v>
      </c>
      <c r="E796" s="253">
        <f>TRUNC((C796*D796),2)</f>
        <v>0.82</v>
      </c>
    </row>
    <row r="797" spans="1:5" ht="15">
      <c r="A797" s="252" t="s">
        <v>1717</v>
      </c>
      <c r="B797" s="253" t="s">
        <v>15</v>
      </c>
      <c r="C797" s="253" t="s">
        <v>15</v>
      </c>
      <c r="D797" s="253" t="s">
        <v>15</v>
      </c>
      <c r="E797" s="253">
        <f>SUM(E792:E796)</f>
        <v>21.77</v>
      </c>
    </row>
    <row r="798" spans="1:5" ht="15">
      <c r="A798" s="252"/>
      <c r="B798" s="253"/>
      <c r="C798" s="253"/>
      <c r="D798" s="253"/>
      <c r="E798" s="253"/>
    </row>
    <row r="799" spans="1:5" ht="15">
      <c r="A799" s="252" t="s">
        <v>1718</v>
      </c>
      <c r="B799" s="253" t="s">
        <v>15</v>
      </c>
      <c r="C799" s="253" t="s">
        <v>15</v>
      </c>
      <c r="D799" s="253" t="s">
        <v>15</v>
      </c>
      <c r="E799" s="253">
        <f>E797</f>
        <v>21.77</v>
      </c>
    </row>
    <row r="800" spans="1:5" ht="15">
      <c r="A800" s="252" t="s">
        <v>1719</v>
      </c>
      <c r="B800" s="253" t="s">
        <v>15</v>
      </c>
      <c r="C800" s="253" t="s">
        <v>15</v>
      </c>
      <c r="D800" s="255">
        <v>0</v>
      </c>
      <c r="E800" s="253">
        <f>TRUNC((E799*D800),2)</f>
        <v>0</v>
      </c>
    </row>
    <row r="801" spans="1:5" ht="15">
      <c r="A801" s="252" t="s">
        <v>1720</v>
      </c>
      <c r="B801" s="253" t="s">
        <v>15</v>
      </c>
      <c r="C801" s="253" t="s">
        <v>15</v>
      </c>
      <c r="D801" s="253" t="s">
        <v>15</v>
      </c>
      <c r="E801" s="253">
        <f>SUM(E799:E800)</f>
        <v>21.77</v>
      </c>
    </row>
    <row r="802" spans="1:5" ht="15">
      <c r="A802" s="252"/>
      <c r="B802" s="253"/>
      <c r="C802" s="253"/>
      <c r="D802" s="253"/>
      <c r="E802" s="253"/>
    </row>
    <row r="803" spans="1:5" ht="15">
      <c r="A803" s="252" t="s">
        <v>1965</v>
      </c>
      <c r="B803" s="253">
        <v>96544</v>
      </c>
      <c r="C803" s="253"/>
      <c r="D803" s="253"/>
      <c r="E803" s="253"/>
    </row>
    <row r="804" spans="1:5" ht="30">
      <c r="A804" s="252" t="s">
        <v>1966</v>
      </c>
      <c r="B804" s="253"/>
      <c r="C804" s="253"/>
      <c r="D804" s="253"/>
      <c r="E804" s="253"/>
    </row>
    <row r="805" spans="1:5" ht="15">
      <c r="A805" s="252" t="s">
        <v>1956</v>
      </c>
      <c r="B805" s="253"/>
      <c r="C805" s="253"/>
      <c r="D805" s="253"/>
      <c r="E805" s="253"/>
    </row>
    <row r="806" spans="1:5" ht="15">
      <c r="A806" s="252"/>
      <c r="B806" s="253"/>
      <c r="C806" s="253"/>
      <c r="D806" s="253"/>
      <c r="E806" s="253"/>
    </row>
    <row r="807" spans="1:5" ht="15">
      <c r="A807" s="252" t="s">
        <v>1710</v>
      </c>
      <c r="B807" s="253" t="s">
        <v>1711</v>
      </c>
      <c r="C807" s="253" t="s">
        <v>1712</v>
      </c>
      <c r="D807" s="253" t="s">
        <v>1713</v>
      </c>
      <c r="E807" s="253" t="s">
        <v>1714</v>
      </c>
    </row>
    <row r="808" spans="1:5" ht="30">
      <c r="A808" s="252" t="s">
        <v>1967</v>
      </c>
      <c r="B808" s="253" t="s">
        <v>1747</v>
      </c>
      <c r="C808" s="253">
        <v>1</v>
      </c>
      <c r="D808" s="253">
        <v>14.54</v>
      </c>
      <c r="E808" s="253">
        <f>TRUNC((C808*D808),2)</f>
        <v>14.54</v>
      </c>
    </row>
    <row r="809" spans="1:5" ht="15">
      <c r="A809" s="252" t="s">
        <v>1958</v>
      </c>
      <c r="B809" s="253" t="s">
        <v>1738</v>
      </c>
      <c r="C809" s="253">
        <v>4.9000000000000002E-2</v>
      </c>
      <c r="D809" s="253">
        <v>21.17</v>
      </c>
      <c r="E809" s="253">
        <f>TRUNC((C809*D809),2)</f>
        <v>1.03</v>
      </c>
    </row>
    <row r="810" spans="1:5" ht="15">
      <c r="A810" s="252" t="s">
        <v>1959</v>
      </c>
      <c r="B810" s="253" t="s">
        <v>1738</v>
      </c>
      <c r="C810" s="253">
        <v>0.151</v>
      </c>
      <c r="D810" s="253">
        <v>25.76</v>
      </c>
      <c r="E810" s="253">
        <f>TRUNC((C810*D810),2)</f>
        <v>3.88</v>
      </c>
    </row>
    <row r="811" spans="1:5" ht="30">
      <c r="A811" s="252" t="s">
        <v>1960</v>
      </c>
      <c r="B811" s="253" t="s">
        <v>1716</v>
      </c>
      <c r="C811" s="253">
        <v>1.19</v>
      </c>
      <c r="D811" s="253">
        <v>0.22</v>
      </c>
      <c r="E811" s="253">
        <f>TRUNC((C811*D811),2)</f>
        <v>0.26</v>
      </c>
    </row>
    <row r="812" spans="1:5" ht="30">
      <c r="A812" s="252" t="s">
        <v>1961</v>
      </c>
      <c r="B812" s="253" t="s">
        <v>1747</v>
      </c>
      <c r="C812" s="253">
        <v>2.5000000000000001E-2</v>
      </c>
      <c r="D812" s="253">
        <v>33</v>
      </c>
      <c r="E812" s="253">
        <f>TRUNC((C812*D812),2)</f>
        <v>0.82</v>
      </c>
    </row>
    <row r="813" spans="1:5" ht="15">
      <c r="A813" s="252" t="s">
        <v>1717</v>
      </c>
      <c r="B813" s="253" t="s">
        <v>15</v>
      </c>
      <c r="C813" s="253" t="s">
        <v>15</v>
      </c>
      <c r="D813" s="253" t="s">
        <v>15</v>
      </c>
      <c r="E813" s="253">
        <f>SUM(E808:E812)</f>
        <v>20.53</v>
      </c>
    </row>
    <row r="814" spans="1:5" ht="15">
      <c r="A814" s="252"/>
      <c r="B814" s="253"/>
      <c r="C814" s="253"/>
      <c r="D814" s="253"/>
      <c r="E814" s="253"/>
    </row>
    <row r="815" spans="1:5" ht="15">
      <c r="A815" s="252" t="s">
        <v>1718</v>
      </c>
      <c r="B815" s="253" t="s">
        <v>15</v>
      </c>
      <c r="C815" s="253" t="s">
        <v>15</v>
      </c>
      <c r="D815" s="253" t="s">
        <v>15</v>
      </c>
      <c r="E815" s="253">
        <f>E813</f>
        <v>20.53</v>
      </c>
    </row>
    <row r="816" spans="1:5" ht="15">
      <c r="A816" s="252" t="s">
        <v>1719</v>
      </c>
      <c r="B816" s="253" t="s">
        <v>15</v>
      </c>
      <c r="C816" s="253" t="s">
        <v>15</v>
      </c>
      <c r="D816" s="255">
        <v>0</v>
      </c>
      <c r="E816" s="253">
        <f>TRUNC((E815*D816),2)</f>
        <v>0</v>
      </c>
    </row>
    <row r="817" spans="1:5" ht="15">
      <c r="A817" s="252" t="s">
        <v>1720</v>
      </c>
      <c r="B817" s="253" t="s">
        <v>15</v>
      </c>
      <c r="C817" s="253" t="s">
        <v>15</v>
      </c>
      <c r="D817" s="253" t="s">
        <v>15</v>
      </c>
      <c r="E817" s="253">
        <f>SUM(E815:E816)</f>
        <v>20.53</v>
      </c>
    </row>
    <row r="818" spans="1:5" ht="15">
      <c r="A818" s="252"/>
      <c r="B818" s="253"/>
      <c r="C818" s="253"/>
      <c r="D818" s="253"/>
      <c r="E818" s="253"/>
    </row>
    <row r="819" spans="1:5" ht="15">
      <c r="A819" s="252" t="s">
        <v>1968</v>
      </c>
      <c r="B819" s="253">
        <v>96545</v>
      </c>
      <c r="C819" s="253"/>
      <c r="D819" s="253"/>
      <c r="E819" s="253"/>
    </row>
    <row r="820" spans="1:5" ht="30">
      <c r="A820" s="252" t="s">
        <v>1969</v>
      </c>
      <c r="B820" s="253"/>
      <c r="C820" s="253"/>
      <c r="D820" s="253"/>
      <c r="E820" s="253"/>
    </row>
    <row r="821" spans="1:5" ht="15">
      <c r="A821" s="252" t="s">
        <v>1956</v>
      </c>
      <c r="B821" s="253"/>
      <c r="C821" s="253"/>
      <c r="D821" s="253"/>
      <c r="E821" s="253"/>
    </row>
    <row r="822" spans="1:5" ht="15">
      <c r="A822" s="252"/>
      <c r="B822" s="253"/>
      <c r="C822" s="253"/>
      <c r="D822" s="253"/>
      <c r="E822" s="253"/>
    </row>
    <row r="823" spans="1:5" ht="15">
      <c r="A823" s="252" t="s">
        <v>1710</v>
      </c>
      <c r="B823" s="253" t="s">
        <v>1711</v>
      </c>
      <c r="C823" s="253" t="s">
        <v>1712</v>
      </c>
      <c r="D823" s="253" t="s">
        <v>1713</v>
      </c>
      <c r="E823" s="253" t="s">
        <v>1714</v>
      </c>
    </row>
    <row r="824" spans="1:5" ht="30">
      <c r="A824" s="252" t="s">
        <v>1970</v>
      </c>
      <c r="B824" s="253" t="s">
        <v>1747</v>
      </c>
      <c r="C824" s="253">
        <v>1</v>
      </c>
      <c r="D824" s="253">
        <v>14.54</v>
      </c>
      <c r="E824" s="253">
        <f>TRUNC((C824*D824),2)</f>
        <v>14.54</v>
      </c>
    </row>
    <row r="825" spans="1:5" ht="15">
      <c r="A825" s="252" t="s">
        <v>1958</v>
      </c>
      <c r="B825" s="253" t="s">
        <v>1738</v>
      </c>
      <c r="C825" s="253">
        <v>3.7499999999999999E-2</v>
      </c>
      <c r="D825" s="253">
        <v>21.17</v>
      </c>
      <c r="E825" s="253">
        <f>TRUNC((C825*D825),2)</f>
        <v>0.79</v>
      </c>
    </row>
    <row r="826" spans="1:5" ht="15">
      <c r="A826" s="252" t="s">
        <v>1959</v>
      </c>
      <c r="B826" s="253" t="s">
        <v>1738</v>
      </c>
      <c r="C826" s="253">
        <v>0.11550000000000001</v>
      </c>
      <c r="D826" s="253">
        <v>25.76</v>
      </c>
      <c r="E826" s="253">
        <f>TRUNC((C826*D826),2)</f>
        <v>2.97</v>
      </c>
    </row>
    <row r="827" spans="1:5" ht="30">
      <c r="A827" s="252" t="s">
        <v>1960</v>
      </c>
      <c r="B827" s="253" t="s">
        <v>1716</v>
      </c>
      <c r="C827" s="253">
        <v>0.72399999999999998</v>
      </c>
      <c r="D827" s="253">
        <v>0.22</v>
      </c>
      <c r="E827" s="253">
        <f>TRUNC((C827*D827),2)</f>
        <v>0.15</v>
      </c>
    </row>
    <row r="828" spans="1:5" ht="30">
      <c r="A828" s="252" t="s">
        <v>1961</v>
      </c>
      <c r="B828" s="253" t="s">
        <v>1747</v>
      </c>
      <c r="C828" s="253">
        <v>2.5000000000000001E-2</v>
      </c>
      <c r="D828" s="253">
        <v>33</v>
      </c>
      <c r="E828" s="253">
        <f>TRUNC((C828*D828),2)</f>
        <v>0.82</v>
      </c>
    </row>
    <row r="829" spans="1:5" ht="15">
      <c r="A829" s="252" t="s">
        <v>1717</v>
      </c>
      <c r="B829" s="253" t="s">
        <v>15</v>
      </c>
      <c r="C829" s="253" t="s">
        <v>15</v>
      </c>
      <c r="D829" s="253" t="s">
        <v>15</v>
      </c>
      <c r="E829" s="253">
        <f>SUM(E824:E828)</f>
        <v>19.269999999999996</v>
      </c>
    </row>
    <row r="830" spans="1:5" ht="15">
      <c r="A830" s="252"/>
      <c r="B830" s="253"/>
      <c r="C830" s="253"/>
      <c r="D830" s="253"/>
      <c r="E830" s="253"/>
    </row>
    <row r="831" spans="1:5" ht="15">
      <c r="A831" s="252" t="s">
        <v>1718</v>
      </c>
      <c r="B831" s="253" t="s">
        <v>15</v>
      </c>
      <c r="C831" s="253" t="s">
        <v>15</v>
      </c>
      <c r="D831" s="253" t="s">
        <v>15</v>
      </c>
      <c r="E831" s="253">
        <f>E829</f>
        <v>19.269999999999996</v>
      </c>
    </row>
    <row r="832" spans="1:5" ht="15">
      <c r="A832" s="252" t="s">
        <v>1719</v>
      </c>
      <c r="B832" s="253" t="s">
        <v>15</v>
      </c>
      <c r="C832" s="253" t="s">
        <v>15</v>
      </c>
      <c r="D832" s="255">
        <v>0</v>
      </c>
      <c r="E832" s="253">
        <f>TRUNC((E831*D832),2)</f>
        <v>0</v>
      </c>
    </row>
    <row r="833" spans="1:5" ht="15">
      <c r="A833" s="252" t="s">
        <v>1720</v>
      </c>
      <c r="B833" s="253" t="s">
        <v>15</v>
      </c>
      <c r="C833" s="253" t="s">
        <v>15</v>
      </c>
      <c r="D833" s="253" t="s">
        <v>15</v>
      </c>
      <c r="E833" s="253">
        <f>SUM(E831:E832)</f>
        <v>19.269999999999996</v>
      </c>
    </row>
    <row r="834" spans="1:5" ht="15">
      <c r="A834" s="252"/>
      <c r="B834" s="253"/>
      <c r="C834" s="253"/>
      <c r="D834" s="253"/>
      <c r="E834" s="253"/>
    </row>
    <row r="835" spans="1:5" ht="15">
      <c r="A835" s="252" t="s">
        <v>1971</v>
      </c>
      <c r="B835" s="253">
        <v>96546</v>
      </c>
      <c r="C835" s="253"/>
      <c r="D835" s="253"/>
      <c r="E835" s="253"/>
    </row>
    <row r="836" spans="1:5" ht="30">
      <c r="A836" s="252" t="s">
        <v>1972</v>
      </c>
      <c r="B836" s="253"/>
      <c r="C836" s="253"/>
      <c r="D836" s="253"/>
      <c r="E836" s="253"/>
    </row>
    <row r="837" spans="1:5" ht="15">
      <c r="A837" s="252" t="s">
        <v>1956</v>
      </c>
      <c r="B837" s="253"/>
      <c r="C837" s="253"/>
      <c r="D837" s="253"/>
      <c r="E837" s="253"/>
    </row>
    <row r="838" spans="1:5" ht="15">
      <c r="A838" s="252"/>
      <c r="B838" s="253"/>
      <c r="C838" s="253"/>
      <c r="D838" s="253"/>
      <c r="E838" s="253"/>
    </row>
    <row r="839" spans="1:5" ht="15">
      <c r="A839" s="252" t="s">
        <v>1710</v>
      </c>
      <c r="B839" s="253" t="s">
        <v>1711</v>
      </c>
      <c r="C839" s="253" t="s">
        <v>1712</v>
      </c>
      <c r="D839" s="253" t="s">
        <v>1713</v>
      </c>
      <c r="E839" s="253" t="s">
        <v>1714</v>
      </c>
    </row>
    <row r="840" spans="1:5" ht="30">
      <c r="A840" s="252" t="s">
        <v>1973</v>
      </c>
      <c r="B840" s="253" t="s">
        <v>1747</v>
      </c>
      <c r="C840" s="253">
        <v>1</v>
      </c>
      <c r="D840" s="253">
        <v>13.47</v>
      </c>
      <c r="E840" s="253">
        <f>TRUNC((C840*D840),2)</f>
        <v>13.47</v>
      </c>
    </row>
    <row r="841" spans="1:5" ht="15">
      <c r="A841" s="252" t="s">
        <v>1958</v>
      </c>
      <c r="B841" s="253" t="s">
        <v>1738</v>
      </c>
      <c r="C841" s="253">
        <v>2.9000000000000001E-2</v>
      </c>
      <c r="D841" s="253">
        <v>21.17</v>
      </c>
      <c r="E841" s="253">
        <f>TRUNC((C841*D841),2)</f>
        <v>0.61</v>
      </c>
    </row>
    <row r="842" spans="1:5" ht="15">
      <c r="A842" s="252" t="s">
        <v>1959</v>
      </c>
      <c r="B842" s="253" t="s">
        <v>1738</v>
      </c>
      <c r="C842" s="253">
        <v>8.8999999999999996E-2</v>
      </c>
      <c r="D842" s="253">
        <v>25.76</v>
      </c>
      <c r="E842" s="253">
        <f>TRUNC((C842*D842),2)</f>
        <v>2.29</v>
      </c>
    </row>
    <row r="843" spans="1:5" ht="30">
      <c r="A843" s="252" t="s">
        <v>1960</v>
      </c>
      <c r="B843" s="253" t="s">
        <v>1716</v>
      </c>
      <c r="C843" s="253">
        <v>0.46550000000000002</v>
      </c>
      <c r="D843" s="253">
        <v>0.22</v>
      </c>
      <c r="E843" s="253">
        <f>TRUNC((C843*D843),2)</f>
        <v>0.1</v>
      </c>
    </row>
    <row r="844" spans="1:5" ht="30">
      <c r="A844" s="252" t="s">
        <v>1961</v>
      </c>
      <c r="B844" s="253" t="s">
        <v>1747</v>
      </c>
      <c r="C844" s="253">
        <v>2.5000000000000001E-2</v>
      </c>
      <c r="D844" s="253">
        <v>33</v>
      </c>
      <c r="E844" s="253">
        <f>TRUNC((C844*D844),2)</f>
        <v>0.82</v>
      </c>
    </row>
    <row r="845" spans="1:5" ht="15">
      <c r="A845" s="252" t="s">
        <v>1717</v>
      </c>
      <c r="B845" s="253" t="s">
        <v>15</v>
      </c>
      <c r="C845" s="253" t="s">
        <v>15</v>
      </c>
      <c r="D845" s="253" t="s">
        <v>15</v>
      </c>
      <c r="E845" s="253">
        <f>SUM(E840:E844)</f>
        <v>17.290000000000003</v>
      </c>
    </row>
    <row r="846" spans="1:5" ht="15">
      <c r="A846" s="252"/>
      <c r="B846" s="253"/>
      <c r="C846" s="253"/>
      <c r="D846" s="253"/>
      <c r="E846" s="253"/>
    </row>
    <row r="847" spans="1:5" ht="15">
      <c r="A847" s="252" t="s">
        <v>1718</v>
      </c>
      <c r="B847" s="253" t="s">
        <v>15</v>
      </c>
      <c r="C847" s="253" t="s">
        <v>15</v>
      </c>
      <c r="D847" s="253" t="s">
        <v>15</v>
      </c>
      <c r="E847" s="253">
        <f>E845</f>
        <v>17.290000000000003</v>
      </c>
    </row>
    <row r="848" spans="1:5" ht="15">
      <c r="A848" s="252" t="s">
        <v>1719</v>
      </c>
      <c r="B848" s="253" t="s">
        <v>15</v>
      </c>
      <c r="C848" s="253" t="s">
        <v>15</v>
      </c>
      <c r="D848" s="255">
        <v>0</v>
      </c>
      <c r="E848" s="253">
        <f>TRUNC((E847*D848),2)</f>
        <v>0</v>
      </c>
    </row>
    <row r="849" spans="1:5" ht="15">
      <c r="A849" s="252" t="s">
        <v>1720</v>
      </c>
      <c r="B849" s="253" t="s">
        <v>15</v>
      </c>
      <c r="C849" s="253" t="s">
        <v>15</v>
      </c>
      <c r="D849" s="253" t="s">
        <v>15</v>
      </c>
      <c r="E849" s="253">
        <f>SUM(E847:E848)</f>
        <v>17.290000000000003</v>
      </c>
    </row>
    <row r="850" spans="1:5" ht="15">
      <c r="A850" s="252"/>
      <c r="B850" s="253"/>
      <c r="C850" s="253"/>
      <c r="D850" s="253"/>
      <c r="E850" s="253"/>
    </row>
    <row r="851" spans="1:5" ht="15">
      <c r="A851" s="252" t="s">
        <v>1974</v>
      </c>
      <c r="B851" s="253">
        <v>96548</v>
      </c>
      <c r="C851" s="253"/>
      <c r="D851" s="253"/>
      <c r="E851" s="253"/>
    </row>
    <row r="852" spans="1:5" ht="30">
      <c r="A852" s="252" t="s">
        <v>1975</v>
      </c>
      <c r="B852" s="253"/>
      <c r="C852" s="253"/>
      <c r="D852" s="253"/>
      <c r="E852" s="253"/>
    </row>
    <row r="853" spans="1:5" ht="15">
      <c r="A853" s="252" t="s">
        <v>1956</v>
      </c>
      <c r="B853" s="253"/>
      <c r="C853" s="253"/>
      <c r="D853" s="253"/>
      <c r="E853" s="253"/>
    </row>
    <row r="854" spans="1:5" ht="15">
      <c r="A854" s="252"/>
      <c r="B854" s="253"/>
      <c r="C854" s="253"/>
      <c r="D854" s="253"/>
      <c r="E854" s="253"/>
    </row>
    <row r="855" spans="1:5" ht="15">
      <c r="A855" s="252" t="s">
        <v>1710</v>
      </c>
      <c r="B855" s="253" t="s">
        <v>1711</v>
      </c>
      <c r="C855" s="253" t="s">
        <v>1712</v>
      </c>
      <c r="D855" s="253" t="s">
        <v>1713</v>
      </c>
      <c r="E855" s="253" t="s">
        <v>1714</v>
      </c>
    </row>
    <row r="856" spans="1:5" ht="30">
      <c r="A856" s="252" t="s">
        <v>1976</v>
      </c>
      <c r="B856" s="253" t="s">
        <v>1747</v>
      </c>
      <c r="C856" s="253">
        <v>1</v>
      </c>
      <c r="D856" s="253">
        <v>11.56</v>
      </c>
      <c r="E856" s="253">
        <f>TRUNC((C856*D856),2)</f>
        <v>11.56</v>
      </c>
    </row>
    <row r="857" spans="1:5" ht="15">
      <c r="A857" s="252" t="s">
        <v>1958</v>
      </c>
      <c r="B857" s="253" t="s">
        <v>1738</v>
      </c>
      <c r="C857" s="253">
        <v>2.1999999999999999E-2</v>
      </c>
      <c r="D857" s="253">
        <v>21.17</v>
      </c>
      <c r="E857" s="253">
        <f>TRUNC((C857*D857),2)</f>
        <v>0.46</v>
      </c>
    </row>
    <row r="858" spans="1:5" ht="15">
      <c r="A858" s="252" t="s">
        <v>1959</v>
      </c>
      <c r="B858" s="253" t="s">
        <v>1738</v>
      </c>
      <c r="C858" s="253">
        <v>6.8000000000000005E-2</v>
      </c>
      <c r="D858" s="253">
        <v>25.76</v>
      </c>
      <c r="E858" s="253">
        <f>TRUNC((C858*D858),2)</f>
        <v>1.75</v>
      </c>
    </row>
    <row r="859" spans="1:5" ht="30">
      <c r="A859" s="252" t="s">
        <v>1960</v>
      </c>
      <c r="B859" s="253" t="s">
        <v>1716</v>
      </c>
      <c r="C859" s="253">
        <v>0.30599999999999999</v>
      </c>
      <c r="D859" s="253">
        <v>0.22</v>
      </c>
      <c r="E859" s="253">
        <f>TRUNC((C859*D859),2)</f>
        <v>0.06</v>
      </c>
    </row>
    <row r="860" spans="1:5" ht="30">
      <c r="A860" s="252" t="s">
        <v>1961</v>
      </c>
      <c r="B860" s="253" t="s">
        <v>1747</v>
      </c>
      <c r="C860" s="253">
        <v>2.5000000000000001E-2</v>
      </c>
      <c r="D860" s="253">
        <v>33</v>
      </c>
      <c r="E860" s="253">
        <f>TRUNC((C860*D860),2)</f>
        <v>0.82</v>
      </c>
    </row>
    <row r="861" spans="1:5" ht="15">
      <c r="A861" s="252" t="s">
        <v>1717</v>
      </c>
      <c r="B861" s="253" t="s">
        <v>15</v>
      </c>
      <c r="C861" s="253" t="s">
        <v>15</v>
      </c>
      <c r="D861" s="253" t="s">
        <v>15</v>
      </c>
      <c r="E861" s="253">
        <f>SUM(E856:E860)</f>
        <v>14.650000000000002</v>
      </c>
    </row>
    <row r="862" spans="1:5" ht="15">
      <c r="A862" s="252"/>
      <c r="B862" s="253"/>
      <c r="C862" s="253"/>
      <c r="D862" s="253"/>
      <c r="E862" s="253"/>
    </row>
    <row r="863" spans="1:5" ht="15">
      <c r="A863" s="252" t="s">
        <v>1718</v>
      </c>
      <c r="B863" s="253" t="s">
        <v>15</v>
      </c>
      <c r="C863" s="253" t="s">
        <v>15</v>
      </c>
      <c r="D863" s="253" t="s">
        <v>15</v>
      </c>
      <c r="E863" s="253">
        <f>E861</f>
        <v>14.650000000000002</v>
      </c>
    </row>
    <row r="864" spans="1:5" ht="15">
      <c r="A864" s="252" t="s">
        <v>1719</v>
      </c>
      <c r="B864" s="253" t="s">
        <v>15</v>
      </c>
      <c r="C864" s="253" t="s">
        <v>15</v>
      </c>
      <c r="D864" s="255">
        <v>0</v>
      </c>
      <c r="E864" s="253">
        <f>TRUNC((E863*D864),2)</f>
        <v>0</v>
      </c>
    </row>
    <row r="865" spans="1:5" ht="15">
      <c r="A865" s="252" t="s">
        <v>1720</v>
      </c>
      <c r="B865" s="253" t="s">
        <v>15</v>
      </c>
      <c r="C865" s="253" t="s">
        <v>15</v>
      </c>
      <c r="D865" s="253" t="s">
        <v>15</v>
      </c>
      <c r="E865" s="253">
        <f>SUM(E863:E864)</f>
        <v>14.650000000000002</v>
      </c>
    </row>
    <row r="866" spans="1:5" ht="15">
      <c r="A866" s="252"/>
      <c r="B866" s="253"/>
      <c r="C866" s="253"/>
      <c r="D866" s="253"/>
      <c r="E866" s="253"/>
    </row>
    <row r="867" spans="1:5" ht="15">
      <c r="A867" s="252" t="s">
        <v>1977</v>
      </c>
      <c r="B867" s="253">
        <v>96548</v>
      </c>
      <c r="C867" s="253"/>
      <c r="D867" s="253"/>
      <c r="E867" s="253"/>
    </row>
    <row r="868" spans="1:5" ht="30">
      <c r="A868" s="252" t="s">
        <v>1978</v>
      </c>
      <c r="B868" s="253"/>
      <c r="C868" s="253"/>
      <c r="D868" s="253"/>
      <c r="E868" s="253"/>
    </row>
    <row r="869" spans="1:5" ht="15">
      <c r="A869" s="252" t="s">
        <v>1956</v>
      </c>
      <c r="B869" s="253"/>
      <c r="C869" s="253"/>
      <c r="D869" s="253"/>
      <c r="E869" s="253"/>
    </row>
    <row r="870" spans="1:5" ht="15">
      <c r="A870" s="252"/>
      <c r="B870" s="253"/>
      <c r="C870" s="253"/>
      <c r="D870" s="253"/>
      <c r="E870" s="253"/>
    </row>
    <row r="871" spans="1:5" ht="15">
      <c r="A871" s="252" t="s">
        <v>1710</v>
      </c>
      <c r="B871" s="253" t="s">
        <v>1711</v>
      </c>
      <c r="C871" s="253" t="s">
        <v>1712</v>
      </c>
      <c r="D871" s="253" t="s">
        <v>1713</v>
      </c>
      <c r="E871" s="253" t="s">
        <v>1714</v>
      </c>
    </row>
    <row r="872" spans="1:5" ht="30">
      <c r="A872" s="252" t="s">
        <v>1979</v>
      </c>
      <c r="B872" s="253" t="s">
        <v>1747</v>
      </c>
      <c r="C872" s="253">
        <v>1</v>
      </c>
      <c r="D872" s="253">
        <v>11.45</v>
      </c>
      <c r="E872" s="253">
        <f>TRUNC((C872*D872),2)</f>
        <v>11.45</v>
      </c>
    </row>
    <row r="873" spans="1:5" ht="15">
      <c r="A873" s="252" t="s">
        <v>1958</v>
      </c>
      <c r="B873" s="253" t="s">
        <v>1738</v>
      </c>
      <c r="C873" s="253">
        <v>1.6E-2</v>
      </c>
      <c r="D873" s="253">
        <v>21.17</v>
      </c>
      <c r="E873" s="253">
        <f>TRUNC((C873*D873),2)</f>
        <v>0.33</v>
      </c>
    </row>
    <row r="874" spans="1:5" ht="15">
      <c r="A874" s="252" t="s">
        <v>1959</v>
      </c>
      <c r="B874" s="253" t="s">
        <v>1738</v>
      </c>
      <c r="C874" s="253">
        <v>4.9500000000000002E-2</v>
      </c>
      <c r="D874" s="253">
        <v>25.76</v>
      </c>
      <c r="E874" s="253">
        <f>TRUNC((C874*D874),2)</f>
        <v>1.27</v>
      </c>
    </row>
    <row r="875" spans="1:5" ht="30">
      <c r="A875" s="252" t="s">
        <v>1960</v>
      </c>
      <c r="B875" s="253" t="s">
        <v>1716</v>
      </c>
      <c r="C875" s="253">
        <v>0.19750000000000001</v>
      </c>
      <c r="D875" s="253">
        <v>0.22</v>
      </c>
      <c r="E875" s="253">
        <f>TRUNC((C875*D875),2)</f>
        <v>0.04</v>
      </c>
    </row>
    <row r="876" spans="1:5" ht="30">
      <c r="A876" s="252" t="s">
        <v>1961</v>
      </c>
      <c r="B876" s="253" t="s">
        <v>1747</v>
      </c>
      <c r="C876" s="253">
        <v>2.5000000000000001E-2</v>
      </c>
      <c r="D876" s="253">
        <v>33</v>
      </c>
      <c r="E876" s="253">
        <f>TRUNC((C876*D876),2)</f>
        <v>0.82</v>
      </c>
    </row>
    <row r="877" spans="1:5" ht="15">
      <c r="A877" s="252" t="s">
        <v>1717</v>
      </c>
      <c r="B877" s="253" t="s">
        <v>15</v>
      </c>
      <c r="C877" s="253" t="s">
        <v>15</v>
      </c>
      <c r="D877" s="253" t="s">
        <v>15</v>
      </c>
      <c r="E877" s="253">
        <f>SUM(E872:E876)</f>
        <v>13.909999999999998</v>
      </c>
    </row>
    <row r="878" spans="1:5" ht="15">
      <c r="A878" s="252"/>
      <c r="B878" s="253"/>
      <c r="C878" s="253"/>
      <c r="D878" s="253"/>
      <c r="E878" s="253"/>
    </row>
    <row r="879" spans="1:5" ht="15">
      <c r="A879" s="252" t="s">
        <v>1718</v>
      </c>
      <c r="B879" s="253" t="s">
        <v>15</v>
      </c>
      <c r="C879" s="253" t="s">
        <v>15</v>
      </c>
      <c r="D879" s="253" t="s">
        <v>15</v>
      </c>
      <c r="E879" s="253">
        <f>E877</f>
        <v>13.909999999999998</v>
      </c>
    </row>
    <row r="880" spans="1:5" ht="15">
      <c r="A880" s="252" t="s">
        <v>1719</v>
      </c>
      <c r="B880" s="253" t="s">
        <v>15</v>
      </c>
      <c r="C880" s="253" t="s">
        <v>15</v>
      </c>
      <c r="D880" s="255">
        <v>0</v>
      </c>
      <c r="E880" s="253">
        <f>TRUNC((E879*D880),2)</f>
        <v>0</v>
      </c>
    </row>
    <row r="881" spans="1:5" ht="15">
      <c r="A881" s="252" t="s">
        <v>1720</v>
      </c>
      <c r="B881" s="253" t="s">
        <v>15</v>
      </c>
      <c r="C881" s="253" t="s">
        <v>15</v>
      </c>
      <c r="D881" s="253" t="s">
        <v>15</v>
      </c>
      <c r="E881" s="253">
        <f>SUM(E879:E880)</f>
        <v>13.909999999999998</v>
      </c>
    </row>
    <row r="882" spans="1:5" ht="15">
      <c r="A882" s="252"/>
      <c r="B882" s="253"/>
      <c r="C882" s="253"/>
      <c r="D882" s="253"/>
      <c r="E882" s="253"/>
    </row>
    <row r="883" spans="1:5" ht="15">
      <c r="A883" s="252" t="s">
        <v>1980</v>
      </c>
      <c r="B883" s="253">
        <v>96549</v>
      </c>
      <c r="C883" s="253"/>
      <c r="D883" s="253"/>
      <c r="E883" s="253"/>
    </row>
    <row r="884" spans="1:5" ht="30">
      <c r="A884" s="252" t="s">
        <v>1981</v>
      </c>
      <c r="B884" s="253"/>
      <c r="C884" s="253"/>
      <c r="D884" s="253"/>
      <c r="E884" s="253"/>
    </row>
    <row r="885" spans="1:5" ht="15">
      <c r="A885" s="252" t="s">
        <v>1956</v>
      </c>
      <c r="B885" s="253"/>
      <c r="C885" s="253"/>
      <c r="D885" s="253"/>
      <c r="E885" s="253"/>
    </row>
    <row r="886" spans="1:5" ht="15">
      <c r="A886" s="252"/>
      <c r="B886" s="253"/>
      <c r="C886" s="253"/>
      <c r="D886" s="253"/>
      <c r="E886" s="253"/>
    </row>
    <row r="887" spans="1:5" ht="15">
      <c r="A887" s="252" t="s">
        <v>1710</v>
      </c>
      <c r="B887" s="253" t="s">
        <v>1711</v>
      </c>
      <c r="C887" s="253" t="s">
        <v>1712</v>
      </c>
      <c r="D887" s="253" t="s">
        <v>1713</v>
      </c>
      <c r="E887" s="253" t="s">
        <v>1714</v>
      </c>
    </row>
    <row r="888" spans="1:5" ht="30">
      <c r="A888" s="252" t="s">
        <v>1982</v>
      </c>
      <c r="B888" s="253" t="s">
        <v>1747</v>
      </c>
      <c r="C888" s="253">
        <v>1</v>
      </c>
      <c r="D888" s="253">
        <v>13.51</v>
      </c>
      <c r="E888" s="253">
        <f>TRUNC((C888*D888),2)</f>
        <v>13.51</v>
      </c>
    </row>
    <row r="889" spans="1:5" ht="15">
      <c r="A889" s="252" t="s">
        <v>1958</v>
      </c>
      <c r="B889" s="253" t="s">
        <v>1738</v>
      </c>
      <c r="C889" s="253">
        <v>1.2E-2</v>
      </c>
      <c r="D889" s="253">
        <v>21.17</v>
      </c>
      <c r="E889" s="253">
        <f>TRUNC((C889*D889),2)</f>
        <v>0.25</v>
      </c>
    </row>
    <row r="890" spans="1:5" ht="15">
      <c r="A890" s="252" t="s">
        <v>1959</v>
      </c>
      <c r="B890" s="253" t="s">
        <v>1738</v>
      </c>
      <c r="C890" s="253">
        <v>3.6499999999999998E-2</v>
      </c>
      <c r="D890" s="253">
        <v>25.76</v>
      </c>
      <c r="E890" s="253">
        <f>TRUNC((C890*D890),2)</f>
        <v>0.94</v>
      </c>
    </row>
    <row r="891" spans="1:5" ht="30">
      <c r="A891" s="252" t="s">
        <v>1960</v>
      </c>
      <c r="B891" s="253" t="s">
        <v>1716</v>
      </c>
      <c r="C891" s="253">
        <v>0.13600000000000001</v>
      </c>
      <c r="D891" s="253">
        <v>0.22</v>
      </c>
      <c r="E891" s="253">
        <f>TRUNC((C891*D891),2)</f>
        <v>0.02</v>
      </c>
    </row>
    <row r="892" spans="1:5" ht="30">
      <c r="A892" s="252" t="s">
        <v>1961</v>
      </c>
      <c r="B892" s="253" t="s">
        <v>1747</v>
      </c>
      <c r="C892" s="253">
        <v>2.5000000000000001E-2</v>
      </c>
      <c r="D892" s="253">
        <v>33</v>
      </c>
      <c r="E892" s="253">
        <f>TRUNC((C892*D892),2)</f>
        <v>0.82</v>
      </c>
    </row>
    <row r="893" spans="1:5" ht="15">
      <c r="A893" s="252" t="s">
        <v>1717</v>
      </c>
      <c r="B893" s="253" t="s">
        <v>15</v>
      </c>
      <c r="C893" s="253" t="s">
        <v>15</v>
      </c>
      <c r="D893" s="253" t="s">
        <v>15</v>
      </c>
      <c r="E893" s="253">
        <f>SUM(E888:E892)</f>
        <v>15.54</v>
      </c>
    </row>
    <row r="894" spans="1:5" ht="15">
      <c r="A894" s="252"/>
      <c r="B894" s="253"/>
      <c r="C894" s="253"/>
      <c r="D894" s="253"/>
      <c r="E894" s="253"/>
    </row>
    <row r="895" spans="1:5" ht="15">
      <c r="A895" s="252" t="s">
        <v>1718</v>
      </c>
      <c r="B895" s="253" t="s">
        <v>15</v>
      </c>
      <c r="C895" s="253" t="s">
        <v>15</v>
      </c>
      <c r="D895" s="253" t="s">
        <v>15</v>
      </c>
      <c r="E895" s="253">
        <f>E893</f>
        <v>15.54</v>
      </c>
    </row>
    <row r="896" spans="1:5" ht="15">
      <c r="A896" s="252" t="s">
        <v>1719</v>
      </c>
      <c r="B896" s="253" t="s">
        <v>15</v>
      </c>
      <c r="C896" s="253" t="s">
        <v>15</v>
      </c>
      <c r="D896" s="255">
        <v>0</v>
      </c>
      <c r="E896" s="253">
        <f>TRUNC((E895*D896),2)</f>
        <v>0</v>
      </c>
    </row>
    <row r="897" spans="1:5" ht="15">
      <c r="A897" s="252" t="s">
        <v>1720</v>
      </c>
      <c r="B897" s="253" t="s">
        <v>15</v>
      </c>
      <c r="C897" s="253" t="s">
        <v>15</v>
      </c>
      <c r="D897" s="253" t="s">
        <v>15</v>
      </c>
      <c r="E897" s="253">
        <f>SUM(E895:E896)</f>
        <v>15.54</v>
      </c>
    </row>
    <row r="898" spans="1:5" ht="15">
      <c r="A898" s="252"/>
      <c r="B898" s="253"/>
      <c r="C898" s="253"/>
      <c r="D898" s="253"/>
      <c r="E898" s="253"/>
    </row>
    <row r="899" spans="1:5" ht="15">
      <c r="A899" s="252" t="s">
        <v>1983</v>
      </c>
      <c r="B899" s="253">
        <v>96556</v>
      </c>
      <c r="C899" s="253"/>
      <c r="D899" s="253"/>
      <c r="E899" s="253"/>
    </row>
    <row r="900" spans="1:5" ht="30">
      <c r="A900" s="252" t="s">
        <v>1984</v>
      </c>
      <c r="B900" s="253"/>
      <c r="C900" s="253"/>
      <c r="D900" s="253"/>
      <c r="E900" s="253"/>
    </row>
    <row r="901" spans="1:5" ht="15">
      <c r="A901" s="252" t="s">
        <v>1944</v>
      </c>
      <c r="B901" s="253"/>
      <c r="C901" s="253"/>
      <c r="D901" s="253"/>
      <c r="E901" s="253"/>
    </row>
    <row r="902" spans="1:5" ht="15">
      <c r="A902" s="252"/>
      <c r="B902" s="253"/>
      <c r="C902" s="253"/>
      <c r="D902" s="253"/>
      <c r="E902" s="253"/>
    </row>
    <row r="903" spans="1:5" ht="15">
      <c r="A903" s="252" t="s">
        <v>1710</v>
      </c>
      <c r="B903" s="253" t="s">
        <v>1711</v>
      </c>
      <c r="C903" s="253" t="s">
        <v>1712</v>
      </c>
      <c r="D903" s="253" t="s">
        <v>1713</v>
      </c>
      <c r="E903" s="253" t="s">
        <v>1714</v>
      </c>
    </row>
    <row r="904" spans="1:5" ht="30">
      <c r="A904" s="252" t="s">
        <v>1985</v>
      </c>
      <c r="B904" s="253" t="s">
        <v>1736</v>
      </c>
      <c r="C904" s="253">
        <v>1.1499999999999999</v>
      </c>
      <c r="D904" s="253">
        <v>803.75</v>
      </c>
      <c r="E904" s="253">
        <f>TRUNC((C904*D904),2)</f>
        <v>924.31</v>
      </c>
    </row>
    <row r="905" spans="1:5" ht="15">
      <c r="A905" s="252" t="s">
        <v>1872</v>
      </c>
      <c r="B905" s="253" t="s">
        <v>1738</v>
      </c>
      <c r="C905" s="253">
        <v>4.9059999999999997</v>
      </c>
      <c r="D905" s="253">
        <v>25.89</v>
      </c>
      <c r="E905" s="253">
        <f>TRUNC((C905*D905),2)</f>
        <v>127.01</v>
      </c>
    </row>
    <row r="906" spans="1:5" ht="15">
      <c r="A906" s="252" t="s">
        <v>1832</v>
      </c>
      <c r="B906" s="253" t="s">
        <v>1738</v>
      </c>
      <c r="C906" s="253">
        <v>3.2959999999999998</v>
      </c>
      <c r="D906" s="253">
        <v>21.12</v>
      </c>
      <c r="E906" s="253">
        <f>TRUNC((C906*D906),2)</f>
        <v>69.61</v>
      </c>
    </row>
    <row r="907" spans="1:5" ht="30">
      <c r="A907" s="252" t="s">
        <v>1986</v>
      </c>
      <c r="B907" s="253" t="s">
        <v>1741</v>
      </c>
      <c r="C907" s="253">
        <v>0.42299999999999999</v>
      </c>
      <c r="D907" s="253">
        <v>1.35</v>
      </c>
      <c r="E907" s="253">
        <f>TRUNC((C907*D907),2)</f>
        <v>0.56999999999999995</v>
      </c>
    </row>
    <row r="908" spans="1:5" ht="30">
      <c r="A908" s="252" t="s">
        <v>1987</v>
      </c>
      <c r="B908" s="253" t="s">
        <v>1743</v>
      </c>
      <c r="C908" s="253">
        <v>1.2250000000000001</v>
      </c>
      <c r="D908" s="253">
        <v>0.5</v>
      </c>
      <c r="E908" s="253">
        <f>TRUNC((C908*D908),2)</f>
        <v>0.61</v>
      </c>
    </row>
    <row r="909" spans="1:5" ht="15">
      <c r="A909" s="252" t="s">
        <v>1717</v>
      </c>
      <c r="B909" s="253" t="s">
        <v>15</v>
      </c>
      <c r="C909" s="253" t="s">
        <v>15</v>
      </c>
      <c r="D909" s="253" t="s">
        <v>15</v>
      </c>
      <c r="E909" s="253">
        <f>SUM(E904:E908)</f>
        <v>1122.1099999999997</v>
      </c>
    </row>
    <row r="910" spans="1:5" ht="15">
      <c r="A910" s="252"/>
      <c r="B910" s="253"/>
      <c r="C910" s="253"/>
      <c r="D910" s="253"/>
      <c r="E910" s="253"/>
    </row>
    <row r="911" spans="1:5" ht="15">
      <c r="A911" s="252" t="s">
        <v>1718</v>
      </c>
      <c r="B911" s="253" t="s">
        <v>15</v>
      </c>
      <c r="C911" s="253" t="s">
        <v>15</v>
      </c>
      <c r="D911" s="253" t="s">
        <v>15</v>
      </c>
      <c r="E911" s="253">
        <f>E909</f>
        <v>1122.1099999999997</v>
      </c>
    </row>
    <row r="912" spans="1:5" ht="15">
      <c r="A912" s="252" t="s">
        <v>1719</v>
      </c>
      <c r="B912" s="253" t="s">
        <v>15</v>
      </c>
      <c r="C912" s="253" t="s">
        <v>15</v>
      </c>
      <c r="D912" s="255">
        <v>0</v>
      </c>
      <c r="E912" s="253">
        <f>TRUNC((E911*D912),2)</f>
        <v>0</v>
      </c>
    </row>
    <row r="913" spans="1:5" ht="15">
      <c r="A913" s="252" t="s">
        <v>1720</v>
      </c>
      <c r="B913" s="253" t="s">
        <v>15</v>
      </c>
      <c r="C913" s="253" t="s">
        <v>15</v>
      </c>
      <c r="D913" s="253" t="s">
        <v>15</v>
      </c>
      <c r="E913" s="253">
        <f>SUM(E911:E912)</f>
        <v>1122.1099999999997</v>
      </c>
    </row>
    <row r="914" spans="1:5" ht="15">
      <c r="A914" s="252"/>
      <c r="B914" s="253"/>
      <c r="C914" s="253"/>
      <c r="D914" s="253"/>
      <c r="E914" s="253"/>
    </row>
    <row r="915" spans="1:5" ht="15">
      <c r="A915" s="252" t="s">
        <v>1988</v>
      </c>
      <c r="B915" s="253">
        <v>98557</v>
      </c>
      <c r="C915" s="253"/>
      <c r="D915" s="253"/>
      <c r="E915" s="253"/>
    </row>
    <row r="916" spans="1:5" ht="30">
      <c r="A916" s="252" t="s">
        <v>1989</v>
      </c>
      <c r="B916" s="253"/>
      <c r="C916" s="253"/>
      <c r="D916" s="253"/>
      <c r="E916" s="253"/>
    </row>
    <row r="917" spans="1:5" ht="15">
      <c r="A917" s="252" t="s">
        <v>1844</v>
      </c>
      <c r="B917" s="253"/>
      <c r="C917" s="253"/>
      <c r="D917" s="253"/>
      <c r="E917" s="253"/>
    </row>
    <row r="918" spans="1:5" ht="15">
      <c r="A918" s="252"/>
      <c r="B918" s="253"/>
      <c r="C918" s="253"/>
      <c r="D918" s="253"/>
      <c r="E918" s="253"/>
    </row>
    <row r="919" spans="1:5" ht="15">
      <c r="A919" s="252" t="s">
        <v>1710</v>
      </c>
      <c r="B919" s="253" t="s">
        <v>1711</v>
      </c>
      <c r="C919" s="253" t="s">
        <v>1712</v>
      </c>
      <c r="D919" s="253" t="s">
        <v>1713</v>
      </c>
      <c r="E919" s="253" t="s">
        <v>1714</v>
      </c>
    </row>
    <row r="920" spans="1:5" ht="15">
      <c r="A920" s="252" t="s">
        <v>1910</v>
      </c>
      <c r="B920" s="253" t="s">
        <v>1738</v>
      </c>
      <c r="C920" s="253">
        <v>8.5000000000000006E-2</v>
      </c>
      <c r="D920" s="253">
        <v>24.45</v>
      </c>
      <c r="E920" s="253">
        <f>TRUNC((C920*D920),2)</f>
        <v>2.0699999999999998</v>
      </c>
    </row>
    <row r="921" spans="1:5" ht="15">
      <c r="A921" s="252" t="s">
        <v>1990</v>
      </c>
      <c r="B921" s="253" t="s">
        <v>1738</v>
      </c>
      <c r="C921" s="253">
        <v>0.42199999999999999</v>
      </c>
      <c r="D921" s="253">
        <v>25.89</v>
      </c>
      <c r="E921" s="253">
        <f>TRUNC((C921*D921),2)</f>
        <v>10.92</v>
      </c>
    </row>
    <row r="922" spans="1:5" ht="45">
      <c r="A922" s="252" t="s">
        <v>1991</v>
      </c>
      <c r="B922" s="253" t="s">
        <v>1747</v>
      </c>
      <c r="C922" s="253">
        <v>1.5</v>
      </c>
      <c r="D922" s="253">
        <v>31.95</v>
      </c>
      <c r="E922" s="253">
        <f>TRUNC((C922*D922),2)</f>
        <v>47.92</v>
      </c>
    </row>
    <row r="923" spans="1:5" ht="15">
      <c r="A923" s="252" t="s">
        <v>1717</v>
      </c>
      <c r="B923" s="253" t="s">
        <v>15</v>
      </c>
      <c r="C923" s="253" t="s">
        <v>15</v>
      </c>
      <c r="D923" s="253" t="s">
        <v>15</v>
      </c>
      <c r="E923" s="253">
        <f>SUM(E920:E922)</f>
        <v>60.910000000000004</v>
      </c>
    </row>
    <row r="924" spans="1:5" ht="15">
      <c r="A924" s="252"/>
      <c r="B924" s="253"/>
      <c r="C924" s="253"/>
      <c r="D924" s="253"/>
      <c r="E924" s="253"/>
    </row>
    <row r="925" spans="1:5" ht="15">
      <c r="A925" s="252" t="s">
        <v>1718</v>
      </c>
      <c r="B925" s="253" t="s">
        <v>15</v>
      </c>
      <c r="C925" s="253" t="s">
        <v>15</v>
      </c>
      <c r="D925" s="253" t="s">
        <v>15</v>
      </c>
      <c r="E925" s="253">
        <f>E923</f>
        <v>60.910000000000004</v>
      </c>
    </row>
    <row r="926" spans="1:5" ht="15">
      <c r="A926" s="252" t="s">
        <v>1719</v>
      </c>
      <c r="B926" s="253" t="s">
        <v>15</v>
      </c>
      <c r="C926" s="253" t="s">
        <v>15</v>
      </c>
      <c r="D926" s="255">
        <v>0</v>
      </c>
      <c r="E926" s="253">
        <f>TRUNC((E925*D926),2)</f>
        <v>0</v>
      </c>
    </row>
    <row r="927" spans="1:5" ht="15">
      <c r="A927" s="252" t="s">
        <v>1720</v>
      </c>
      <c r="B927" s="253" t="s">
        <v>15</v>
      </c>
      <c r="C927" s="253" t="s">
        <v>15</v>
      </c>
      <c r="D927" s="253" t="s">
        <v>15</v>
      </c>
      <c r="E927" s="253">
        <f>SUM(E925:E926)</f>
        <v>60.910000000000004</v>
      </c>
    </row>
    <row r="928" spans="1:5" ht="15">
      <c r="A928" s="252"/>
      <c r="B928" s="253"/>
      <c r="C928" s="253"/>
      <c r="D928" s="253"/>
      <c r="E928" s="253"/>
    </row>
    <row r="929" spans="1:5" ht="15">
      <c r="A929" s="252" t="s">
        <v>1992</v>
      </c>
      <c r="B929" s="253">
        <v>92468</v>
      </c>
      <c r="C929" s="253"/>
      <c r="D929" s="253"/>
      <c r="E929" s="253"/>
    </row>
    <row r="930" spans="1:5" ht="30">
      <c r="A930" s="252" t="s">
        <v>1993</v>
      </c>
      <c r="B930" s="253"/>
      <c r="C930" s="253"/>
      <c r="D930" s="253"/>
      <c r="E930" s="253"/>
    </row>
    <row r="931" spans="1:5" ht="15">
      <c r="A931" s="252" t="s">
        <v>1844</v>
      </c>
      <c r="B931" s="253"/>
      <c r="C931" s="253"/>
      <c r="D931" s="253"/>
      <c r="E931" s="253"/>
    </row>
    <row r="932" spans="1:5" ht="15">
      <c r="A932" s="252"/>
      <c r="B932" s="253"/>
      <c r="C932" s="253"/>
      <c r="D932" s="253"/>
      <c r="E932" s="253"/>
    </row>
    <row r="933" spans="1:5" ht="15">
      <c r="A933" s="252" t="s">
        <v>1729</v>
      </c>
      <c r="B933" s="253" t="s">
        <v>1711</v>
      </c>
      <c r="C933" s="253" t="s">
        <v>1712</v>
      </c>
      <c r="D933" s="253" t="s">
        <v>1713</v>
      </c>
      <c r="E933" s="253" t="s">
        <v>1714</v>
      </c>
    </row>
    <row r="934" spans="1:5" ht="45">
      <c r="A934" s="252" t="s">
        <v>1994</v>
      </c>
      <c r="B934" s="253" t="s">
        <v>1731</v>
      </c>
      <c r="C934" s="253">
        <v>1.1859999999999999</v>
      </c>
      <c r="D934" s="253">
        <v>8.82</v>
      </c>
      <c r="E934" s="253">
        <f>TRUNC((C934*D934),2)</f>
        <v>10.46</v>
      </c>
    </row>
    <row r="935" spans="1:5" ht="30">
      <c r="A935" s="252" t="s">
        <v>1995</v>
      </c>
      <c r="B935" s="253" t="s">
        <v>1731</v>
      </c>
      <c r="C935" s="253">
        <v>0.47399999999999998</v>
      </c>
      <c r="D935" s="253">
        <v>4.8099999999999996</v>
      </c>
      <c r="E935" s="253">
        <f>TRUNC((C935*D935),2)</f>
        <v>2.27</v>
      </c>
    </row>
    <row r="936" spans="1:5" ht="15">
      <c r="A936" s="252" t="s">
        <v>1996</v>
      </c>
      <c r="B936" s="253" t="s">
        <v>1731</v>
      </c>
      <c r="C936" s="253">
        <v>1.1859999999999999</v>
      </c>
      <c r="D936" s="253">
        <v>4.8099999999999996</v>
      </c>
      <c r="E936" s="253">
        <f>TRUNC((C936*D936),2)</f>
        <v>5.7</v>
      </c>
    </row>
    <row r="937" spans="1:5" ht="15">
      <c r="A937" s="252" t="s">
        <v>1717</v>
      </c>
      <c r="B937" s="253" t="s">
        <v>15</v>
      </c>
      <c r="C937" s="253" t="s">
        <v>15</v>
      </c>
      <c r="D937" s="253" t="s">
        <v>15</v>
      </c>
      <c r="E937" s="253">
        <f>SUM(E934:E936)</f>
        <v>18.43</v>
      </c>
    </row>
    <row r="938" spans="1:5" ht="15">
      <c r="A938" s="252"/>
      <c r="B938" s="253"/>
      <c r="C938" s="253"/>
      <c r="D938" s="253"/>
      <c r="E938" s="253"/>
    </row>
    <row r="939" spans="1:5" ht="15">
      <c r="A939" s="252" t="s">
        <v>1710</v>
      </c>
      <c r="B939" s="253" t="s">
        <v>1711</v>
      </c>
      <c r="C939" s="253" t="s">
        <v>1712</v>
      </c>
      <c r="D939" s="253" t="s">
        <v>1713</v>
      </c>
      <c r="E939" s="253" t="s">
        <v>1714</v>
      </c>
    </row>
    <row r="940" spans="1:5" ht="30">
      <c r="A940" s="252" t="s">
        <v>1997</v>
      </c>
      <c r="B940" s="253" t="s">
        <v>1750</v>
      </c>
      <c r="C940" s="253">
        <v>0.16500000000000001</v>
      </c>
      <c r="D940" s="253">
        <v>173.09</v>
      </c>
      <c r="E940" s="253">
        <f t="shared" ref="E940:E946" si="4">TRUNC((C940*D940),2)</f>
        <v>28.55</v>
      </c>
    </row>
    <row r="941" spans="1:5" ht="15">
      <c r="A941" s="252" t="s">
        <v>1737</v>
      </c>
      <c r="B941" s="253" t="s">
        <v>1738</v>
      </c>
      <c r="C941" s="253">
        <v>0.23699999999999999</v>
      </c>
      <c r="D941" s="253">
        <v>21.02</v>
      </c>
      <c r="E941" s="253">
        <f t="shared" si="4"/>
        <v>4.9800000000000004</v>
      </c>
    </row>
    <row r="942" spans="1:5" ht="15">
      <c r="A942" s="252" t="s">
        <v>1739</v>
      </c>
      <c r="B942" s="253" t="s">
        <v>1738</v>
      </c>
      <c r="C942" s="253">
        <v>1.2909999999999999</v>
      </c>
      <c r="D942" s="253">
        <v>25.58</v>
      </c>
      <c r="E942" s="253">
        <f t="shared" si="4"/>
        <v>33.020000000000003</v>
      </c>
    </row>
    <row r="943" spans="1:5" ht="30">
      <c r="A943" s="252" t="s">
        <v>1948</v>
      </c>
      <c r="B943" s="253" t="s">
        <v>1902</v>
      </c>
      <c r="C943" s="253">
        <v>4.0000000000000001E-3</v>
      </c>
      <c r="D943" s="253">
        <v>11.68</v>
      </c>
      <c r="E943" s="253">
        <f t="shared" si="4"/>
        <v>0.04</v>
      </c>
    </row>
    <row r="944" spans="1:5" ht="30">
      <c r="A944" s="252" t="s">
        <v>1998</v>
      </c>
      <c r="B944" s="253" t="s">
        <v>1745</v>
      </c>
      <c r="C944" s="253">
        <v>0.20799999999999999</v>
      </c>
      <c r="D944" s="253">
        <v>4.0199999999999996</v>
      </c>
      <c r="E944" s="253">
        <f t="shared" si="4"/>
        <v>0.83</v>
      </c>
    </row>
    <row r="945" spans="1:5" ht="30">
      <c r="A945" s="252" t="s">
        <v>1999</v>
      </c>
      <c r="B945" s="253" t="s">
        <v>1731</v>
      </c>
      <c r="C945" s="253">
        <v>0.35599999999999998</v>
      </c>
      <c r="D945" s="253">
        <v>19.25</v>
      </c>
      <c r="E945" s="253">
        <f t="shared" si="4"/>
        <v>6.85</v>
      </c>
    </row>
    <row r="946" spans="1:5" ht="15">
      <c r="A946" s="252" t="s">
        <v>1953</v>
      </c>
      <c r="B946" s="253" t="s">
        <v>1747</v>
      </c>
      <c r="C946" s="253">
        <v>3.3000000000000002E-2</v>
      </c>
      <c r="D946" s="253">
        <v>26.05</v>
      </c>
      <c r="E946" s="253">
        <f t="shared" si="4"/>
        <v>0.85</v>
      </c>
    </row>
    <row r="947" spans="1:5" ht="15">
      <c r="A947" s="252" t="s">
        <v>1717</v>
      </c>
      <c r="B947" s="253" t="s">
        <v>15</v>
      </c>
      <c r="C947" s="253" t="s">
        <v>15</v>
      </c>
      <c r="D947" s="253" t="s">
        <v>15</v>
      </c>
      <c r="E947" s="253">
        <f>SUM(E940:E946)</f>
        <v>75.12</v>
      </c>
    </row>
    <row r="948" spans="1:5" ht="15">
      <c r="A948" s="252"/>
      <c r="B948" s="253"/>
      <c r="C948" s="253"/>
      <c r="D948" s="253"/>
      <c r="E948" s="253"/>
    </row>
    <row r="949" spans="1:5" ht="15">
      <c r="A949" s="252" t="s">
        <v>1718</v>
      </c>
      <c r="B949" s="253" t="s">
        <v>15</v>
      </c>
      <c r="C949" s="253" t="s">
        <v>15</v>
      </c>
      <c r="D949" s="253" t="s">
        <v>15</v>
      </c>
      <c r="E949" s="253">
        <f>E937+E947</f>
        <v>93.550000000000011</v>
      </c>
    </row>
    <row r="950" spans="1:5" ht="15">
      <c r="A950" s="252" t="s">
        <v>1719</v>
      </c>
      <c r="B950" s="253" t="s">
        <v>15</v>
      </c>
      <c r="C950" s="253" t="s">
        <v>15</v>
      </c>
      <c r="D950" s="255">
        <v>0</v>
      </c>
      <c r="E950" s="253">
        <f>TRUNC((E949*D950),2)</f>
        <v>0</v>
      </c>
    </row>
    <row r="951" spans="1:5" ht="15">
      <c r="A951" s="252" t="s">
        <v>1720</v>
      </c>
      <c r="B951" s="253" t="s">
        <v>15</v>
      </c>
      <c r="C951" s="253" t="s">
        <v>15</v>
      </c>
      <c r="D951" s="253" t="s">
        <v>15</v>
      </c>
      <c r="E951" s="253">
        <f>SUM(E949:E950)</f>
        <v>93.550000000000011</v>
      </c>
    </row>
    <row r="952" spans="1:5" ht="15">
      <c r="A952" s="252"/>
      <c r="B952" s="253"/>
      <c r="C952" s="253"/>
      <c r="D952" s="253"/>
      <c r="E952" s="253"/>
    </row>
    <row r="953" spans="1:5" ht="15">
      <c r="A953" s="252" t="s">
        <v>2000</v>
      </c>
      <c r="B953" s="253">
        <v>92466</v>
      </c>
      <c r="C953" s="253"/>
      <c r="D953" s="253"/>
      <c r="E953" s="253"/>
    </row>
    <row r="954" spans="1:5" ht="45">
      <c r="A954" s="252" t="s">
        <v>2001</v>
      </c>
      <c r="B954" s="253"/>
      <c r="C954" s="253"/>
      <c r="D954" s="253"/>
      <c r="E954" s="253"/>
    </row>
    <row r="955" spans="1:5" ht="15">
      <c r="A955" s="252" t="s">
        <v>1734</v>
      </c>
      <c r="B955" s="253"/>
      <c r="C955" s="253"/>
      <c r="D955" s="253"/>
      <c r="E955" s="253"/>
    </row>
    <row r="956" spans="1:5" ht="15">
      <c r="A956" s="252"/>
      <c r="B956" s="253"/>
      <c r="C956" s="253"/>
      <c r="D956" s="253"/>
      <c r="E956" s="253"/>
    </row>
    <row r="957" spans="1:5" ht="15">
      <c r="A957" s="252" t="s">
        <v>1729</v>
      </c>
      <c r="B957" s="253" t="s">
        <v>1711</v>
      </c>
      <c r="C957" s="253" t="s">
        <v>1712</v>
      </c>
      <c r="D957" s="253" t="s">
        <v>1713</v>
      </c>
      <c r="E957" s="253" t="s">
        <v>1714</v>
      </c>
    </row>
    <row r="958" spans="1:5" ht="30">
      <c r="A958" s="252" t="s">
        <v>1995</v>
      </c>
      <c r="B958" s="253" t="s">
        <v>1731</v>
      </c>
      <c r="C958" s="253">
        <v>0.47399999999999998</v>
      </c>
      <c r="D958" s="253">
        <v>4.8099999999999996</v>
      </c>
      <c r="E958" s="253">
        <f>TRUNC((C958*D958),2)</f>
        <v>2.27</v>
      </c>
    </row>
    <row r="959" spans="1:5" ht="45">
      <c r="A959" s="252" t="s">
        <v>2002</v>
      </c>
      <c r="B959" s="253" t="s">
        <v>1731</v>
      </c>
      <c r="C959" s="253">
        <v>0.19800000000000001</v>
      </c>
      <c r="D959" s="253">
        <v>671.52</v>
      </c>
      <c r="E959" s="253">
        <f>TRUNC((C959*D959),2)</f>
        <v>132.96</v>
      </c>
    </row>
    <row r="960" spans="1:5" ht="15">
      <c r="A960" s="252" t="s">
        <v>1717</v>
      </c>
      <c r="B960" s="253" t="s">
        <v>15</v>
      </c>
      <c r="C960" s="253" t="s">
        <v>15</v>
      </c>
      <c r="D960" s="253" t="s">
        <v>15</v>
      </c>
      <c r="E960" s="253">
        <f>SUM(E958:E959)</f>
        <v>135.23000000000002</v>
      </c>
    </row>
    <row r="961" spans="1:5" ht="15">
      <c r="A961" s="252"/>
      <c r="B961" s="253"/>
      <c r="C961" s="253"/>
      <c r="D961" s="253"/>
      <c r="E961" s="253"/>
    </row>
    <row r="962" spans="1:5" ht="15">
      <c r="A962" s="252" t="s">
        <v>1710</v>
      </c>
      <c r="B962" s="253" t="s">
        <v>1711</v>
      </c>
      <c r="C962" s="253" t="s">
        <v>1712</v>
      </c>
      <c r="D962" s="253" t="s">
        <v>1713</v>
      </c>
      <c r="E962" s="253" t="s">
        <v>1714</v>
      </c>
    </row>
    <row r="963" spans="1:5" ht="30">
      <c r="A963" s="252" t="s">
        <v>1997</v>
      </c>
      <c r="B963" s="253" t="s">
        <v>1750</v>
      </c>
      <c r="C963" s="253">
        <v>0.16500000000000001</v>
      </c>
      <c r="D963" s="253">
        <v>173.09</v>
      </c>
      <c r="E963" s="253">
        <f t="shared" ref="E963:E968" si="5">TRUNC((C963*D963),2)</f>
        <v>28.55</v>
      </c>
    </row>
    <row r="964" spans="1:5" ht="15">
      <c r="A964" s="252" t="s">
        <v>1737</v>
      </c>
      <c r="B964" s="253" t="s">
        <v>1738</v>
      </c>
      <c r="C964" s="253">
        <v>0.316</v>
      </c>
      <c r="D964" s="253">
        <v>21.02</v>
      </c>
      <c r="E964" s="253">
        <f t="shared" si="5"/>
        <v>6.64</v>
      </c>
    </row>
    <row r="965" spans="1:5" ht="15">
      <c r="A965" s="252" t="s">
        <v>1739</v>
      </c>
      <c r="B965" s="253" t="s">
        <v>1738</v>
      </c>
      <c r="C965" s="253">
        <v>1.72</v>
      </c>
      <c r="D965" s="253">
        <v>25.58</v>
      </c>
      <c r="E965" s="253">
        <f t="shared" si="5"/>
        <v>43.99</v>
      </c>
    </row>
    <row r="966" spans="1:5" ht="30">
      <c r="A966" s="252" t="s">
        <v>1948</v>
      </c>
      <c r="B966" s="253" t="s">
        <v>1902</v>
      </c>
      <c r="C966" s="253">
        <v>4.0000000000000001E-3</v>
      </c>
      <c r="D966" s="253">
        <v>11.68</v>
      </c>
      <c r="E966" s="253">
        <f t="shared" si="5"/>
        <v>0.04</v>
      </c>
    </row>
    <row r="967" spans="1:5" ht="30">
      <c r="A967" s="252" t="s">
        <v>1999</v>
      </c>
      <c r="B967" s="253" t="s">
        <v>1731</v>
      </c>
      <c r="C967" s="253">
        <v>1.7390000000000001</v>
      </c>
      <c r="D967" s="253">
        <v>19.25</v>
      </c>
      <c r="E967" s="253">
        <f t="shared" si="5"/>
        <v>33.47</v>
      </c>
    </row>
    <row r="968" spans="1:5" ht="15">
      <c r="A968" s="252" t="s">
        <v>1953</v>
      </c>
      <c r="B968" s="253" t="s">
        <v>1747</v>
      </c>
      <c r="C968" s="253">
        <v>3.3000000000000002E-2</v>
      </c>
      <c r="D968" s="253">
        <v>26.05</v>
      </c>
      <c r="E968" s="253">
        <f t="shared" si="5"/>
        <v>0.85</v>
      </c>
    </row>
    <row r="969" spans="1:5" ht="15">
      <c r="A969" s="252" t="s">
        <v>1717</v>
      </c>
      <c r="B969" s="253" t="s">
        <v>15</v>
      </c>
      <c r="C969" s="253" t="s">
        <v>15</v>
      </c>
      <c r="D969" s="253" t="s">
        <v>15</v>
      </c>
      <c r="E969" s="253">
        <f>SUM(E963:E968)</f>
        <v>113.54</v>
      </c>
    </row>
    <row r="970" spans="1:5" ht="15">
      <c r="A970" s="252"/>
      <c r="B970" s="253"/>
      <c r="C970" s="253"/>
      <c r="D970" s="253"/>
      <c r="E970" s="253"/>
    </row>
    <row r="971" spans="1:5" ht="15">
      <c r="A971" s="252" t="s">
        <v>1718</v>
      </c>
      <c r="B971" s="253" t="s">
        <v>15</v>
      </c>
      <c r="C971" s="253" t="s">
        <v>15</v>
      </c>
      <c r="D971" s="253" t="s">
        <v>15</v>
      </c>
      <c r="E971" s="253">
        <f>E960+E969</f>
        <v>248.77000000000004</v>
      </c>
    </row>
    <row r="972" spans="1:5" ht="15">
      <c r="A972" s="252" t="s">
        <v>1719</v>
      </c>
      <c r="B972" s="253" t="s">
        <v>15</v>
      </c>
      <c r="C972" s="253" t="s">
        <v>15</v>
      </c>
      <c r="D972" s="255">
        <v>0</v>
      </c>
      <c r="E972" s="253">
        <f>TRUNC((E971*D972),2)</f>
        <v>0</v>
      </c>
    </row>
    <row r="973" spans="1:5" ht="15">
      <c r="A973" s="252" t="s">
        <v>1720</v>
      </c>
      <c r="B973" s="253" t="s">
        <v>15</v>
      </c>
      <c r="C973" s="253" t="s">
        <v>15</v>
      </c>
      <c r="D973" s="253" t="s">
        <v>15</v>
      </c>
      <c r="E973" s="253">
        <f>SUM(E971:E972)</f>
        <v>248.77000000000004</v>
      </c>
    </row>
    <row r="974" spans="1:5" ht="15">
      <c r="A974" s="252"/>
      <c r="B974" s="253"/>
      <c r="C974" s="253"/>
      <c r="D974" s="253"/>
      <c r="E974" s="253"/>
    </row>
    <row r="975" spans="1:5" ht="15">
      <c r="A975" s="252" t="s">
        <v>2003</v>
      </c>
      <c r="B975" s="253">
        <v>92916</v>
      </c>
      <c r="C975" s="253"/>
      <c r="D975" s="253"/>
      <c r="E975" s="253"/>
    </row>
    <row r="976" spans="1:5" ht="15">
      <c r="A976" s="252" t="s">
        <v>2004</v>
      </c>
      <c r="B976" s="253"/>
      <c r="C976" s="253"/>
      <c r="D976" s="253"/>
      <c r="E976" s="253"/>
    </row>
    <row r="977" spans="1:5" ht="15">
      <c r="A977" s="252" t="s">
        <v>1956</v>
      </c>
      <c r="B977" s="253"/>
      <c r="C977" s="253"/>
      <c r="D977" s="253"/>
      <c r="E977" s="253"/>
    </row>
    <row r="978" spans="1:5" ht="15">
      <c r="A978" s="252"/>
      <c r="B978" s="253"/>
      <c r="C978" s="253"/>
      <c r="D978" s="253"/>
      <c r="E978" s="253"/>
    </row>
    <row r="979" spans="1:5" ht="15">
      <c r="A979" s="252" t="s">
        <v>1710</v>
      </c>
      <c r="B979" s="253" t="s">
        <v>1711</v>
      </c>
      <c r="C979" s="253" t="s">
        <v>1712</v>
      </c>
      <c r="D979" s="253" t="s">
        <v>1713</v>
      </c>
      <c r="E979" s="253" t="s">
        <v>1714</v>
      </c>
    </row>
    <row r="980" spans="1:5" ht="30">
      <c r="A980" s="252" t="s">
        <v>1967</v>
      </c>
      <c r="B980" s="253" t="s">
        <v>1747</v>
      </c>
      <c r="C980" s="253">
        <v>1</v>
      </c>
      <c r="D980" s="253">
        <v>14.54</v>
      </c>
      <c r="E980" s="253">
        <f>TRUNC((C980*D980),2)</f>
        <v>14.54</v>
      </c>
    </row>
    <row r="981" spans="1:5" ht="15">
      <c r="A981" s="252" t="s">
        <v>1958</v>
      </c>
      <c r="B981" s="253" t="s">
        <v>1738</v>
      </c>
      <c r="C981" s="253">
        <v>2.18E-2</v>
      </c>
      <c r="D981" s="253">
        <v>21.17</v>
      </c>
      <c r="E981" s="253">
        <f>TRUNC((C981*D981),2)</f>
        <v>0.46</v>
      </c>
    </row>
    <row r="982" spans="1:5" ht="15">
      <c r="A982" s="252" t="s">
        <v>1959</v>
      </c>
      <c r="B982" s="253" t="s">
        <v>1738</v>
      </c>
      <c r="C982" s="253">
        <v>0.13300000000000001</v>
      </c>
      <c r="D982" s="253">
        <v>25.76</v>
      </c>
      <c r="E982" s="253">
        <f>TRUNC((C982*D982),2)</f>
        <v>3.42</v>
      </c>
    </row>
    <row r="983" spans="1:5" ht="30">
      <c r="A983" s="252" t="s">
        <v>1960</v>
      </c>
      <c r="B983" s="253" t="s">
        <v>1716</v>
      </c>
      <c r="C983" s="253">
        <v>0.97</v>
      </c>
      <c r="D983" s="253">
        <v>0.22</v>
      </c>
      <c r="E983" s="253">
        <f>TRUNC((C983*D983),2)</f>
        <v>0.21</v>
      </c>
    </row>
    <row r="984" spans="1:5" ht="30">
      <c r="A984" s="252" t="s">
        <v>1961</v>
      </c>
      <c r="B984" s="253" t="s">
        <v>1747</v>
      </c>
      <c r="C984" s="253">
        <v>2.5000000000000001E-2</v>
      </c>
      <c r="D984" s="253">
        <v>33</v>
      </c>
      <c r="E984" s="253">
        <f>TRUNC((C984*D984),2)</f>
        <v>0.82</v>
      </c>
    </row>
    <row r="985" spans="1:5" ht="15">
      <c r="A985" s="252" t="s">
        <v>1717</v>
      </c>
      <c r="B985" s="253" t="s">
        <v>15</v>
      </c>
      <c r="C985" s="253" t="s">
        <v>15</v>
      </c>
      <c r="D985" s="253" t="s">
        <v>15</v>
      </c>
      <c r="E985" s="253">
        <f>SUM(E980:E984)</f>
        <v>19.450000000000003</v>
      </c>
    </row>
    <row r="986" spans="1:5" ht="15">
      <c r="A986" s="252"/>
      <c r="B986" s="253"/>
      <c r="C986" s="253"/>
      <c r="D986" s="253"/>
      <c r="E986" s="253"/>
    </row>
    <row r="987" spans="1:5" ht="15">
      <c r="A987" s="252" t="s">
        <v>1718</v>
      </c>
      <c r="B987" s="253" t="s">
        <v>15</v>
      </c>
      <c r="C987" s="253" t="s">
        <v>15</v>
      </c>
      <c r="D987" s="253" t="s">
        <v>15</v>
      </c>
      <c r="E987" s="253">
        <f>E985</f>
        <v>19.450000000000003</v>
      </c>
    </row>
    <row r="988" spans="1:5" ht="15">
      <c r="A988" s="252" t="s">
        <v>1719</v>
      </c>
      <c r="B988" s="253" t="s">
        <v>15</v>
      </c>
      <c r="C988" s="253" t="s">
        <v>15</v>
      </c>
      <c r="D988" s="255">
        <v>0</v>
      </c>
      <c r="E988" s="253">
        <f>TRUNC((E987*D988),2)</f>
        <v>0</v>
      </c>
    </row>
    <row r="989" spans="1:5" ht="15">
      <c r="A989" s="252" t="s">
        <v>1720</v>
      </c>
      <c r="B989" s="253" t="s">
        <v>15</v>
      </c>
      <c r="C989" s="253" t="s">
        <v>15</v>
      </c>
      <c r="D989" s="253" t="s">
        <v>15</v>
      </c>
      <c r="E989" s="253">
        <f>SUM(E987:E988)</f>
        <v>19.450000000000003</v>
      </c>
    </row>
    <row r="990" spans="1:5" ht="15">
      <c r="A990" s="252"/>
      <c r="B990" s="253"/>
      <c r="C990" s="253"/>
      <c r="D990" s="253"/>
      <c r="E990" s="253"/>
    </row>
    <row r="991" spans="1:5" ht="15">
      <c r="A991" s="252" t="s">
        <v>2005</v>
      </c>
      <c r="B991" s="253">
        <v>92508</v>
      </c>
      <c r="C991" s="253"/>
      <c r="D991" s="253"/>
      <c r="E991" s="253"/>
    </row>
    <row r="992" spans="1:5" ht="45">
      <c r="A992" s="252" t="s">
        <v>2006</v>
      </c>
      <c r="B992" s="253"/>
      <c r="C992" s="253"/>
      <c r="D992" s="253"/>
      <c r="E992" s="253"/>
    </row>
    <row r="993" spans="1:5" ht="15">
      <c r="A993" s="252" t="s">
        <v>1844</v>
      </c>
      <c r="B993" s="253"/>
      <c r="C993" s="253"/>
      <c r="D993" s="253"/>
      <c r="E993" s="253"/>
    </row>
    <row r="994" spans="1:5" ht="15">
      <c r="A994" s="252"/>
      <c r="B994" s="253"/>
      <c r="C994" s="253"/>
      <c r="D994" s="253"/>
      <c r="E994" s="253"/>
    </row>
    <row r="995" spans="1:5" ht="15">
      <c r="A995" s="252" t="s">
        <v>1729</v>
      </c>
      <c r="B995" s="253" t="s">
        <v>1711</v>
      </c>
      <c r="C995" s="253" t="s">
        <v>1712</v>
      </c>
      <c r="D995" s="253" t="s">
        <v>1713</v>
      </c>
      <c r="E995" s="253" t="s">
        <v>1714</v>
      </c>
    </row>
    <row r="996" spans="1:5" ht="45">
      <c r="A996" s="252" t="s">
        <v>2002</v>
      </c>
      <c r="B996" s="253" t="s">
        <v>1731</v>
      </c>
      <c r="C996" s="253">
        <v>0.05</v>
      </c>
      <c r="D996" s="253">
        <v>671.52</v>
      </c>
      <c r="E996" s="253">
        <f>TRUNC((C996*D996),2)</f>
        <v>33.57</v>
      </c>
    </row>
    <row r="997" spans="1:5" ht="15">
      <c r="A997" s="252" t="s">
        <v>1717</v>
      </c>
      <c r="B997" s="253" t="s">
        <v>15</v>
      </c>
      <c r="C997" s="253" t="s">
        <v>15</v>
      </c>
      <c r="D997" s="253" t="s">
        <v>15</v>
      </c>
      <c r="E997" s="253">
        <f>SUM(E996:E996)</f>
        <v>33.57</v>
      </c>
    </row>
    <row r="998" spans="1:5" ht="15">
      <c r="A998" s="252"/>
      <c r="B998" s="253"/>
      <c r="C998" s="253"/>
      <c r="D998" s="253"/>
      <c r="E998" s="253"/>
    </row>
    <row r="999" spans="1:5" ht="15">
      <c r="A999" s="252" t="s">
        <v>1710</v>
      </c>
      <c r="B999" s="253" t="s">
        <v>1711</v>
      </c>
      <c r="C999" s="253" t="s">
        <v>1712</v>
      </c>
      <c r="D999" s="253" t="s">
        <v>1713</v>
      </c>
      <c r="E999" s="253" t="s">
        <v>1714</v>
      </c>
    </row>
    <row r="1000" spans="1:5" ht="30">
      <c r="A1000" s="252" t="s">
        <v>2007</v>
      </c>
      <c r="B1000" s="253" t="s">
        <v>1750</v>
      </c>
      <c r="C1000" s="253">
        <v>0.57699999999999996</v>
      </c>
      <c r="D1000" s="253">
        <v>66.7</v>
      </c>
      <c r="E1000" s="253">
        <f>TRUNC((C1000*D1000),2)</f>
        <v>38.479999999999997</v>
      </c>
    </row>
    <row r="1001" spans="1:5" ht="15">
      <c r="A1001" s="252" t="s">
        <v>1737</v>
      </c>
      <c r="B1001" s="253" t="s">
        <v>1738</v>
      </c>
      <c r="C1001" s="253">
        <v>0.218</v>
      </c>
      <c r="D1001" s="253">
        <v>21.02</v>
      </c>
      <c r="E1001" s="253">
        <f>TRUNC((C1001*D1001),2)</f>
        <v>4.58</v>
      </c>
    </row>
    <row r="1002" spans="1:5" ht="15">
      <c r="A1002" s="252" t="s">
        <v>1739</v>
      </c>
      <c r="B1002" s="253" t="s">
        <v>1738</v>
      </c>
      <c r="C1002" s="253">
        <v>1.1879999999999999</v>
      </c>
      <c r="D1002" s="253">
        <v>25.58</v>
      </c>
      <c r="E1002" s="253">
        <f>TRUNC((C1002*D1002),2)</f>
        <v>30.38</v>
      </c>
    </row>
    <row r="1003" spans="1:5" ht="30">
      <c r="A1003" s="252" t="s">
        <v>1948</v>
      </c>
      <c r="B1003" s="253" t="s">
        <v>1902</v>
      </c>
      <c r="C1003" s="253">
        <v>0.01</v>
      </c>
      <c r="D1003" s="253">
        <v>11.68</v>
      </c>
      <c r="E1003" s="253">
        <f>TRUNC((C1003*D1003),2)</f>
        <v>0.11</v>
      </c>
    </row>
    <row r="1004" spans="1:5" ht="30">
      <c r="A1004" s="252" t="s">
        <v>2008</v>
      </c>
      <c r="B1004" s="253" t="s">
        <v>1745</v>
      </c>
      <c r="C1004" s="253">
        <v>9.5000000000000001E-2</v>
      </c>
      <c r="D1004" s="253">
        <v>125.53</v>
      </c>
      <c r="E1004" s="253">
        <f>TRUNC((C1004*D1004),2)</f>
        <v>11.92</v>
      </c>
    </row>
    <row r="1005" spans="1:5" ht="15">
      <c r="A1005" s="252" t="s">
        <v>1717</v>
      </c>
      <c r="B1005" s="253" t="s">
        <v>15</v>
      </c>
      <c r="C1005" s="253" t="s">
        <v>15</v>
      </c>
      <c r="D1005" s="253" t="s">
        <v>15</v>
      </c>
      <c r="E1005" s="253">
        <f>SUM(E1000:E1004)</f>
        <v>85.47</v>
      </c>
    </row>
    <row r="1006" spans="1:5" ht="15">
      <c r="A1006" s="252"/>
      <c r="B1006" s="253"/>
      <c r="C1006" s="253"/>
      <c r="D1006" s="253"/>
      <c r="E1006" s="253"/>
    </row>
    <row r="1007" spans="1:5" ht="15">
      <c r="A1007" s="252" t="s">
        <v>1718</v>
      </c>
      <c r="B1007" s="253" t="s">
        <v>15</v>
      </c>
      <c r="C1007" s="253" t="s">
        <v>15</v>
      </c>
      <c r="D1007" s="253" t="s">
        <v>15</v>
      </c>
      <c r="E1007" s="253">
        <f>E997+E1005</f>
        <v>119.03999999999999</v>
      </c>
    </row>
    <row r="1008" spans="1:5" ht="15">
      <c r="A1008" s="252" t="s">
        <v>1719</v>
      </c>
      <c r="B1008" s="253" t="s">
        <v>15</v>
      </c>
      <c r="C1008" s="253" t="s">
        <v>15</v>
      </c>
      <c r="D1008" s="255">
        <v>0</v>
      </c>
      <c r="E1008" s="253">
        <f>TRUNC((E1007*D1008),2)</f>
        <v>0</v>
      </c>
    </row>
    <row r="1009" spans="1:5" ht="15">
      <c r="A1009" s="252" t="s">
        <v>1720</v>
      </c>
      <c r="B1009" s="253" t="s">
        <v>15</v>
      </c>
      <c r="C1009" s="253" t="s">
        <v>15</v>
      </c>
      <c r="D1009" s="253" t="s">
        <v>15</v>
      </c>
      <c r="E1009" s="253">
        <f>SUM(E1007:E1008)</f>
        <v>119.03999999999999</v>
      </c>
    </row>
    <row r="1010" spans="1:5" ht="15">
      <c r="A1010" s="252"/>
      <c r="B1010" s="253"/>
      <c r="C1010" s="253"/>
      <c r="D1010" s="253"/>
      <c r="E1010" s="253"/>
    </row>
    <row r="1011" spans="1:5" ht="15">
      <c r="A1011" s="252" t="s">
        <v>2009</v>
      </c>
      <c r="B1011" s="253">
        <v>92415</v>
      </c>
      <c r="C1011" s="253"/>
      <c r="D1011" s="253"/>
      <c r="E1011" s="253"/>
    </row>
    <row r="1012" spans="1:5" ht="60">
      <c r="A1012" s="252" t="s">
        <v>2010</v>
      </c>
      <c r="B1012" s="253"/>
      <c r="C1012" s="253"/>
      <c r="D1012" s="253"/>
      <c r="E1012" s="253"/>
    </row>
    <row r="1013" spans="1:5" ht="15">
      <c r="A1013" s="252" t="s">
        <v>1844</v>
      </c>
      <c r="B1013" s="253"/>
      <c r="C1013" s="253"/>
      <c r="D1013" s="253"/>
      <c r="E1013" s="253"/>
    </row>
    <row r="1014" spans="1:5" ht="15">
      <c r="A1014" s="252"/>
      <c r="B1014" s="253"/>
      <c r="C1014" s="253"/>
      <c r="D1014" s="253"/>
      <c r="E1014" s="253"/>
    </row>
    <row r="1015" spans="1:5" ht="15">
      <c r="A1015" s="252" t="s">
        <v>1729</v>
      </c>
      <c r="B1015" s="253" t="s">
        <v>1711</v>
      </c>
      <c r="C1015" s="253" t="s">
        <v>1712</v>
      </c>
      <c r="D1015" s="253" t="s">
        <v>1713</v>
      </c>
      <c r="E1015" s="253" t="s">
        <v>1714</v>
      </c>
    </row>
    <row r="1016" spans="1:5" ht="30">
      <c r="A1016" s="252" t="s">
        <v>2011</v>
      </c>
      <c r="B1016" s="253" t="s">
        <v>1731</v>
      </c>
      <c r="C1016" s="253">
        <v>0.19600000000000001</v>
      </c>
      <c r="D1016" s="253">
        <v>12.51</v>
      </c>
      <c r="E1016" s="253">
        <f>TRUNC((C1016*D1016),2)</f>
        <v>2.4500000000000002</v>
      </c>
    </row>
    <row r="1017" spans="1:5" ht="30">
      <c r="A1017" s="252" t="s">
        <v>1995</v>
      </c>
      <c r="B1017" s="253" t="s">
        <v>1731</v>
      </c>
      <c r="C1017" s="253">
        <v>0.78500000000000003</v>
      </c>
      <c r="D1017" s="253">
        <v>4.8099999999999996</v>
      </c>
      <c r="E1017" s="253">
        <f>TRUNC((C1017*D1017),2)</f>
        <v>3.77</v>
      </c>
    </row>
    <row r="1018" spans="1:5" ht="15">
      <c r="A1018" s="252" t="s">
        <v>1717</v>
      </c>
      <c r="B1018" s="253" t="s">
        <v>15</v>
      </c>
      <c r="C1018" s="253" t="s">
        <v>15</v>
      </c>
      <c r="D1018" s="253" t="s">
        <v>15</v>
      </c>
      <c r="E1018" s="253">
        <f>SUM(E1016:E1017)</f>
        <v>6.2200000000000006</v>
      </c>
    </row>
    <row r="1019" spans="1:5" ht="15">
      <c r="A1019" s="252"/>
      <c r="B1019" s="253"/>
      <c r="C1019" s="253"/>
      <c r="D1019" s="253"/>
      <c r="E1019" s="253"/>
    </row>
    <row r="1020" spans="1:5" ht="15">
      <c r="A1020" s="252" t="s">
        <v>1710</v>
      </c>
      <c r="B1020" s="253" t="s">
        <v>1711</v>
      </c>
      <c r="C1020" s="253" t="s">
        <v>1712</v>
      </c>
      <c r="D1020" s="253" t="s">
        <v>1713</v>
      </c>
      <c r="E1020" s="253" t="s">
        <v>1714</v>
      </c>
    </row>
    <row r="1021" spans="1:5" ht="30">
      <c r="A1021" s="252" t="s">
        <v>2012</v>
      </c>
      <c r="B1021" s="253" t="s">
        <v>1750</v>
      </c>
      <c r="C1021" s="253">
        <v>0.52500000000000002</v>
      </c>
      <c r="D1021" s="253">
        <v>157.30000000000001</v>
      </c>
      <c r="E1021" s="253">
        <f t="shared" ref="E1021:E1026" si="6">TRUNC((C1021*D1021),2)</f>
        <v>82.58</v>
      </c>
    </row>
    <row r="1022" spans="1:5" ht="15">
      <c r="A1022" s="252" t="s">
        <v>1737</v>
      </c>
      <c r="B1022" s="253" t="s">
        <v>1738</v>
      </c>
      <c r="C1022" s="253">
        <v>0.20599999999999999</v>
      </c>
      <c r="D1022" s="253">
        <v>21.02</v>
      </c>
      <c r="E1022" s="253">
        <f t="shared" si="6"/>
        <v>4.33</v>
      </c>
    </row>
    <row r="1023" spans="1:5" ht="15">
      <c r="A1023" s="252" t="s">
        <v>1739</v>
      </c>
      <c r="B1023" s="253" t="s">
        <v>1738</v>
      </c>
      <c r="C1023" s="253">
        <v>1.125</v>
      </c>
      <c r="D1023" s="253">
        <v>25.58</v>
      </c>
      <c r="E1023" s="253">
        <f t="shared" si="6"/>
        <v>28.77</v>
      </c>
    </row>
    <row r="1024" spans="1:5" ht="30">
      <c r="A1024" s="252" t="s">
        <v>1948</v>
      </c>
      <c r="B1024" s="253" t="s">
        <v>1902</v>
      </c>
      <c r="C1024" s="253">
        <v>0.01</v>
      </c>
      <c r="D1024" s="253">
        <v>11.68</v>
      </c>
      <c r="E1024" s="253">
        <f t="shared" si="6"/>
        <v>0.11</v>
      </c>
    </row>
    <row r="1025" spans="1:5" ht="30">
      <c r="A1025" s="252" t="s">
        <v>1999</v>
      </c>
      <c r="B1025" s="253" t="s">
        <v>1731</v>
      </c>
      <c r="C1025" s="253">
        <v>0.39300000000000002</v>
      </c>
      <c r="D1025" s="253">
        <v>19.25</v>
      </c>
      <c r="E1025" s="253">
        <f t="shared" si="6"/>
        <v>7.56</v>
      </c>
    </row>
    <row r="1026" spans="1:5" ht="15">
      <c r="A1026" s="252" t="s">
        <v>1953</v>
      </c>
      <c r="B1026" s="253" t="s">
        <v>1747</v>
      </c>
      <c r="C1026" s="253">
        <v>1.9E-2</v>
      </c>
      <c r="D1026" s="253">
        <v>26.05</v>
      </c>
      <c r="E1026" s="253">
        <f t="shared" si="6"/>
        <v>0.49</v>
      </c>
    </row>
    <row r="1027" spans="1:5" ht="15">
      <c r="A1027" s="252" t="s">
        <v>1717</v>
      </c>
      <c r="B1027" s="253" t="s">
        <v>15</v>
      </c>
      <c r="C1027" s="253" t="s">
        <v>15</v>
      </c>
      <c r="D1027" s="253" t="s">
        <v>15</v>
      </c>
      <c r="E1027" s="253">
        <f>SUM(E1021:E1026)</f>
        <v>123.83999999999999</v>
      </c>
    </row>
    <row r="1028" spans="1:5" ht="15">
      <c r="A1028" s="252"/>
      <c r="B1028" s="253"/>
      <c r="C1028" s="253"/>
      <c r="D1028" s="253"/>
      <c r="E1028" s="253"/>
    </row>
    <row r="1029" spans="1:5" ht="15">
      <c r="A1029" s="252" t="s">
        <v>1718</v>
      </c>
      <c r="B1029" s="253" t="s">
        <v>15</v>
      </c>
      <c r="C1029" s="253" t="s">
        <v>15</v>
      </c>
      <c r="D1029" s="253" t="s">
        <v>15</v>
      </c>
      <c r="E1029" s="253">
        <f>E1018+E1027</f>
        <v>130.06</v>
      </c>
    </row>
    <row r="1030" spans="1:5" ht="15">
      <c r="A1030" s="252" t="s">
        <v>1719</v>
      </c>
      <c r="B1030" s="253" t="s">
        <v>15</v>
      </c>
      <c r="C1030" s="253" t="s">
        <v>15</v>
      </c>
      <c r="D1030" s="255">
        <v>0</v>
      </c>
      <c r="E1030" s="253">
        <f>TRUNC((E1029*D1030),2)</f>
        <v>0</v>
      </c>
    </row>
    <row r="1031" spans="1:5" ht="15">
      <c r="A1031" s="252" t="s">
        <v>1720</v>
      </c>
      <c r="B1031" s="253" t="s">
        <v>15</v>
      </c>
      <c r="C1031" s="253" t="s">
        <v>15</v>
      </c>
      <c r="D1031" s="253" t="s">
        <v>15</v>
      </c>
      <c r="E1031" s="253">
        <f>SUM(E1029:E1030)</f>
        <v>130.06</v>
      </c>
    </row>
    <row r="1032" spans="1:5" ht="15">
      <c r="A1032" s="252"/>
      <c r="B1032" s="253"/>
      <c r="C1032" s="253"/>
      <c r="D1032" s="253"/>
      <c r="E1032" s="253"/>
    </row>
    <row r="1033" spans="1:5" ht="15">
      <c r="A1033" s="252" t="s">
        <v>2013</v>
      </c>
      <c r="B1033" s="253">
        <v>92417</v>
      </c>
      <c r="C1033" s="253"/>
      <c r="D1033" s="253"/>
      <c r="E1033" s="253"/>
    </row>
    <row r="1034" spans="1:5" ht="60">
      <c r="A1034" s="252" t="s">
        <v>2014</v>
      </c>
      <c r="B1034" s="253"/>
      <c r="C1034" s="253"/>
      <c r="D1034" s="253"/>
      <c r="E1034" s="253"/>
    </row>
    <row r="1035" spans="1:5" ht="15">
      <c r="A1035" s="252" t="s">
        <v>1734</v>
      </c>
      <c r="B1035" s="253"/>
      <c r="C1035" s="253"/>
      <c r="D1035" s="253"/>
      <c r="E1035" s="253"/>
    </row>
    <row r="1036" spans="1:5" ht="15">
      <c r="A1036" s="252"/>
      <c r="B1036" s="253"/>
      <c r="C1036" s="253"/>
      <c r="D1036" s="253"/>
      <c r="E1036" s="253"/>
    </row>
    <row r="1037" spans="1:5" ht="15">
      <c r="A1037" s="252" t="s">
        <v>1729</v>
      </c>
      <c r="B1037" s="253" t="s">
        <v>1711</v>
      </c>
      <c r="C1037" s="253" t="s">
        <v>1712</v>
      </c>
      <c r="D1037" s="253" t="s">
        <v>1713</v>
      </c>
      <c r="E1037" s="253" t="s">
        <v>1714</v>
      </c>
    </row>
    <row r="1038" spans="1:5" ht="30">
      <c r="A1038" s="252" t="s">
        <v>2011</v>
      </c>
      <c r="B1038" s="253" t="s">
        <v>1731</v>
      </c>
      <c r="C1038" s="253">
        <v>0.19600000000000001</v>
      </c>
      <c r="D1038" s="253">
        <v>12.51</v>
      </c>
      <c r="E1038" s="253">
        <f>TRUNC((C1038*D1038),2)</f>
        <v>2.4500000000000002</v>
      </c>
    </row>
    <row r="1039" spans="1:5" ht="30">
      <c r="A1039" s="252" t="s">
        <v>1995</v>
      </c>
      <c r="B1039" s="253" t="s">
        <v>1731</v>
      </c>
      <c r="C1039" s="253">
        <v>0.78500000000000003</v>
      </c>
      <c r="D1039" s="253">
        <v>4.8099999999999996</v>
      </c>
      <c r="E1039" s="253">
        <f>TRUNC((C1039*D1039),2)</f>
        <v>3.77</v>
      </c>
    </row>
    <row r="1040" spans="1:5" ht="15">
      <c r="A1040" s="252" t="s">
        <v>1717</v>
      </c>
      <c r="B1040" s="253" t="s">
        <v>15</v>
      </c>
      <c r="C1040" s="253" t="s">
        <v>15</v>
      </c>
      <c r="D1040" s="253" t="s">
        <v>15</v>
      </c>
      <c r="E1040" s="253">
        <f>SUM(E1038:E1039)</f>
        <v>6.2200000000000006</v>
      </c>
    </row>
    <row r="1041" spans="1:5" ht="15">
      <c r="A1041" s="252"/>
      <c r="B1041" s="253"/>
      <c r="C1041" s="253"/>
      <c r="D1041" s="253"/>
      <c r="E1041" s="253"/>
    </row>
    <row r="1042" spans="1:5" ht="15">
      <c r="A1042" s="252" t="s">
        <v>1710</v>
      </c>
      <c r="B1042" s="253" t="s">
        <v>1711</v>
      </c>
      <c r="C1042" s="253" t="s">
        <v>1712</v>
      </c>
      <c r="D1042" s="253" t="s">
        <v>1713</v>
      </c>
      <c r="E1042" s="253" t="s">
        <v>1714</v>
      </c>
    </row>
    <row r="1043" spans="1:5" ht="30">
      <c r="A1043" s="252" t="s">
        <v>2012</v>
      </c>
      <c r="B1043" s="253" t="s">
        <v>1750</v>
      </c>
      <c r="C1043" s="253">
        <v>0.52500000000000002</v>
      </c>
      <c r="D1043" s="253">
        <v>157.30000000000001</v>
      </c>
      <c r="E1043" s="253">
        <f t="shared" ref="E1043:E1048" si="7">TRUNC((C1043*D1043),2)</f>
        <v>82.58</v>
      </c>
    </row>
    <row r="1044" spans="1:5" ht="15">
      <c r="A1044" s="252" t="s">
        <v>1737</v>
      </c>
      <c r="B1044" s="253" t="s">
        <v>1738</v>
      </c>
      <c r="C1044" s="253">
        <v>0.34</v>
      </c>
      <c r="D1044" s="253">
        <v>21.02</v>
      </c>
      <c r="E1044" s="253">
        <f t="shared" si="7"/>
        <v>7.14</v>
      </c>
    </row>
    <row r="1045" spans="1:5" ht="15">
      <c r="A1045" s="252" t="s">
        <v>1739</v>
      </c>
      <c r="B1045" s="253" t="s">
        <v>1738</v>
      </c>
      <c r="C1045" s="253">
        <v>1.8520000000000001</v>
      </c>
      <c r="D1045" s="253">
        <v>25.58</v>
      </c>
      <c r="E1045" s="253">
        <f t="shared" si="7"/>
        <v>47.37</v>
      </c>
    </row>
    <row r="1046" spans="1:5" ht="30">
      <c r="A1046" s="252" t="s">
        <v>1948</v>
      </c>
      <c r="B1046" s="253" t="s">
        <v>1902</v>
      </c>
      <c r="C1046" s="253">
        <v>0.01</v>
      </c>
      <c r="D1046" s="253">
        <v>11.68</v>
      </c>
      <c r="E1046" s="253">
        <f t="shared" si="7"/>
        <v>0.11</v>
      </c>
    </row>
    <row r="1047" spans="1:5" ht="30">
      <c r="A1047" s="252" t="s">
        <v>1999</v>
      </c>
      <c r="B1047" s="253" t="s">
        <v>1731</v>
      </c>
      <c r="C1047" s="253">
        <v>0.39300000000000002</v>
      </c>
      <c r="D1047" s="253">
        <v>19.25</v>
      </c>
      <c r="E1047" s="253">
        <f t="shared" si="7"/>
        <v>7.56</v>
      </c>
    </row>
    <row r="1048" spans="1:5" ht="15">
      <c r="A1048" s="252" t="s">
        <v>1953</v>
      </c>
      <c r="B1048" s="253" t="s">
        <v>1747</v>
      </c>
      <c r="C1048" s="253">
        <v>1.9E-2</v>
      </c>
      <c r="D1048" s="253">
        <v>26.05</v>
      </c>
      <c r="E1048" s="253">
        <f t="shared" si="7"/>
        <v>0.49</v>
      </c>
    </row>
    <row r="1049" spans="1:5" ht="15">
      <c r="A1049" s="252" t="s">
        <v>1717</v>
      </c>
      <c r="B1049" s="253" t="s">
        <v>15</v>
      </c>
      <c r="C1049" s="253" t="s">
        <v>15</v>
      </c>
      <c r="D1049" s="253" t="s">
        <v>15</v>
      </c>
      <c r="E1049" s="253">
        <f>SUM(E1043:E1048)</f>
        <v>145.25000000000003</v>
      </c>
    </row>
    <row r="1050" spans="1:5" ht="15">
      <c r="A1050" s="252"/>
      <c r="B1050" s="253"/>
      <c r="C1050" s="253"/>
      <c r="D1050" s="253"/>
      <c r="E1050" s="253"/>
    </row>
    <row r="1051" spans="1:5" ht="15">
      <c r="A1051" s="252" t="s">
        <v>1718</v>
      </c>
      <c r="B1051" s="253" t="s">
        <v>15</v>
      </c>
      <c r="C1051" s="253" t="s">
        <v>15</v>
      </c>
      <c r="D1051" s="253" t="s">
        <v>15</v>
      </c>
      <c r="E1051" s="253">
        <f>E1040+E1049</f>
        <v>151.47000000000003</v>
      </c>
    </row>
    <row r="1052" spans="1:5" ht="15">
      <c r="A1052" s="252" t="s">
        <v>1719</v>
      </c>
      <c r="B1052" s="253" t="s">
        <v>15</v>
      </c>
      <c r="C1052" s="253" t="s">
        <v>15</v>
      </c>
      <c r="D1052" s="255">
        <v>0</v>
      </c>
      <c r="E1052" s="253">
        <f>TRUNC((E1051*D1052),2)</f>
        <v>0</v>
      </c>
    </row>
    <row r="1053" spans="1:5" ht="15">
      <c r="A1053" s="252" t="s">
        <v>1720</v>
      </c>
      <c r="B1053" s="253" t="s">
        <v>15</v>
      </c>
      <c r="C1053" s="253" t="s">
        <v>15</v>
      </c>
      <c r="D1053" s="253" t="s">
        <v>15</v>
      </c>
      <c r="E1053" s="253">
        <f>SUM(E1051:E1052)</f>
        <v>151.47000000000003</v>
      </c>
    </row>
    <row r="1054" spans="1:5" ht="15">
      <c r="A1054" s="252"/>
      <c r="B1054" s="253"/>
      <c r="C1054" s="253"/>
      <c r="D1054" s="253"/>
      <c r="E1054" s="253"/>
    </row>
    <row r="1055" spans="1:5" ht="15">
      <c r="A1055" s="252" t="s">
        <v>2015</v>
      </c>
      <c r="B1055" s="253">
        <v>92759</v>
      </c>
      <c r="C1055" s="253"/>
      <c r="D1055" s="253"/>
      <c r="E1055" s="253"/>
    </row>
    <row r="1056" spans="1:5" ht="45">
      <c r="A1056" s="252" t="s">
        <v>2016</v>
      </c>
      <c r="B1056" s="253"/>
      <c r="C1056" s="253"/>
      <c r="D1056" s="253"/>
      <c r="E1056" s="253"/>
    </row>
    <row r="1057" spans="1:5" ht="15">
      <c r="A1057" s="252" t="s">
        <v>1956</v>
      </c>
      <c r="B1057" s="253"/>
      <c r="C1057" s="253"/>
      <c r="D1057" s="253"/>
      <c r="E1057" s="253"/>
    </row>
    <row r="1058" spans="1:5" ht="15">
      <c r="A1058" s="252"/>
      <c r="B1058" s="253"/>
      <c r="C1058" s="253"/>
      <c r="D1058" s="253"/>
      <c r="E1058" s="253"/>
    </row>
    <row r="1059" spans="1:5" ht="15">
      <c r="A1059" s="252" t="s">
        <v>1710</v>
      </c>
      <c r="B1059" s="253" t="s">
        <v>1711</v>
      </c>
      <c r="C1059" s="253" t="s">
        <v>1712</v>
      </c>
      <c r="D1059" s="253" t="s">
        <v>1713</v>
      </c>
      <c r="E1059" s="253" t="s">
        <v>1714</v>
      </c>
    </row>
    <row r="1060" spans="1:5" ht="30">
      <c r="A1060" s="252" t="s">
        <v>1964</v>
      </c>
      <c r="B1060" s="253" t="s">
        <v>1747</v>
      </c>
      <c r="C1060" s="253">
        <v>1</v>
      </c>
      <c r="D1060" s="253">
        <v>14.17</v>
      </c>
      <c r="E1060" s="253">
        <f>TRUNC((C1060*D1060),2)</f>
        <v>14.17</v>
      </c>
    </row>
    <row r="1061" spans="1:5" ht="15">
      <c r="A1061" s="252" t="s">
        <v>1958</v>
      </c>
      <c r="B1061" s="253" t="s">
        <v>1738</v>
      </c>
      <c r="C1061" s="253">
        <v>2.0299999999999999E-2</v>
      </c>
      <c r="D1061" s="253">
        <v>21.17</v>
      </c>
      <c r="E1061" s="253">
        <f>TRUNC((C1061*D1061),2)</f>
        <v>0.42</v>
      </c>
    </row>
    <row r="1062" spans="1:5" ht="15">
      <c r="A1062" s="252" t="s">
        <v>1959</v>
      </c>
      <c r="B1062" s="253" t="s">
        <v>1738</v>
      </c>
      <c r="C1062" s="253">
        <v>0.1241</v>
      </c>
      <c r="D1062" s="253">
        <v>25.76</v>
      </c>
      <c r="E1062" s="253">
        <f>TRUNC((C1062*D1062),2)</f>
        <v>3.19</v>
      </c>
    </row>
    <row r="1063" spans="1:5" ht="30">
      <c r="A1063" s="252" t="s">
        <v>1960</v>
      </c>
      <c r="B1063" s="253" t="s">
        <v>1716</v>
      </c>
      <c r="C1063" s="253">
        <v>1.19</v>
      </c>
      <c r="D1063" s="253">
        <v>0.22</v>
      </c>
      <c r="E1063" s="253">
        <f>TRUNC((C1063*D1063),2)</f>
        <v>0.26</v>
      </c>
    </row>
    <row r="1064" spans="1:5" ht="30">
      <c r="A1064" s="252" t="s">
        <v>1961</v>
      </c>
      <c r="B1064" s="253" t="s">
        <v>1747</v>
      </c>
      <c r="C1064" s="253">
        <v>2.5000000000000001E-2</v>
      </c>
      <c r="D1064" s="253">
        <v>33</v>
      </c>
      <c r="E1064" s="253">
        <f>TRUNC((C1064*D1064),2)</f>
        <v>0.82</v>
      </c>
    </row>
    <row r="1065" spans="1:5" ht="15">
      <c r="A1065" s="252" t="s">
        <v>1717</v>
      </c>
      <c r="B1065" s="253" t="s">
        <v>15</v>
      </c>
      <c r="C1065" s="253" t="s">
        <v>15</v>
      </c>
      <c r="D1065" s="253" t="s">
        <v>15</v>
      </c>
      <c r="E1065" s="253">
        <f>SUM(E1060:E1064)</f>
        <v>18.860000000000003</v>
      </c>
    </row>
    <row r="1066" spans="1:5" ht="15">
      <c r="A1066" s="252"/>
      <c r="B1066" s="253"/>
      <c r="C1066" s="253"/>
      <c r="D1066" s="253"/>
      <c r="E1066" s="253"/>
    </row>
    <row r="1067" spans="1:5" ht="15">
      <c r="A1067" s="252" t="s">
        <v>1718</v>
      </c>
      <c r="B1067" s="253" t="s">
        <v>15</v>
      </c>
      <c r="C1067" s="253" t="s">
        <v>15</v>
      </c>
      <c r="D1067" s="253" t="s">
        <v>15</v>
      </c>
      <c r="E1067" s="253">
        <f>E1065</f>
        <v>18.860000000000003</v>
      </c>
    </row>
    <row r="1068" spans="1:5" ht="15">
      <c r="A1068" s="252" t="s">
        <v>1719</v>
      </c>
      <c r="B1068" s="253" t="s">
        <v>15</v>
      </c>
      <c r="C1068" s="253" t="s">
        <v>15</v>
      </c>
      <c r="D1068" s="255">
        <v>0</v>
      </c>
      <c r="E1068" s="253">
        <f>TRUNC((E1067*D1068),2)</f>
        <v>0</v>
      </c>
    </row>
    <row r="1069" spans="1:5" ht="15">
      <c r="A1069" s="252" t="s">
        <v>1720</v>
      </c>
      <c r="B1069" s="253" t="s">
        <v>15</v>
      </c>
      <c r="C1069" s="253" t="s">
        <v>15</v>
      </c>
      <c r="D1069" s="253" t="s">
        <v>15</v>
      </c>
      <c r="E1069" s="253">
        <f>SUM(E1067:E1068)</f>
        <v>18.860000000000003</v>
      </c>
    </row>
    <row r="1070" spans="1:5" ht="15">
      <c r="A1070" s="252"/>
      <c r="B1070" s="253"/>
      <c r="C1070" s="253"/>
      <c r="D1070" s="253"/>
      <c r="E1070" s="253"/>
    </row>
    <row r="1071" spans="1:5" ht="15">
      <c r="A1071" s="252" t="s">
        <v>2017</v>
      </c>
      <c r="B1071" s="253">
        <v>92760</v>
      </c>
      <c r="C1071" s="253"/>
      <c r="D1071" s="253"/>
      <c r="E1071" s="253"/>
    </row>
    <row r="1072" spans="1:5" ht="45">
      <c r="A1072" s="252" t="s">
        <v>2018</v>
      </c>
      <c r="B1072" s="253"/>
      <c r="C1072" s="253"/>
      <c r="D1072" s="253"/>
      <c r="E1072" s="253"/>
    </row>
    <row r="1073" spans="1:5" ht="15">
      <c r="A1073" s="252" t="s">
        <v>1956</v>
      </c>
      <c r="B1073" s="253"/>
      <c r="C1073" s="253"/>
      <c r="D1073" s="253"/>
      <c r="E1073" s="253"/>
    </row>
    <row r="1074" spans="1:5" ht="15">
      <c r="A1074" s="252"/>
      <c r="B1074" s="253"/>
      <c r="C1074" s="253"/>
      <c r="D1074" s="253"/>
      <c r="E1074" s="253"/>
    </row>
    <row r="1075" spans="1:5" ht="15">
      <c r="A1075" s="252" t="s">
        <v>1710</v>
      </c>
      <c r="B1075" s="253" t="s">
        <v>1711</v>
      </c>
      <c r="C1075" s="253" t="s">
        <v>1712</v>
      </c>
      <c r="D1075" s="253" t="s">
        <v>1713</v>
      </c>
      <c r="E1075" s="253" t="s">
        <v>1714</v>
      </c>
    </row>
    <row r="1076" spans="1:5" ht="30">
      <c r="A1076" s="252" t="s">
        <v>1967</v>
      </c>
      <c r="B1076" s="253" t="s">
        <v>1747</v>
      </c>
      <c r="C1076" s="253">
        <v>1</v>
      </c>
      <c r="D1076" s="253">
        <v>14.54</v>
      </c>
      <c r="E1076" s="253">
        <f>TRUNC((C1076*D1076),2)</f>
        <v>14.54</v>
      </c>
    </row>
    <row r="1077" spans="1:5" ht="15">
      <c r="A1077" s="252" t="s">
        <v>1958</v>
      </c>
      <c r="B1077" s="253" t="s">
        <v>1738</v>
      </c>
      <c r="C1077" s="253">
        <v>1.55E-2</v>
      </c>
      <c r="D1077" s="253">
        <v>21.17</v>
      </c>
      <c r="E1077" s="253">
        <f>TRUNC((C1077*D1077),2)</f>
        <v>0.32</v>
      </c>
    </row>
    <row r="1078" spans="1:5" ht="15">
      <c r="A1078" s="252" t="s">
        <v>1959</v>
      </c>
      <c r="B1078" s="253" t="s">
        <v>1738</v>
      </c>
      <c r="C1078" s="253">
        <v>9.4700000000000006E-2</v>
      </c>
      <c r="D1078" s="253">
        <v>25.76</v>
      </c>
      <c r="E1078" s="253">
        <f>TRUNC((C1078*D1078),2)</f>
        <v>2.4300000000000002</v>
      </c>
    </row>
    <row r="1079" spans="1:5" ht="30">
      <c r="A1079" s="252" t="s">
        <v>1960</v>
      </c>
      <c r="B1079" s="253" t="s">
        <v>1716</v>
      </c>
      <c r="C1079" s="253">
        <v>0.97</v>
      </c>
      <c r="D1079" s="253">
        <v>0.22</v>
      </c>
      <c r="E1079" s="253">
        <f>TRUNC((C1079*D1079),2)</f>
        <v>0.21</v>
      </c>
    </row>
    <row r="1080" spans="1:5" ht="30">
      <c r="A1080" s="252" t="s">
        <v>1961</v>
      </c>
      <c r="B1080" s="253" t="s">
        <v>1747</v>
      </c>
      <c r="C1080" s="253">
        <v>2.5000000000000001E-2</v>
      </c>
      <c r="D1080" s="253">
        <v>33</v>
      </c>
      <c r="E1080" s="253">
        <f>TRUNC((C1080*D1080),2)</f>
        <v>0.82</v>
      </c>
    </row>
    <row r="1081" spans="1:5" ht="15">
      <c r="A1081" s="252" t="s">
        <v>1717</v>
      </c>
      <c r="B1081" s="253" t="s">
        <v>15</v>
      </c>
      <c r="C1081" s="253" t="s">
        <v>15</v>
      </c>
      <c r="D1081" s="253" t="s">
        <v>15</v>
      </c>
      <c r="E1081" s="253">
        <f>SUM(E1076:E1080)</f>
        <v>18.32</v>
      </c>
    </row>
    <row r="1082" spans="1:5" ht="15">
      <c r="A1082" s="252"/>
      <c r="B1082" s="253"/>
      <c r="C1082" s="253"/>
      <c r="D1082" s="253"/>
      <c r="E1082" s="253"/>
    </row>
    <row r="1083" spans="1:5" ht="15">
      <c r="A1083" s="252" t="s">
        <v>1718</v>
      </c>
      <c r="B1083" s="253" t="s">
        <v>15</v>
      </c>
      <c r="C1083" s="253" t="s">
        <v>15</v>
      </c>
      <c r="D1083" s="253" t="s">
        <v>15</v>
      </c>
      <c r="E1083" s="253">
        <f>E1081</f>
        <v>18.32</v>
      </c>
    </row>
    <row r="1084" spans="1:5" ht="15">
      <c r="A1084" s="252" t="s">
        <v>1719</v>
      </c>
      <c r="B1084" s="253" t="s">
        <v>15</v>
      </c>
      <c r="C1084" s="253" t="s">
        <v>15</v>
      </c>
      <c r="D1084" s="255">
        <v>0</v>
      </c>
      <c r="E1084" s="253">
        <f>TRUNC((E1083*D1084),2)</f>
        <v>0</v>
      </c>
    </row>
    <row r="1085" spans="1:5" ht="15">
      <c r="A1085" s="252" t="s">
        <v>1720</v>
      </c>
      <c r="B1085" s="253" t="s">
        <v>15</v>
      </c>
      <c r="C1085" s="253" t="s">
        <v>15</v>
      </c>
      <c r="D1085" s="253" t="s">
        <v>15</v>
      </c>
      <c r="E1085" s="253">
        <f>SUM(E1083:E1084)</f>
        <v>18.32</v>
      </c>
    </row>
    <row r="1086" spans="1:5" ht="15">
      <c r="A1086" s="252"/>
      <c r="B1086" s="253"/>
      <c r="C1086" s="253"/>
      <c r="D1086" s="253"/>
      <c r="E1086" s="253"/>
    </row>
    <row r="1087" spans="1:5" ht="15">
      <c r="A1087" s="252" t="s">
        <v>2019</v>
      </c>
      <c r="B1087" s="253">
        <v>92761</v>
      </c>
      <c r="C1087" s="253"/>
      <c r="D1087" s="253"/>
      <c r="E1087" s="253"/>
    </row>
    <row r="1088" spans="1:5" ht="45">
      <c r="A1088" s="252" t="s">
        <v>2020</v>
      </c>
      <c r="B1088" s="253"/>
      <c r="C1088" s="253"/>
      <c r="D1088" s="253"/>
      <c r="E1088" s="253"/>
    </row>
    <row r="1089" spans="1:5" ht="15">
      <c r="A1089" s="252" t="s">
        <v>1956</v>
      </c>
      <c r="B1089" s="253"/>
      <c r="C1089" s="253"/>
      <c r="D1089" s="253"/>
      <c r="E1089" s="253"/>
    </row>
    <row r="1090" spans="1:5" ht="15">
      <c r="A1090" s="252"/>
      <c r="B1090" s="253"/>
      <c r="C1090" s="253"/>
      <c r="D1090" s="253"/>
      <c r="E1090" s="253"/>
    </row>
    <row r="1091" spans="1:5" ht="15">
      <c r="A1091" s="252" t="s">
        <v>1710</v>
      </c>
      <c r="B1091" s="253" t="s">
        <v>1711</v>
      </c>
      <c r="C1091" s="253" t="s">
        <v>1712</v>
      </c>
      <c r="D1091" s="253" t="s">
        <v>1713</v>
      </c>
      <c r="E1091" s="253" t="s">
        <v>1714</v>
      </c>
    </row>
    <row r="1092" spans="1:5" ht="30">
      <c r="A1092" s="252" t="s">
        <v>1970</v>
      </c>
      <c r="B1092" s="253" t="s">
        <v>1747</v>
      </c>
      <c r="C1092" s="253">
        <v>1</v>
      </c>
      <c r="D1092" s="253">
        <v>14.54</v>
      </c>
      <c r="E1092" s="253">
        <f>TRUNC((C1092*D1092),2)</f>
        <v>14.54</v>
      </c>
    </row>
    <row r="1093" spans="1:5" ht="15">
      <c r="A1093" s="252" t="s">
        <v>1958</v>
      </c>
      <c r="B1093" s="253" t="s">
        <v>1738</v>
      </c>
      <c r="C1093" s="253">
        <v>1.15E-2</v>
      </c>
      <c r="D1093" s="253">
        <v>21.17</v>
      </c>
      <c r="E1093" s="253">
        <f>TRUNC((C1093*D1093),2)</f>
        <v>0.24</v>
      </c>
    </row>
    <row r="1094" spans="1:5" ht="15">
      <c r="A1094" s="252" t="s">
        <v>1959</v>
      </c>
      <c r="B1094" s="253" t="s">
        <v>1738</v>
      </c>
      <c r="C1094" s="253">
        <v>7.0699999999999999E-2</v>
      </c>
      <c r="D1094" s="253">
        <v>25.76</v>
      </c>
      <c r="E1094" s="253">
        <f>TRUNC((C1094*D1094),2)</f>
        <v>1.82</v>
      </c>
    </row>
    <row r="1095" spans="1:5" ht="30">
      <c r="A1095" s="252" t="s">
        <v>1960</v>
      </c>
      <c r="B1095" s="253" t="s">
        <v>1716</v>
      </c>
      <c r="C1095" s="253">
        <v>0.74299999999999999</v>
      </c>
      <c r="D1095" s="253">
        <v>0.22</v>
      </c>
      <c r="E1095" s="253">
        <f>TRUNC((C1095*D1095),2)</f>
        <v>0.16</v>
      </c>
    </row>
    <row r="1096" spans="1:5" ht="30">
      <c r="A1096" s="252" t="s">
        <v>1961</v>
      </c>
      <c r="B1096" s="253" t="s">
        <v>1747</v>
      </c>
      <c r="C1096" s="253">
        <v>2.5000000000000001E-2</v>
      </c>
      <c r="D1096" s="253">
        <v>33</v>
      </c>
      <c r="E1096" s="253">
        <f>TRUNC((C1096*D1096),2)</f>
        <v>0.82</v>
      </c>
    </row>
    <row r="1097" spans="1:5" ht="15">
      <c r="A1097" s="252" t="s">
        <v>1717</v>
      </c>
      <c r="B1097" s="253" t="s">
        <v>15</v>
      </c>
      <c r="C1097" s="253" t="s">
        <v>15</v>
      </c>
      <c r="D1097" s="253" t="s">
        <v>15</v>
      </c>
      <c r="E1097" s="253">
        <f>SUM(E1092:E1096)</f>
        <v>17.579999999999998</v>
      </c>
    </row>
    <row r="1098" spans="1:5" ht="15">
      <c r="A1098" s="252"/>
      <c r="B1098" s="253"/>
      <c r="C1098" s="253"/>
      <c r="D1098" s="253"/>
      <c r="E1098" s="253"/>
    </row>
    <row r="1099" spans="1:5" ht="15">
      <c r="A1099" s="252" t="s">
        <v>1718</v>
      </c>
      <c r="B1099" s="253" t="s">
        <v>15</v>
      </c>
      <c r="C1099" s="253" t="s">
        <v>15</v>
      </c>
      <c r="D1099" s="253" t="s">
        <v>15</v>
      </c>
      <c r="E1099" s="253">
        <f>E1097</f>
        <v>17.579999999999998</v>
      </c>
    </row>
    <row r="1100" spans="1:5" ht="15">
      <c r="A1100" s="252" t="s">
        <v>1719</v>
      </c>
      <c r="B1100" s="253" t="s">
        <v>15</v>
      </c>
      <c r="C1100" s="253" t="s">
        <v>15</v>
      </c>
      <c r="D1100" s="255">
        <v>0</v>
      </c>
      <c r="E1100" s="253">
        <f>TRUNC((E1099*D1100),2)</f>
        <v>0</v>
      </c>
    </row>
    <row r="1101" spans="1:5" ht="15">
      <c r="A1101" s="252" t="s">
        <v>1720</v>
      </c>
      <c r="B1101" s="253" t="s">
        <v>15</v>
      </c>
      <c r="C1101" s="253" t="s">
        <v>15</v>
      </c>
      <c r="D1101" s="253" t="s">
        <v>15</v>
      </c>
      <c r="E1101" s="253">
        <f>SUM(E1099:E1100)</f>
        <v>17.579999999999998</v>
      </c>
    </row>
    <row r="1102" spans="1:5" ht="15">
      <c r="A1102" s="252"/>
      <c r="B1102" s="253"/>
      <c r="C1102" s="253"/>
      <c r="D1102" s="253"/>
      <c r="E1102" s="253"/>
    </row>
    <row r="1103" spans="1:5" ht="15">
      <c r="A1103" s="252" t="s">
        <v>2021</v>
      </c>
      <c r="B1103" s="253">
        <v>92762</v>
      </c>
      <c r="C1103" s="253"/>
      <c r="D1103" s="253"/>
      <c r="E1103" s="253"/>
    </row>
    <row r="1104" spans="1:5" ht="45">
      <c r="A1104" s="252" t="s">
        <v>2022</v>
      </c>
      <c r="B1104" s="253"/>
      <c r="C1104" s="253"/>
      <c r="D1104" s="253"/>
      <c r="E1104" s="253"/>
    </row>
    <row r="1105" spans="1:5" ht="15">
      <c r="A1105" s="252" t="s">
        <v>1956</v>
      </c>
      <c r="B1105" s="253"/>
      <c r="C1105" s="253"/>
      <c r="D1105" s="253"/>
      <c r="E1105" s="253"/>
    </row>
    <row r="1106" spans="1:5" ht="15">
      <c r="A1106" s="252"/>
      <c r="B1106" s="253"/>
      <c r="C1106" s="253"/>
      <c r="D1106" s="253"/>
      <c r="E1106" s="253"/>
    </row>
    <row r="1107" spans="1:5" ht="15">
      <c r="A1107" s="252" t="s">
        <v>1710</v>
      </c>
      <c r="B1107" s="253" t="s">
        <v>1711</v>
      </c>
      <c r="C1107" s="253" t="s">
        <v>1712</v>
      </c>
      <c r="D1107" s="253" t="s">
        <v>1713</v>
      </c>
      <c r="E1107" s="253" t="s">
        <v>1714</v>
      </c>
    </row>
    <row r="1108" spans="1:5" ht="30">
      <c r="A1108" s="252" t="s">
        <v>1973</v>
      </c>
      <c r="B1108" s="253" t="s">
        <v>1747</v>
      </c>
      <c r="C1108" s="253">
        <v>1</v>
      </c>
      <c r="D1108" s="253">
        <v>13.47</v>
      </c>
      <c r="E1108" s="253">
        <f>TRUNC((C1108*D1108),2)</f>
        <v>13.47</v>
      </c>
    </row>
    <row r="1109" spans="1:5" ht="15">
      <c r="A1109" s="252" t="s">
        <v>1958</v>
      </c>
      <c r="B1109" s="253" t="s">
        <v>1738</v>
      </c>
      <c r="C1109" s="253">
        <v>8.6E-3</v>
      </c>
      <c r="D1109" s="253">
        <v>21.17</v>
      </c>
      <c r="E1109" s="253">
        <f>TRUNC((C1109*D1109),2)</f>
        <v>0.18</v>
      </c>
    </row>
    <row r="1110" spans="1:5" ht="15">
      <c r="A1110" s="252" t="s">
        <v>1959</v>
      </c>
      <c r="B1110" s="253" t="s">
        <v>1738</v>
      </c>
      <c r="C1110" s="253">
        <v>5.2900000000000003E-2</v>
      </c>
      <c r="D1110" s="253">
        <v>25.76</v>
      </c>
      <c r="E1110" s="253">
        <f>TRUNC((C1110*D1110),2)</f>
        <v>1.36</v>
      </c>
    </row>
    <row r="1111" spans="1:5" ht="30">
      <c r="A1111" s="252" t="s">
        <v>1960</v>
      </c>
      <c r="B1111" s="253" t="s">
        <v>1716</v>
      </c>
      <c r="C1111" s="253">
        <v>0.54300000000000004</v>
      </c>
      <c r="D1111" s="253">
        <v>0.22</v>
      </c>
      <c r="E1111" s="253">
        <f>TRUNC((C1111*D1111),2)</f>
        <v>0.11</v>
      </c>
    </row>
    <row r="1112" spans="1:5" ht="30">
      <c r="A1112" s="252" t="s">
        <v>1961</v>
      </c>
      <c r="B1112" s="253" t="s">
        <v>1747</v>
      </c>
      <c r="C1112" s="253">
        <v>2.5000000000000001E-2</v>
      </c>
      <c r="D1112" s="253">
        <v>33</v>
      </c>
      <c r="E1112" s="253">
        <f>TRUNC((C1112*D1112),2)</f>
        <v>0.82</v>
      </c>
    </row>
    <row r="1113" spans="1:5" ht="15">
      <c r="A1113" s="252" t="s">
        <v>1717</v>
      </c>
      <c r="B1113" s="253" t="s">
        <v>15</v>
      </c>
      <c r="C1113" s="253" t="s">
        <v>15</v>
      </c>
      <c r="D1113" s="253" t="s">
        <v>15</v>
      </c>
      <c r="E1113" s="253">
        <f>SUM(E1108:E1112)</f>
        <v>15.94</v>
      </c>
    </row>
    <row r="1114" spans="1:5" ht="15">
      <c r="A1114" s="252"/>
      <c r="B1114" s="253"/>
      <c r="C1114" s="253"/>
      <c r="D1114" s="253"/>
      <c r="E1114" s="253"/>
    </row>
    <row r="1115" spans="1:5" ht="15">
      <c r="A1115" s="252" t="s">
        <v>1718</v>
      </c>
      <c r="B1115" s="253" t="s">
        <v>15</v>
      </c>
      <c r="C1115" s="253" t="s">
        <v>15</v>
      </c>
      <c r="D1115" s="253" t="s">
        <v>15</v>
      </c>
      <c r="E1115" s="253">
        <f>E1113</f>
        <v>15.94</v>
      </c>
    </row>
    <row r="1116" spans="1:5" ht="15">
      <c r="A1116" s="252" t="s">
        <v>1719</v>
      </c>
      <c r="B1116" s="253" t="s">
        <v>15</v>
      </c>
      <c r="C1116" s="253" t="s">
        <v>15</v>
      </c>
      <c r="D1116" s="255">
        <v>0</v>
      </c>
      <c r="E1116" s="253">
        <f>TRUNC((E1115*D1116),2)</f>
        <v>0</v>
      </c>
    </row>
    <row r="1117" spans="1:5" ht="15">
      <c r="A1117" s="252" t="s">
        <v>1720</v>
      </c>
      <c r="B1117" s="253" t="s">
        <v>15</v>
      </c>
      <c r="C1117" s="253" t="s">
        <v>15</v>
      </c>
      <c r="D1117" s="253" t="s">
        <v>15</v>
      </c>
      <c r="E1117" s="253">
        <f>SUM(E1115:E1116)</f>
        <v>15.94</v>
      </c>
    </row>
    <row r="1118" spans="1:5" ht="15">
      <c r="A1118" s="252"/>
      <c r="B1118" s="253"/>
      <c r="C1118" s="253"/>
      <c r="D1118" s="253"/>
      <c r="E1118" s="253"/>
    </row>
    <row r="1119" spans="1:5" ht="15">
      <c r="A1119" s="252" t="s">
        <v>2023</v>
      </c>
      <c r="B1119" s="253">
        <v>92763</v>
      </c>
      <c r="C1119" s="253"/>
      <c r="D1119" s="253"/>
      <c r="E1119" s="253"/>
    </row>
    <row r="1120" spans="1:5" ht="45">
      <c r="A1120" s="252" t="s">
        <v>2024</v>
      </c>
      <c r="B1120" s="253"/>
      <c r="C1120" s="253"/>
      <c r="D1120" s="253"/>
      <c r="E1120" s="253"/>
    </row>
    <row r="1121" spans="1:5" ht="15">
      <c r="A1121" s="252" t="s">
        <v>1956</v>
      </c>
      <c r="B1121" s="253"/>
      <c r="C1121" s="253"/>
      <c r="D1121" s="253"/>
      <c r="E1121" s="253"/>
    </row>
    <row r="1122" spans="1:5" ht="15">
      <c r="A1122" s="252"/>
      <c r="B1122" s="253"/>
      <c r="C1122" s="253"/>
      <c r="D1122" s="253"/>
      <c r="E1122" s="253"/>
    </row>
    <row r="1123" spans="1:5" ht="15">
      <c r="A1123" s="252" t="s">
        <v>1710</v>
      </c>
      <c r="B1123" s="253" t="s">
        <v>1711</v>
      </c>
      <c r="C1123" s="253" t="s">
        <v>1712</v>
      </c>
      <c r="D1123" s="253" t="s">
        <v>1713</v>
      </c>
      <c r="E1123" s="253" t="s">
        <v>1714</v>
      </c>
    </row>
    <row r="1124" spans="1:5" ht="30">
      <c r="A1124" s="252" t="s">
        <v>1976</v>
      </c>
      <c r="B1124" s="253" t="s">
        <v>1747</v>
      </c>
      <c r="C1124" s="253">
        <v>1</v>
      </c>
      <c r="D1124" s="253">
        <v>11.56</v>
      </c>
      <c r="E1124" s="253">
        <f>TRUNC((C1124*D1124),2)</f>
        <v>11.56</v>
      </c>
    </row>
    <row r="1125" spans="1:5" ht="15">
      <c r="A1125" s="252" t="s">
        <v>1958</v>
      </c>
      <c r="B1125" s="253" t="s">
        <v>1738</v>
      </c>
      <c r="C1125" s="253">
        <v>6.3E-3</v>
      </c>
      <c r="D1125" s="253">
        <v>21.17</v>
      </c>
      <c r="E1125" s="253">
        <f>TRUNC((C1125*D1125),2)</f>
        <v>0.13</v>
      </c>
    </row>
    <row r="1126" spans="1:5" ht="15">
      <c r="A1126" s="252" t="s">
        <v>1959</v>
      </c>
      <c r="B1126" s="253" t="s">
        <v>1738</v>
      </c>
      <c r="C1126" s="253">
        <v>3.8600000000000002E-2</v>
      </c>
      <c r="D1126" s="253">
        <v>25.76</v>
      </c>
      <c r="E1126" s="253">
        <f>TRUNC((C1126*D1126),2)</f>
        <v>0.99</v>
      </c>
    </row>
    <row r="1127" spans="1:5" ht="30">
      <c r="A1127" s="252" t="s">
        <v>1960</v>
      </c>
      <c r="B1127" s="253" t="s">
        <v>1716</v>
      </c>
      <c r="C1127" s="253">
        <v>0.36699999999999999</v>
      </c>
      <c r="D1127" s="253">
        <v>0.22</v>
      </c>
      <c r="E1127" s="253">
        <f>TRUNC((C1127*D1127),2)</f>
        <v>0.08</v>
      </c>
    </row>
    <row r="1128" spans="1:5" ht="30">
      <c r="A1128" s="252" t="s">
        <v>1961</v>
      </c>
      <c r="B1128" s="253" t="s">
        <v>1747</v>
      </c>
      <c r="C1128" s="253">
        <v>2.5000000000000001E-2</v>
      </c>
      <c r="D1128" s="253">
        <v>33</v>
      </c>
      <c r="E1128" s="253">
        <f>TRUNC((C1128*D1128),2)</f>
        <v>0.82</v>
      </c>
    </row>
    <row r="1129" spans="1:5" ht="15">
      <c r="A1129" s="252" t="s">
        <v>1717</v>
      </c>
      <c r="B1129" s="253" t="s">
        <v>15</v>
      </c>
      <c r="C1129" s="253" t="s">
        <v>15</v>
      </c>
      <c r="D1129" s="253" t="s">
        <v>15</v>
      </c>
      <c r="E1129" s="253">
        <f>SUM(E1124:E1128)</f>
        <v>13.580000000000002</v>
      </c>
    </row>
    <row r="1130" spans="1:5" ht="15">
      <c r="A1130" s="252"/>
      <c r="B1130" s="253"/>
      <c r="C1130" s="253"/>
      <c r="D1130" s="253"/>
      <c r="E1130" s="253"/>
    </row>
    <row r="1131" spans="1:5" ht="15">
      <c r="A1131" s="252" t="s">
        <v>1718</v>
      </c>
      <c r="B1131" s="253" t="s">
        <v>15</v>
      </c>
      <c r="C1131" s="253" t="s">
        <v>15</v>
      </c>
      <c r="D1131" s="253" t="s">
        <v>15</v>
      </c>
      <c r="E1131" s="253">
        <f>E1129</f>
        <v>13.580000000000002</v>
      </c>
    </row>
    <row r="1132" spans="1:5" ht="15">
      <c r="A1132" s="252" t="s">
        <v>1719</v>
      </c>
      <c r="B1132" s="253" t="s">
        <v>15</v>
      </c>
      <c r="C1132" s="253" t="s">
        <v>15</v>
      </c>
      <c r="D1132" s="255">
        <v>0</v>
      </c>
      <c r="E1132" s="253">
        <f>TRUNC((E1131*D1132),2)</f>
        <v>0</v>
      </c>
    </row>
    <row r="1133" spans="1:5" ht="15">
      <c r="A1133" s="252" t="s">
        <v>1720</v>
      </c>
      <c r="B1133" s="253" t="s">
        <v>15</v>
      </c>
      <c r="C1133" s="253" t="s">
        <v>15</v>
      </c>
      <c r="D1133" s="253" t="s">
        <v>15</v>
      </c>
      <c r="E1133" s="253">
        <f>SUM(E1131:E1132)</f>
        <v>13.580000000000002</v>
      </c>
    </row>
    <row r="1134" spans="1:5" ht="15">
      <c r="A1134" s="252"/>
      <c r="B1134" s="253"/>
      <c r="C1134" s="253"/>
      <c r="D1134" s="253"/>
      <c r="E1134" s="253"/>
    </row>
    <row r="1135" spans="1:5" ht="15">
      <c r="A1135" s="252" t="s">
        <v>2025</v>
      </c>
      <c r="B1135" s="253">
        <v>92764</v>
      </c>
      <c r="C1135" s="253"/>
      <c r="D1135" s="253"/>
      <c r="E1135" s="253"/>
    </row>
    <row r="1136" spans="1:5" ht="45">
      <c r="A1136" s="252" t="s">
        <v>2026</v>
      </c>
      <c r="B1136" s="253"/>
      <c r="C1136" s="253"/>
      <c r="D1136" s="253"/>
      <c r="E1136" s="253"/>
    </row>
    <row r="1137" spans="1:5" ht="15">
      <c r="A1137" s="252" t="s">
        <v>1956</v>
      </c>
      <c r="B1137" s="253"/>
      <c r="C1137" s="253"/>
      <c r="D1137" s="253"/>
      <c r="E1137" s="253"/>
    </row>
    <row r="1138" spans="1:5" ht="15">
      <c r="A1138" s="252"/>
      <c r="B1138" s="253"/>
      <c r="C1138" s="253"/>
      <c r="D1138" s="253"/>
      <c r="E1138" s="253"/>
    </row>
    <row r="1139" spans="1:5" ht="15">
      <c r="A1139" s="252" t="s">
        <v>1710</v>
      </c>
      <c r="B1139" s="253" t="s">
        <v>1711</v>
      </c>
      <c r="C1139" s="253" t="s">
        <v>1712</v>
      </c>
      <c r="D1139" s="253" t="s">
        <v>1713</v>
      </c>
      <c r="E1139" s="253" t="s">
        <v>1714</v>
      </c>
    </row>
    <row r="1140" spans="1:5" ht="30">
      <c r="A1140" s="252" t="s">
        <v>1979</v>
      </c>
      <c r="B1140" s="253" t="s">
        <v>1747</v>
      </c>
      <c r="C1140" s="253">
        <v>1</v>
      </c>
      <c r="D1140" s="253">
        <v>11.45</v>
      </c>
      <c r="E1140" s="253">
        <f>TRUNC((C1140*D1140),2)</f>
        <v>11.45</v>
      </c>
    </row>
    <row r="1141" spans="1:5" ht="15">
      <c r="A1141" s="252" t="s">
        <v>1958</v>
      </c>
      <c r="B1141" s="253" t="s">
        <v>1738</v>
      </c>
      <c r="C1141" s="253">
        <v>4.3E-3</v>
      </c>
      <c r="D1141" s="253">
        <v>21.17</v>
      </c>
      <c r="E1141" s="253">
        <f>TRUNC((C1141*D1141),2)</f>
        <v>0.09</v>
      </c>
    </row>
    <row r="1142" spans="1:5" ht="15">
      <c r="A1142" s="252" t="s">
        <v>1959</v>
      </c>
      <c r="B1142" s="253" t="s">
        <v>1738</v>
      </c>
      <c r="C1142" s="253">
        <v>2.6100000000000002E-2</v>
      </c>
      <c r="D1142" s="253">
        <v>25.76</v>
      </c>
      <c r="E1142" s="253">
        <f>TRUNC((C1142*D1142),2)</f>
        <v>0.67</v>
      </c>
    </row>
    <row r="1143" spans="1:5" ht="30">
      <c r="A1143" s="252" t="s">
        <v>1960</v>
      </c>
      <c r="B1143" s="253" t="s">
        <v>1716</v>
      </c>
      <c r="C1143" s="253">
        <v>0.21199999999999999</v>
      </c>
      <c r="D1143" s="253">
        <v>0.22</v>
      </c>
      <c r="E1143" s="253">
        <f>TRUNC((C1143*D1143),2)</f>
        <v>0.04</v>
      </c>
    </row>
    <row r="1144" spans="1:5" ht="30">
      <c r="A1144" s="252" t="s">
        <v>1961</v>
      </c>
      <c r="B1144" s="253" t="s">
        <v>1747</v>
      </c>
      <c r="C1144" s="253">
        <v>2.5000000000000001E-2</v>
      </c>
      <c r="D1144" s="253">
        <v>33</v>
      </c>
      <c r="E1144" s="253">
        <f>TRUNC((C1144*D1144),2)</f>
        <v>0.82</v>
      </c>
    </row>
    <row r="1145" spans="1:5" ht="15">
      <c r="A1145" s="252" t="s">
        <v>1717</v>
      </c>
      <c r="B1145" s="253" t="s">
        <v>15</v>
      </c>
      <c r="C1145" s="253" t="s">
        <v>15</v>
      </c>
      <c r="D1145" s="253" t="s">
        <v>15</v>
      </c>
      <c r="E1145" s="253">
        <f>SUM(E1140:E1144)</f>
        <v>13.069999999999999</v>
      </c>
    </row>
    <row r="1146" spans="1:5" ht="15">
      <c r="A1146" s="252"/>
      <c r="B1146" s="253"/>
      <c r="C1146" s="253"/>
      <c r="D1146" s="253"/>
      <c r="E1146" s="253"/>
    </row>
    <row r="1147" spans="1:5" ht="15">
      <c r="A1147" s="252" t="s">
        <v>1718</v>
      </c>
      <c r="B1147" s="253" t="s">
        <v>15</v>
      </c>
      <c r="C1147" s="253" t="s">
        <v>15</v>
      </c>
      <c r="D1147" s="253" t="s">
        <v>15</v>
      </c>
      <c r="E1147" s="253">
        <f>E1145</f>
        <v>13.069999999999999</v>
      </c>
    </row>
    <row r="1148" spans="1:5" ht="15">
      <c r="A1148" s="252" t="s">
        <v>1719</v>
      </c>
      <c r="B1148" s="253" t="s">
        <v>15</v>
      </c>
      <c r="C1148" s="253" t="s">
        <v>15</v>
      </c>
      <c r="D1148" s="255">
        <v>0</v>
      </c>
      <c r="E1148" s="253">
        <f>TRUNC((E1147*D1148),2)</f>
        <v>0</v>
      </c>
    </row>
    <row r="1149" spans="1:5" ht="15">
      <c r="A1149" s="252" t="s">
        <v>1720</v>
      </c>
      <c r="B1149" s="253" t="s">
        <v>15</v>
      </c>
      <c r="C1149" s="253" t="s">
        <v>15</v>
      </c>
      <c r="D1149" s="253" t="s">
        <v>15</v>
      </c>
      <c r="E1149" s="253">
        <f>SUM(E1147:E1148)</f>
        <v>13.069999999999999</v>
      </c>
    </row>
    <row r="1150" spans="1:5" ht="15">
      <c r="A1150" s="252"/>
      <c r="B1150" s="253"/>
      <c r="C1150" s="253"/>
      <c r="D1150" s="253"/>
      <c r="E1150" s="253"/>
    </row>
    <row r="1151" spans="1:5" ht="15">
      <c r="A1151" s="252" t="s">
        <v>2027</v>
      </c>
      <c r="B1151" s="253">
        <v>92765</v>
      </c>
      <c r="C1151" s="253"/>
      <c r="D1151" s="253"/>
      <c r="E1151" s="253"/>
    </row>
    <row r="1152" spans="1:5" ht="45">
      <c r="A1152" s="252" t="s">
        <v>2028</v>
      </c>
      <c r="B1152" s="253"/>
      <c r="C1152" s="253"/>
      <c r="D1152" s="253"/>
      <c r="E1152" s="253"/>
    </row>
    <row r="1153" spans="1:5" ht="15">
      <c r="A1153" s="252" t="s">
        <v>1956</v>
      </c>
      <c r="B1153" s="253"/>
      <c r="C1153" s="253"/>
      <c r="D1153" s="253"/>
      <c r="E1153" s="253"/>
    </row>
    <row r="1154" spans="1:5" ht="15">
      <c r="A1154" s="252"/>
      <c r="B1154" s="253"/>
      <c r="C1154" s="253"/>
      <c r="D1154" s="253"/>
      <c r="E1154" s="253"/>
    </row>
    <row r="1155" spans="1:5" ht="15">
      <c r="A1155" s="252" t="s">
        <v>1710</v>
      </c>
      <c r="B1155" s="253" t="s">
        <v>1711</v>
      </c>
      <c r="C1155" s="253" t="s">
        <v>1712</v>
      </c>
      <c r="D1155" s="253" t="s">
        <v>1713</v>
      </c>
      <c r="E1155" s="253" t="s">
        <v>1714</v>
      </c>
    </row>
    <row r="1156" spans="1:5" ht="30">
      <c r="A1156" s="252" t="s">
        <v>1982</v>
      </c>
      <c r="B1156" s="253" t="s">
        <v>1747</v>
      </c>
      <c r="C1156" s="253">
        <v>1</v>
      </c>
      <c r="D1156" s="253">
        <v>13.51</v>
      </c>
      <c r="E1156" s="253">
        <f>TRUNC((C1156*D1156),2)</f>
        <v>13.51</v>
      </c>
    </row>
    <row r="1157" spans="1:5" ht="15">
      <c r="A1157" s="252" t="s">
        <v>1958</v>
      </c>
      <c r="B1157" s="253" t="s">
        <v>1738</v>
      </c>
      <c r="C1157" s="253">
        <v>2.8E-3</v>
      </c>
      <c r="D1157" s="253">
        <v>21.17</v>
      </c>
      <c r="E1157" s="253">
        <f>TRUNC((C1157*D1157),2)</f>
        <v>0.05</v>
      </c>
    </row>
    <row r="1158" spans="1:5" ht="15">
      <c r="A1158" s="252" t="s">
        <v>1959</v>
      </c>
      <c r="B1158" s="253" t="s">
        <v>1738</v>
      </c>
      <c r="C1158" s="253">
        <v>1.72E-2</v>
      </c>
      <c r="D1158" s="253">
        <v>25.76</v>
      </c>
      <c r="E1158" s="253">
        <f>TRUNC((C1158*D1158),2)</f>
        <v>0.44</v>
      </c>
    </row>
    <row r="1159" spans="1:5" ht="30">
      <c r="A1159" s="252" t="s">
        <v>1960</v>
      </c>
      <c r="B1159" s="253" t="s">
        <v>1716</v>
      </c>
      <c r="C1159" s="253">
        <v>0.113</v>
      </c>
      <c r="D1159" s="253">
        <v>0.22</v>
      </c>
      <c r="E1159" s="253">
        <f>TRUNC((C1159*D1159),2)</f>
        <v>0.02</v>
      </c>
    </row>
    <row r="1160" spans="1:5" ht="30">
      <c r="A1160" s="252" t="s">
        <v>1961</v>
      </c>
      <c r="B1160" s="253" t="s">
        <v>1747</v>
      </c>
      <c r="C1160" s="253">
        <v>2.5000000000000001E-2</v>
      </c>
      <c r="D1160" s="253">
        <v>33</v>
      </c>
      <c r="E1160" s="253">
        <f>TRUNC((C1160*D1160),2)</f>
        <v>0.82</v>
      </c>
    </row>
    <row r="1161" spans="1:5" ht="15">
      <c r="A1161" s="252" t="s">
        <v>1717</v>
      </c>
      <c r="B1161" s="253" t="s">
        <v>15</v>
      </c>
      <c r="C1161" s="253" t="s">
        <v>15</v>
      </c>
      <c r="D1161" s="253" t="s">
        <v>15</v>
      </c>
      <c r="E1161" s="253">
        <f>SUM(E1156:E1160)</f>
        <v>14.84</v>
      </c>
    </row>
    <row r="1162" spans="1:5" ht="15">
      <c r="A1162" s="252"/>
      <c r="B1162" s="253"/>
      <c r="C1162" s="253"/>
      <c r="D1162" s="253"/>
      <c r="E1162" s="253"/>
    </row>
    <row r="1163" spans="1:5" ht="15">
      <c r="A1163" s="252" t="s">
        <v>1718</v>
      </c>
      <c r="B1163" s="253" t="s">
        <v>15</v>
      </c>
      <c r="C1163" s="253" t="s">
        <v>15</v>
      </c>
      <c r="D1163" s="253" t="s">
        <v>15</v>
      </c>
      <c r="E1163" s="253">
        <f>E1161</f>
        <v>14.84</v>
      </c>
    </row>
    <row r="1164" spans="1:5" ht="15">
      <c r="A1164" s="252" t="s">
        <v>1719</v>
      </c>
      <c r="B1164" s="253" t="s">
        <v>15</v>
      </c>
      <c r="C1164" s="253" t="s">
        <v>15</v>
      </c>
      <c r="D1164" s="255">
        <v>0</v>
      </c>
      <c r="E1164" s="253">
        <f>TRUNC((E1163*D1164),2)</f>
        <v>0</v>
      </c>
    </row>
    <row r="1165" spans="1:5" ht="15">
      <c r="A1165" s="252" t="s">
        <v>1720</v>
      </c>
      <c r="B1165" s="253" t="s">
        <v>15</v>
      </c>
      <c r="C1165" s="253" t="s">
        <v>15</v>
      </c>
      <c r="D1165" s="253" t="s">
        <v>15</v>
      </c>
      <c r="E1165" s="253">
        <f>SUM(E1163:E1164)</f>
        <v>14.84</v>
      </c>
    </row>
    <row r="1166" spans="1:5" ht="15">
      <c r="A1166" s="252"/>
      <c r="B1166" s="253"/>
      <c r="C1166" s="253"/>
      <c r="D1166" s="253"/>
      <c r="E1166" s="253"/>
    </row>
    <row r="1167" spans="1:5" ht="15">
      <c r="A1167" s="252" t="s">
        <v>2029</v>
      </c>
      <c r="B1167" s="253">
        <v>92768</v>
      </c>
      <c r="C1167" s="253"/>
      <c r="D1167" s="253"/>
      <c r="E1167" s="253"/>
    </row>
    <row r="1168" spans="1:5" ht="45">
      <c r="A1168" s="252" t="s">
        <v>2030</v>
      </c>
      <c r="B1168" s="253"/>
      <c r="C1168" s="253"/>
      <c r="D1168" s="253"/>
      <c r="E1168" s="253"/>
    </row>
    <row r="1169" spans="1:5" ht="15">
      <c r="A1169" s="252" t="s">
        <v>1956</v>
      </c>
      <c r="B1169" s="253"/>
      <c r="C1169" s="253"/>
      <c r="D1169" s="253"/>
      <c r="E1169" s="253"/>
    </row>
    <row r="1170" spans="1:5" ht="15">
      <c r="A1170" s="252"/>
      <c r="B1170" s="253"/>
      <c r="C1170" s="253"/>
      <c r="D1170" s="253"/>
      <c r="E1170" s="253"/>
    </row>
    <row r="1171" spans="1:5" ht="15">
      <c r="A1171" s="252" t="s">
        <v>1710</v>
      </c>
      <c r="B1171" s="253" t="s">
        <v>1711</v>
      </c>
      <c r="C1171" s="253" t="s">
        <v>1712</v>
      </c>
      <c r="D1171" s="253" t="s">
        <v>1713</v>
      </c>
      <c r="E1171" s="253" t="s">
        <v>1714</v>
      </c>
    </row>
    <row r="1172" spans="1:5" ht="30">
      <c r="A1172" s="252" t="s">
        <v>2031</v>
      </c>
      <c r="B1172" s="253" t="s">
        <v>1747</v>
      </c>
      <c r="C1172" s="253">
        <v>1</v>
      </c>
      <c r="D1172" s="253">
        <v>13.63</v>
      </c>
      <c r="E1172" s="253">
        <f>TRUNC((C1172*D1172),2)</f>
        <v>13.63</v>
      </c>
    </row>
    <row r="1173" spans="1:5" ht="15">
      <c r="A1173" s="252" t="s">
        <v>1958</v>
      </c>
      <c r="B1173" s="253" t="s">
        <v>1738</v>
      </c>
      <c r="C1173" s="253">
        <v>1.4E-2</v>
      </c>
      <c r="D1173" s="253">
        <v>21.17</v>
      </c>
      <c r="E1173" s="253">
        <f>TRUNC((C1173*D1173),2)</f>
        <v>0.28999999999999998</v>
      </c>
    </row>
    <row r="1174" spans="1:5" ht="15">
      <c r="A1174" s="252" t="s">
        <v>1959</v>
      </c>
      <c r="B1174" s="253" t="s">
        <v>1738</v>
      </c>
      <c r="C1174" s="253">
        <v>8.5500000000000007E-2</v>
      </c>
      <c r="D1174" s="253">
        <v>25.76</v>
      </c>
      <c r="E1174" s="253">
        <f>TRUNC((C1174*D1174),2)</f>
        <v>2.2000000000000002</v>
      </c>
    </row>
    <row r="1175" spans="1:5" ht="30">
      <c r="A1175" s="252" t="s">
        <v>1960</v>
      </c>
      <c r="B1175" s="253" t="s">
        <v>1716</v>
      </c>
      <c r="C1175" s="253">
        <v>2.1179999999999999</v>
      </c>
      <c r="D1175" s="253">
        <v>0.22</v>
      </c>
      <c r="E1175" s="253">
        <f>TRUNC((C1175*D1175),2)</f>
        <v>0.46</v>
      </c>
    </row>
    <row r="1176" spans="1:5" ht="30">
      <c r="A1176" s="252" t="s">
        <v>1961</v>
      </c>
      <c r="B1176" s="253" t="s">
        <v>1747</v>
      </c>
      <c r="C1176" s="253">
        <v>2.5000000000000001E-2</v>
      </c>
      <c r="D1176" s="253">
        <v>33</v>
      </c>
      <c r="E1176" s="253">
        <f>TRUNC((C1176*D1176),2)</f>
        <v>0.82</v>
      </c>
    </row>
    <row r="1177" spans="1:5" ht="15">
      <c r="A1177" s="252" t="s">
        <v>1717</v>
      </c>
      <c r="B1177" s="253" t="s">
        <v>15</v>
      </c>
      <c r="C1177" s="253" t="s">
        <v>15</v>
      </c>
      <c r="D1177" s="253" t="s">
        <v>15</v>
      </c>
      <c r="E1177" s="253">
        <f>SUM(E1172:E1176)</f>
        <v>17.400000000000002</v>
      </c>
    </row>
    <row r="1178" spans="1:5" ht="15">
      <c r="A1178" s="252"/>
      <c r="B1178" s="253"/>
      <c r="C1178" s="253"/>
      <c r="D1178" s="253"/>
      <c r="E1178" s="253"/>
    </row>
    <row r="1179" spans="1:5" ht="15">
      <c r="A1179" s="252" t="s">
        <v>1718</v>
      </c>
      <c r="B1179" s="253" t="s">
        <v>15</v>
      </c>
      <c r="C1179" s="253" t="s">
        <v>15</v>
      </c>
      <c r="D1179" s="253" t="s">
        <v>15</v>
      </c>
      <c r="E1179" s="253">
        <f>E1177</f>
        <v>17.400000000000002</v>
      </c>
    </row>
    <row r="1180" spans="1:5" ht="15">
      <c r="A1180" s="252" t="s">
        <v>1719</v>
      </c>
      <c r="B1180" s="253" t="s">
        <v>15</v>
      </c>
      <c r="C1180" s="253" t="s">
        <v>15</v>
      </c>
      <c r="D1180" s="255">
        <v>0</v>
      </c>
      <c r="E1180" s="253">
        <f>TRUNC((E1179*D1180),2)</f>
        <v>0</v>
      </c>
    </row>
    <row r="1181" spans="1:5" ht="15">
      <c r="A1181" s="252" t="s">
        <v>1720</v>
      </c>
      <c r="B1181" s="253" t="s">
        <v>15</v>
      </c>
      <c r="C1181" s="253" t="s">
        <v>15</v>
      </c>
      <c r="D1181" s="253" t="s">
        <v>15</v>
      </c>
      <c r="E1181" s="253">
        <f>SUM(E1179:E1180)</f>
        <v>17.400000000000002</v>
      </c>
    </row>
    <row r="1182" spans="1:5" ht="15">
      <c r="A1182" s="252"/>
      <c r="B1182" s="253"/>
      <c r="C1182" s="253"/>
      <c r="D1182" s="253"/>
      <c r="E1182" s="253"/>
    </row>
    <row r="1183" spans="1:5" ht="15">
      <c r="A1183" s="252" t="s">
        <v>2032</v>
      </c>
      <c r="B1183" s="253">
        <v>92769</v>
      </c>
      <c r="C1183" s="253"/>
      <c r="D1183" s="253"/>
      <c r="E1183" s="253"/>
    </row>
    <row r="1184" spans="1:5" ht="45">
      <c r="A1184" s="252" t="s">
        <v>2033</v>
      </c>
      <c r="B1184" s="253"/>
      <c r="C1184" s="253"/>
      <c r="D1184" s="253"/>
      <c r="E1184" s="253"/>
    </row>
    <row r="1185" spans="1:5" ht="15">
      <c r="A1185" s="252" t="s">
        <v>1956</v>
      </c>
      <c r="B1185" s="253"/>
      <c r="C1185" s="253"/>
      <c r="D1185" s="253"/>
      <c r="E1185" s="253"/>
    </row>
    <row r="1186" spans="1:5" ht="15">
      <c r="A1186" s="252"/>
      <c r="B1186" s="253"/>
      <c r="C1186" s="253"/>
      <c r="D1186" s="253"/>
      <c r="E1186" s="253"/>
    </row>
    <row r="1187" spans="1:5" ht="15">
      <c r="A1187" s="252" t="s">
        <v>1710</v>
      </c>
      <c r="B1187" s="253" t="s">
        <v>1711</v>
      </c>
      <c r="C1187" s="253" t="s">
        <v>1712</v>
      </c>
      <c r="D1187" s="253" t="s">
        <v>1713</v>
      </c>
      <c r="E1187" s="253" t="s">
        <v>1714</v>
      </c>
    </row>
    <row r="1188" spans="1:5" ht="30">
      <c r="A1188" s="252" t="s">
        <v>2034</v>
      </c>
      <c r="B1188" s="253" t="s">
        <v>1747</v>
      </c>
      <c r="C1188" s="253">
        <v>1</v>
      </c>
      <c r="D1188" s="253">
        <v>14.22</v>
      </c>
      <c r="E1188" s="253">
        <f>TRUNC((C1188*D1188),2)</f>
        <v>14.22</v>
      </c>
    </row>
    <row r="1189" spans="1:5" ht="15">
      <c r="A1189" s="252" t="s">
        <v>1958</v>
      </c>
      <c r="B1189" s="253" t="s">
        <v>1738</v>
      </c>
      <c r="C1189" s="253">
        <v>1.0500000000000001E-2</v>
      </c>
      <c r="D1189" s="253">
        <v>21.17</v>
      </c>
      <c r="E1189" s="253">
        <f>TRUNC((C1189*D1189),2)</f>
        <v>0.22</v>
      </c>
    </row>
    <row r="1190" spans="1:5" ht="15">
      <c r="A1190" s="252" t="s">
        <v>1959</v>
      </c>
      <c r="B1190" s="253" t="s">
        <v>1738</v>
      </c>
      <c r="C1190" s="253">
        <v>6.4600000000000005E-2</v>
      </c>
      <c r="D1190" s="253">
        <v>25.76</v>
      </c>
      <c r="E1190" s="253">
        <f>TRUNC((C1190*D1190),2)</f>
        <v>1.66</v>
      </c>
    </row>
    <row r="1191" spans="1:5" ht="30">
      <c r="A1191" s="252" t="s">
        <v>1960</v>
      </c>
      <c r="B1191" s="253" t="s">
        <v>1716</v>
      </c>
      <c r="C1191" s="253">
        <v>1.333</v>
      </c>
      <c r="D1191" s="253">
        <v>0.22</v>
      </c>
      <c r="E1191" s="253">
        <f>TRUNC((C1191*D1191),2)</f>
        <v>0.28999999999999998</v>
      </c>
    </row>
    <row r="1192" spans="1:5" ht="30">
      <c r="A1192" s="252" t="s">
        <v>1961</v>
      </c>
      <c r="B1192" s="253" t="s">
        <v>1747</v>
      </c>
      <c r="C1192" s="253">
        <v>2.5000000000000001E-2</v>
      </c>
      <c r="D1192" s="253">
        <v>33</v>
      </c>
      <c r="E1192" s="253">
        <f>TRUNC((C1192*D1192),2)</f>
        <v>0.82</v>
      </c>
    </row>
    <row r="1193" spans="1:5" ht="15">
      <c r="A1193" s="252" t="s">
        <v>1717</v>
      </c>
      <c r="B1193" s="253" t="s">
        <v>15</v>
      </c>
      <c r="C1193" s="253" t="s">
        <v>15</v>
      </c>
      <c r="D1193" s="253" t="s">
        <v>15</v>
      </c>
      <c r="E1193" s="253">
        <f>SUM(E1188:E1192)</f>
        <v>17.21</v>
      </c>
    </row>
    <row r="1194" spans="1:5" ht="15">
      <c r="A1194" s="252"/>
      <c r="B1194" s="253"/>
      <c r="C1194" s="253"/>
      <c r="D1194" s="253"/>
      <c r="E1194" s="253"/>
    </row>
    <row r="1195" spans="1:5" ht="15">
      <c r="A1195" s="252" t="s">
        <v>1718</v>
      </c>
      <c r="B1195" s="253" t="s">
        <v>15</v>
      </c>
      <c r="C1195" s="253" t="s">
        <v>15</v>
      </c>
      <c r="D1195" s="253" t="s">
        <v>15</v>
      </c>
      <c r="E1195" s="253">
        <f>E1193</f>
        <v>17.21</v>
      </c>
    </row>
    <row r="1196" spans="1:5" ht="15">
      <c r="A1196" s="252" t="s">
        <v>1719</v>
      </c>
      <c r="B1196" s="253" t="s">
        <v>15</v>
      </c>
      <c r="C1196" s="253" t="s">
        <v>15</v>
      </c>
      <c r="D1196" s="255">
        <v>0</v>
      </c>
      <c r="E1196" s="253">
        <f>TRUNC((E1195*D1196),2)</f>
        <v>0</v>
      </c>
    </row>
    <row r="1197" spans="1:5" ht="15">
      <c r="A1197" s="252" t="s">
        <v>1720</v>
      </c>
      <c r="B1197" s="253" t="s">
        <v>15</v>
      </c>
      <c r="C1197" s="253" t="s">
        <v>15</v>
      </c>
      <c r="D1197" s="253" t="s">
        <v>15</v>
      </c>
      <c r="E1197" s="253">
        <f>SUM(E1195:E1196)</f>
        <v>17.21</v>
      </c>
    </row>
    <row r="1198" spans="1:5" ht="15">
      <c r="A1198" s="252"/>
      <c r="B1198" s="253"/>
      <c r="C1198" s="253"/>
      <c r="D1198" s="253"/>
      <c r="E1198" s="253"/>
    </row>
    <row r="1199" spans="1:5" ht="15">
      <c r="A1199" s="252" t="s">
        <v>2035</v>
      </c>
      <c r="B1199" s="253">
        <v>92770</v>
      </c>
      <c r="C1199" s="253"/>
      <c r="D1199" s="253"/>
      <c r="E1199" s="253"/>
    </row>
    <row r="1200" spans="1:5" ht="45">
      <c r="A1200" s="252" t="s">
        <v>2036</v>
      </c>
      <c r="B1200" s="253"/>
      <c r="C1200" s="253"/>
      <c r="D1200" s="253"/>
      <c r="E1200" s="253"/>
    </row>
    <row r="1201" spans="1:5" ht="15">
      <c r="A1201" s="252" t="s">
        <v>1956</v>
      </c>
      <c r="B1201" s="253"/>
      <c r="C1201" s="253"/>
      <c r="D1201" s="253"/>
      <c r="E1201" s="253"/>
    </row>
    <row r="1202" spans="1:5" ht="15">
      <c r="A1202" s="252"/>
      <c r="B1202" s="253"/>
      <c r="C1202" s="253"/>
      <c r="D1202" s="253"/>
      <c r="E1202" s="253"/>
    </row>
    <row r="1203" spans="1:5" ht="15">
      <c r="A1203" s="252" t="s">
        <v>1710</v>
      </c>
      <c r="B1203" s="253" t="s">
        <v>1711</v>
      </c>
      <c r="C1203" s="253" t="s">
        <v>1712</v>
      </c>
      <c r="D1203" s="253" t="s">
        <v>1713</v>
      </c>
      <c r="E1203" s="253" t="s">
        <v>1714</v>
      </c>
    </row>
    <row r="1204" spans="1:5" ht="30">
      <c r="A1204" s="252" t="s">
        <v>2037</v>
      </c>
      <c r="B1204" s="253" t="s">
        <v>1747</v>
      </c>
      <c r="C1204" s="253">
        <v>1</v>
      </c>
      <c r="D1204" s="253">
        <v>14.36</v>
      </c>
      <c r="E1204" s="253">
        <f>TRUNC((C1204*D1204),2)</f>
        <v>14.36</v>
      </c>
    </row>
    <row r="1205" spans="1:5" ht="15">
      <c r="A1205" s="252" t="s">
        <v>1958</v>
      </c>
      <c r="B1205" s="253" t="s">
        <v>1738</v>
      </c>
      <c r="C1205" s="253">
        <v>7.7999999999999996E-3</v>
      </c>
      <c r="D1205" s="253">
        <v>21.17</v>
      </c>
      <c r="E1205" s="253">
        <f>TRUNC((C1205*D1205),2)</f>
        <v>0.16</v>
      </c>
    </row>
    <row r="1206" spans="1:5" ht="15">
      <c r="A1206" s="252" t="s">
        <v>1959</v>
      </c>
      <c r="B1206" s="253" t="s">
        <v>1738</v>
      </c>
      <c r="C1206" s="253">
        <v>4.7500000000000001E-2</v>
      </c>
      <c r="D1206" s="253">
        <v>25.76</v>
      </c>
      <c r="E1206" s="253">
        <f>TRUNC((C1206*D1206),2)</f>
        <v>1.22</v>
      </c>
    </row>
    <row r="1207" spans="1:5" ht="30">
      <c r="A1207" s="252" t="s">
        <v>1960</v>
      </c>
      <c r="B1207" s="253" t="s">
        <v>1716</v>
      </c>
      <c r="C1207" s="253">
        <v>0.72799999999999998</v>
      </c>
      <c r="D1207" s="253">
        <v>0.22</v>
      </c>
      <c r="E1207" s="253">
        <f>TRUNC((C1207*D1207),2)</f>
        <v>0.16</v>
      </c>
    </row>
    <row r="1208" spans="1:5" ht="30">
      <c r="A1208" s="252" t="s">
        <v>1961</v>
      </c>
      <c r="B1208" s="253" t="s">
        <v>1747</v>
      </c>
      <c r="C1208" s="253">
        <v>2.5000000000000001E-2</v>
      </c>
      <c r="D1208" s="253">
        <v>33</v>
      </c>
      <c r="E1208" s="253">
        <f>TRUNC((C1208*D1208),2)</f>
        <v>0.82</v>
      </c>
    </row>
    <row r="1209" spans="1:5" ht="15">
      <c r="A1209" s="252" t="s">
        <v>1717</v>
      </c>
      <c r="B1209" s="253" t="s">
        <v>15</v>
      </c>
      <c r="C1209" s="253" t="s">
        <v>15</v>
      </c>
      <c r="D1209" s="253" t="s">
        <v>15</v>
      </c>
      <c r="E1209" s="253">
        <f>SUM(E1204:E1208)</f>
        <v>16.72</v>
      </c>
    </row>
    <row r="1210" spans="1:5" ht="15">
      <c r="A1210" s="252"/>
      <c r="B1210" s="253"/>
      <c r="C1210" s="253"/>
      <c r="D1210" s="253"/>
      <c r="E1210" s="253"/>
    </row>
    <row r="1211" spans="1:5" ht="15">
      <c r="A1211" s="252" t="s">
        <v>1718</v>
      </c>
      <c r="B1211" s="253" t="s">
        <v>15</v>
      </c>
      <c r="C1211" s="253" t="s">
        <v>15</v>
      </c>
      <c r="D1211" s="253" t="s">
        <v>15</v>
      </c>
      <c r="E1211" s="253">
        <f>E1209</f>
        <v>16.72</v>
      </c>
    </row>
    <row r="1212" spans="1:5" ht="15">
      <c r="A1212" s="252" t="s">
        <v>1719</v>
      </c>
      <c r="B1212" s="253" t="s">
        <v>15</v>
      </c>
      <c r="C1212" s="253" t="s">
        <v>15</v>
      </c>
      <c r="D1212" s="255">
        <v>0</v>
      </c>
      <c r="E1212" s="253">
        <f>TRUNC((E1211*D1212),2)</f>
        <v>0</v>
      </c>
    </row>
    <row r="1213" spans="1:5" ht="15">
      <c r="A1213" s="252" t="s">
        <v>1720</v>
      </c>
      <c r="B1213" s="253" t="s">
        <v>15</v>
      </c>
      <c r="C1213" s="253" t="s">
        <v>15</v>
      </c>
      <c r="D1213" s="253" t="s">
        <v>15</v>
      </c>
      <c r="E1213" s="253">
        <f>SUM(E1211:E1212)</f>
        <v>16.72</v>
      </c>
    </row>
    <row r="1214" spans="1:5" ht="15">
      <c r="A1214" s="252"/>
      <c r="B1214" s="253"/>
      <c r="C1214" s="253"/>
      <c r="D1214" s="253"/>
      <c r="E1214" s="253"/>
    </row>
    <row r="1215" spans="1:5" ht="15">
      <c r="A1215" s="252" t="s">
        <v>2038</v>
      </c>
      <c r="B1215" s="253">
        <v>92771</v>
      </c>
      <c r="C1215" s="253"/>
      <c r="D1215" s="253"/>
      <c r="E1215" s="253"/>
    </row>
    <row r="1216" spans="1:5" ht="45">
      <c r="A1216" s="252" t="s">
        <v>2039</v>
      </c>
      <c r="B1216" s="253"/>
      <c r="C1216" s="253"/>
      <c r="D1216" s="253"/>
      <c r="E1216" s="253"/>
    </row>
    <row r="1217" spans="1:5" ht="15">
      <c r="A1217" s="252" t="s">
        <v>1956</v>
      </c>
      <c r="B1217" s="253"/>
      <c r="C1217" s="253"/>
      <c r="D1217" s="253"/>
      <c r="E1217" s="253"/>
    </row>
    <row r="1218" spans="1:5" ht="15">
      <c r="A1218" s="252"/>
      <c r="B1218" s="253"/>
      <c r="C1218" s="253"/>
      <c r="D1218" s="253"/>
      <c r="E1218" s="253"/>
    </row>
    <row r="1219" spans="1:5" ht="15">
      <c r="A1219" s="252" t="s">
        <v>1710</v>
      </c>
      <c r="B1219" s="253" t="s">
        <v>1711</v>
      </c>
      <c r="C1219" s="253" t="s">
        <v>1712</v>
      </c>
      <c r="D1219" s="253" t="s">
        <v>1713</v>
      </c>
      <c r="E1219" s="253" t="s">
        <v>1714</v>
      </c>
    </row>
    <row r="1220" spans="1:5" ht="30">
      <c r="A1220" s="252" t="s">
        <v>2040</v>
      </c>
      <c r="B1220" s="253" t="s">
        <v>1747</v>
      </c>
      <c r="C1220" s="253">
        <v>1</v>
      </c>
      <c r="D1220" s="253">
        <v>13.36</v>
      </c>
      <c r="E1220" s="253">
        <f>TRUNC((C1220*D1220),2)</f>
        <v>13.36</v>
      </c>
    </row>
    <row r="1221" spans="1:5" ht="15">
      <c r="A1221" s="252" t="s">
        <v>1958</v>
      </c>
      <c r="B1221" s="253" t="s">
        <v>1738</v>
      </c>
      <c r="C1221" s="253">
        <v>5.7000000000000002E-3</v>
      </c>
      <c r="D1221" s="253">
        <v>21.17</v>
      </c>
      <c r="E1221" s="253">
        <f>TRUNC((C1221*D1221),2)</f>
        <v>0.12</v>
      </c>
    </row>
    <row r="1222" spans="1:5" ht="15">
      <c r="A1222" s="252" t="s">
        <v>1959</v>
      </c>
      <c r="B1222" s="253" t="s">
        <v>1738</v>
      </c>
      <c r="C1222" s="253">
        <v>3.4799999999999998E-2</v>
      </c>
      <c r="D1222" s="253">
        <v>25.76</v>
      </c>
      <c r="E1222" s="253">
        <f>TRUNC((C1222*D1222),2)</f>
        <v>0.89</v>
      </c>
    </row>
    <row r="1223" spans="1:5" ht="30">
      <c r="A1223" s="252" t="s">
        <v>1960</v>
      </c>
      <c r="B1223" s="253" t="s">
        <v>1716</v>
      </c>
      <c r="C1223" s="253">
        <v>0.35699999999999998</v>
      </c>
      <c r="D1223" s="253">
        <v>0.22</v>
      </c>
      <c r="E1223" s="253">
        <f>TRUNC((C1223*D1223),2)</f>
        <v>7.0000000000000007E-2</v>
      </c>
    </row>
    <row r="1224" spans="1:5" ht="30">
      <c r="A1224" s="252" t="s">
        <v>1961</v>
      </c>
      <c r="B1224" s="253" t="s">
        <v>1747</v>
      </c>
      <c r="C1224" s="253">
        <v>2.5000000000000001E-2</v>
      </c>
      <c r="D1224" s="253">
        <v>33</v>
      </c>
      <c r="E1224" s="253">
        <f>TRUNC((C1224*D1224),2)</f>
        <v>0.82</v>
      </c>
    </row>
    <row r="1225" spans="1:5" ht="15">
      <c r="A1225" s="252" t="s">
        <v>1717</v>
      </c>
      <c r="B1225" s="253" t="s">
        <v>15</v>
      </c>
      <c r="C1225" s="253" t="s">
        <v>15</v>
      </c>
      <c r="D1225" s="253" t="s">
        <v>15</v>
      </c>
      <c r="E1225" s="253">
        <f>SUM(E1220:E1224)</f>
        <v>15.26</v>
      </c>
    </row>
    <row r="1226" spans="1:5" ht="15">
      <c r="A1226" s="252"/>
      <c r="B1226" s="253"/>
      <c r="C1226" s="253"/>
      <c r="D1226" s="253"/>
      <c r="E1226" s="253"/>
    </row>
    <row r="1227" spans="1:5" ht="15">
      <c r="A1227" s="252" t="s">
        <v>1718</v>
      </c>
      <c r="B1227" s="253" t="s">
        <v>15</v>
      </c>
      <c r="C1227" s="253" t="s">
        <v>15</v>
      </c>
      <c r="D1227" s="253" t="s">
        <v>15</v>
      </c>
      <c r="E1227" s="253">
        <f>E1225</f>
        <v>15.26</v>
      </c>
    </row>
    <row r="1228" spans="1:5" ht="15">
      <c r="A1228" s="252" t="s">
        <v>1719</v>
      </c>
      <c r="B1228" s="253" t="s">
        <v>15</v>
      </c>
      <c r="C1228" s="253" t="s">
        <v>15</v>
      </c>
      <c r="D1228" s="255">
        <v>0</v>
      </c>
      <c r="E1228" s="253">
        <f>TRUNC((E1227*D1228),2)</f>
        <v>0</v>
      </c>
    </row>
    <row r="1229" spans="1:5" ht="15">
      <c r="A1229" s="252" t="s">
        <v>1720</v>
      </c>
      <c r="B1229" s="253" t="s">
        <v>15</v>
      </c>
      <c r="C1229" s="253" t="s">
        <v>15</v>
      </c>
      <c r="D1229" s="253" t="s">
        <v>15</v>
      </c>
      <c r="E1229" s="253">
        <f>SUM(E1227:E1228)</f>
        <v>15.26</v>
      </c>
    </row>
    <row r="1230" spans="1:5" ht="15">
      <c r="A1230" s="252"/>
      <c r="B1230" s="253"/>
      <c r="C1230" s="253"/>
      <c r="D1230" s="253"/>
      <c r="E1230" s="253"/>
    </row>
    <row r="1231" spans="1:5" ht="15">
      <c r="A1231" s="252" t="s">
        <v>2041</v>
      </c>
      <c r="B1231" s="253">
        <v>92772</v>
      </c>
      <c r="C1231" s="253"/>
      <c r="D1231" s="253"/>
      <c r="E1231" s="253"/>
    </row>
    <row r="1232" spans="1:5" ht="45">
      <c r="A1232" s="252" t="s">
        <v>2042</v>
      </c>
      <c r="B1232" s="253"/>
      <c r="C1232" s="253"/>
      <c r="D1232" s="253"/>
      <c r="E1232" s="253"/>
    </row>
    <row r="1233" spans="1:5" ht="15">
      <c r="A1233" s="252" t="s">
        <v>1956</v>
      </c>
      <c r="B1233" s="253"/>
      <c r="C1233" s="253"/>
      <c r="D1233" s="253"/>
      <c r="E1233" s="253"/>
    </row>
    <row r="1234" spans="1:5" ht="15">
      <c r="A1234" s="252"/>
      <c r="B1234" s="253"/>
      <c r="C1234" s="253"/>
      <c r="D1234" s="253"/>
      <c r="E1234" s="253"/>
    </row>
    <row r="1235" spans="1:5" ht="15">
      <c r="A1235" s="252" t="s">
        <v>1710</v>
      </c>
      <c r="B1235" s="253" t="s">
        <v>1711</v>
      </c>
      <c r="C1235" s="253" t="s">
        <v>1712</v>
      </c>
      <c r="D1235" s="253" t="s">
        <v>1713</v>
      </c>
      <c r="E1235" s="253" t="s">
        <v>1714</v>
      </c>
    </row>
    <row r="1236" spans="1:5" ht="30">
      <c r="A1236" s="252" t="s">
        <v>2043</v>
      </c>
      <c r="B1236" s="253" t="s">
        <v>1747</v>
      </c>
      <c r="C1236" s="253">
        <v>1</v>
      </c>
      <c r="D1236" s="253">
        <v>11.49</v>
      </c>
      <c r="E1236" s="253">
        <f>TRUNC((C1236*D1236),2)</f>
        <v>11.49</v>
      </c>
    </row>
    <row r="1237" spans="1:5" ht="15">
      <c r="A1237" s="252" t="s">
        <v>1958</v>
      </c>
      <c r="B1237" s="253" t="s">
        <v>1738</v>
      </c>
      <c r="C1237" s="253">
        <v>4.0000000000000001E-3</v>
      </c>
      <c r="D1237" s="253">
        <v>21.17</v>
      </c>
      <c r="E1237" s="253">
        <f>TRUNC((C1237*D1237),2)</f>
        <v>0.08</v>
      </c>
    </row>
    <row r="1238" spans="1:5" ht="15">
      <c r="A1238" s="252" t="s">
        <v>1959</v>
      </c>
      <c r="B1238" s="253" t="s">
        <v>1738</v>
      </c>
      <c r="C1238" s="253">
        <v>2.47E-2</v>
      </c>
      <c r="D1238" s="253">
        <v>25.76</v>
      </c>
      <c r="E1238" s="253">
        <f>TRUNC((C1238*D1238),2)</f>
        <v>0.63</v>
      </c>
    </row>
    <row r="1239" spans="1:5" ht="30">
      <c r="A1239" s="252" t="s">
        <v>1960</v>
      </c>
      <c r="B1239" s="253" t="s">
        <v>1716</v>
      </c>
      <c r="C1239" s="253">
        <v>0.14699999999999999</v>
      </c>
      <c r="D1239" s="253">
        <v>0.22</v>
      </c>
      <c r="E1239" s="253">
        <f>TRUNC((C1239*D1239),2)</f>
        <v>0.03</v>
      </c>
    </row>
    <row r="1240" spans="1:5" ht="30">
      <c r="A1240" s="252" t="s">
        <v>1961</v>
      </c>
      <c r="B1240" s="253" t="s">
        <v>1747</v>
      </c>
      <c r="C1240" s="253">
        <v>2.5000000000000001E-2</v>
      </c>
      <c r="D1240" s="253">
        <v>33</v>
      </c>
      <c r="E1240" s="253">
        <f>TRUNC((C1240*D1240),2)</f>
        <v>0.82</v>
      </c>
    </row>
    <row r="1241" spans="1:5" ht="15">
      <c r="A1241" s="252" t="s">
        <v>1717</v>
      </c>
      <c r="B1241" s="253" t="s">
        <v>15</v>
      </c>
      <c r="C1241" s="253" t="s">
        <v>15</v>
      </c>
      <c r="D1241" s="253" t="s">
        <v>15</v>
      </c>
      <c r="E1241" s="253">
        <f>SUM(E1236:E1240)</f>
        <v>13.05</v>
      </c>
    </row>
    <row r="1242" spans="1:5" ht="15">
      <c r="A1242" s="252"/>
      <c r="B1242" s="253"/>
      <c r="C1242" s="253"/>
      <c r="D1242" s="253"/>
      <c r="E1242" s="253"/>
    </row>
    <row r="1243" spans="1:5" ht="15">
      <c r="A1243" s="252" t="s">
        <v>1718</v>
      </c>
      <c r="B1243" s="253" t="s">
        <v>15</v>
      </c>
      <c r="C1243" s="253" t="s">
        <v>15</v>
      </c>
      <c r="D1243" s="253" t="s">
        <v>15</v>
      </c>
      <c r="E1243" s="253">
        <f>E1241</f>
        <v>13.05</v>
      </c>
    </row>
    <row r="1244" spans="1:5" ht="15">
      <c r="A1244" s="252" t="s">
        <v>1719</v>
      </c>
      <c r="B1244" s="253" t="s">
        <v>15</v>
      </c>
      <c r="C1244" s="253" t="s">
        <v>15</v>
      </c>
      <c r="D1244" s="255">
        <v>0</v>
      </c>
      <c r="E1244" s="253">
        <f>TRUNC((E1243*D1244),2)</f>
        <v>0</v>
      </c>
    </row>
    <row r="1245" spans="1:5" ht="15">
      <c r="A1245" s="252" t="s">
        <v>1720</v>
      </c>
      <c r="B1245" s="253" t="s">
        <v>15</v>
      </c>
      <c r="C1245" s="253" t="s">
        <v>15</v>
      </c>
      <c r="D1245" s="253" t="s">
        <v>15</v>
      </c>
      <c r="E1245" s="253">
        <f>SUM(E1243:E1244)</f>
        <v>13.05</v>
      </c>
    </row>
    <row r="1246" spans="1:5" ht="15">
      <c r="A1246" s="252"/>
      <c r="B1246" s="253"/>
      <c r="C1246" s="253"/>
      <c r="D1246" s="253"/>
      <c r="E1246" s="253"/>
    </row>
    <row r="1247" spans="1:5" ht="15">
      <c r="A1247" s="252" t="s">
        <v>2044</v>
      </c>
      <c r="B1247" s="253" t="s">
        <v>2045</v>
      </c>
      <c r="C1247" s="253"/>
      <c r="D1247" s="253"/>
      <c r="E1247" s="253"/>
    </row>
    <row r="1248" spans="1:5" ht="30">
      <c r="A1248" s="252" t="s">
        <v>2046</v>
      </c>
      <c r="B1248" s="253"/>
      <c r="C1248" s="253"/>
      <c r="D1248" s="253"/>
      <c r="E1248" s="253"/>
    </row>
    <row r="1249" spans="1:5" ht="15">
      <c r="A1249" s="252" t="s">
        <v>1944</v>
      </c>
      <c r="B1249" s="253"/>
      <c r="C1249" s="253"/>
      <c r="D1249" s="253"/>
      <c r="E1249" s="253"/>
    </row>
    <row r="1250" spans="1:5" ht="15">
      <c r="A1250" s="252"/>
      <c r="B1250" s="253"/>
      <c r="C1250" s="253"/>
      <c r="D1250" s="253"/>
      <c r="E1250" s="253"/>
    </row>
    <row r="1251" spans="1:5" ht="15">
      <c r="A1251" s="252" t="s">
        <v>1710</v>
      </c>
      <c r="B1251" s="253" t="s">
        <v>1711</v>
      </c>
      <c r="C1251" s="253" t="s">
        <v>1712</v>
      </c>
      <c r="D1251" s="253" t="s">
        <v>1713</v>
      </c>
      <c r="E1251" s="253" t="s">
        <v>1714</v>
      </c>
    </row>
    <row r="1252" spans="1:5" ht="15">
      <c r="A1252" s="252" t="s">
        <v>1739</v>
      </c>
      <c r="B1252" s="253" t="s">
        <v>1738</v>
      </c>
      <c r="C1252" s="253">
        <v>0.224</v>
      </c>
      <c r="D1252" s="253">
        <v>25.58</v>
      </c>
      <c r="E1252" s="253">
        <f t="shared" ref="E1252:E1257" si="8">TRUNC((C1252*D1252),2)</f>
        <v>5.72</v>
      </c>
    </row>
    <row r="1253" spans="1:5" ht="15">
      <c r="A1253" s="252" t="s">
        <v>1872</v>
      </c>
      <c r="B1253" s="253" t="s">
        <v>1738</v>
      </c>
      <c r="C1253" s="253">
        <v>0.224</v>
      </c>
      <c r="D1253" s="253">
        <v>25.89</v>
      </c>
      <c r="E1253" s="253">
        <f t="shared" si="8"/>
        <v>5.79</v>
      </c>
    </row>
    <row r="1254" spans="1:5" ht="15">
      <c r="A1254" s="252" t="s">
        <v>1832</v>
      </c>
      <c r="B1254" s="253" t="s">
        <v>1738</v>
      </c>
      <c r="C1254" s="253">
        <v>1.345</v>
      </c>
      <c r="D1254" s="253">
        <v>21.12</v>
      </c>
      <c r="E1254" s="253">
        <f t="shared" si="8"/>
        <v>28.4</v>
      </c>
    </row>
    <row r="1255" spans="1:5" ht="30">
      <c r="A1255" s="252" t="s">
        <v>1986</v>
      </c>
      <c r="B1255" s="253" t="s">
        <v>1741</v>
      </c>
      <c r="C1255" s="253">
        <v>9.4E-2</v>
      </c>
      <c r="D1255" s="253">
        <v>1.35</v>
      </c>
      <c r="E1255" s="253">
        <f t="shared" si="8"/>
        <v>0.12</v>
      </c>
    </row>
    <row r="1256" spans="1:5" ht="30">
      <c r="A1256" s="252" t="s">
        <v>1987</v>
      </c>
      <c r="B1256" s="253" t="s">
        <v>1743</v>
      </c>
      <c r="C1256" s="253">
        <v>0.13</v>
      </c>
      <c r="D1256" s="253">
        <v>0.5</v>
      </c>
      <c r="E1256" s="253">
        <f t="shared" si="8"/>
        <v>0.06</v>
      </c>
    </row>
    <row r="1257" spans="1:5" ht="45">
      <c r="A1257" s="252" t="s">
        <v>2047</v>
      </c>
      <c r="B1257" s="253" t="s">
        <v>1736</v>
      </c>
      <c r="C1257" s="253">
        <v>1.103</v>
      </c>
      <c r="D1257" s="253">
        <v>884.06</v>
      </c>
      <c r="E1257" s="253">
        <f t="shared" si="8"/>
        <v>975.11</v>
      </c>
    </row>
    <row r="1258" spans="1:5" ht="15">
      <c r="A1258" s="252" t="s">
        <v>1717</v>
      </c>
      <c r="B1258" s="253" t="s">
        <v>15</v>
      </c>
      <c r="C1258" s="253" t="s">
        <v>15</v>
      </c>
      <c r="D1258" s="253" t="s">
        <v>15</v>
      </c>
      <c r="E1258" s="253">
        <f>SUM(E1252:E1257)</f>
        <v>1015.2</v>
      </c>
    </row>
    <row r="1259" spans="1:5" ht="15">
      <c r="A1259" s="252"/>
      <c r="B1259" s="253"/>
      <c r="C1259" s="253"/>
      <c r="D1259" s="253"/>
      <c r="E1259" s="253"/>
    </row>
    <row r="1260" spans="1:5" ht="15">
      <c r="A1260" s="252" t="s">
        <v>1718</v>
      </c>
      <c r="B1260" s="253" t="s">
        <v>15</v>
      </c>
      <c r="C1260" s="253" t="s">
        <v>15</v>
      </c>
      <c r="D1260" s="253" t="s">
        <v>15</v>
      </c>
      <c r="E1260" s="253">
        <f>E1258</f>
        <v>1015.2</v>
      </c>
    </row>
    <row r="1261" spans="1:5" ht="15">
      <c r="A1261" s="252" t="s">
        <v>1719</v>
      </c>
      <c r="B1261" s="253" t="s">
        <v>15</v>
      </c>
      <c r="C1261" s="253" t="s">
        <v>15</v>
      </c>
      <c r="D1261" s="255">
        <v>0</v>
      </c>
      <c r="E1261" s="253">
        <f>TRUNC((E1260*D1261),2)</f>
        <v>0</v>
      </c>
    </row>
    <row r="1262" spans="1:5" ht="15">
      <c r="A1262" s="252" t="s">
        <v>1720</v>
      </c>
      <c r="B1262" s="253" t="s">
        <v>15</v>
      </c>
      <c r="C1262" s="253" t="s">
        <v>15</v>
      </c>
      <c r="D1262" s="253" t="s">
        <v>15</v>
      </c>
      <c r="E1262" s="253">
        <f>SUM(E1260:E1261)</f>
        <v>1015.2</v>
      </c>
    </row>
    <row r="1263" spans="1:5" ht="15">
      <c r="A1263" s="252"/>
      <c r="B1263" s="253"/>
      <c r="C1263" s="253"/>
      <c r="D1263" s="253"/>
      <c r="E1263" s="253"/>
    </row>
    <row r="1264" spans="1:5" ht="15">
      <c r="A1264" s="252" t="s">
        <v>2048</v>
      </c>
      <c r="B1264" s="253" t="s">
        <v>2049</v>
      </c>
      <c r="C1264" s="253"/>
      <c r="D1264" s="253"/>
      <c r="E1264" s="253"/>
    </row>
    <row r="1265" spans="1:5" ht="45">
      <c r="A1265" s="252" t="s">
        <v>2050</v>
      </c>
      <c r="B1265" s="253"/>
      <c r="C1265" s="253"/>
      <c r="D1265" s="253"/>
      <c r="E1265" s="253"/>
    </row>
    <row r="1266" spans="1:5" ht="15">
      <c r="A1266" s="252" t="s">
        <v>1944</v>
      </c>
      <c r="B1266" s="253"/>
      <c r="C1266" s="253"/>
      <c r="D1266" s="253"/>
      <c r="E1266" s="253"/>
    </row>
    <row r="1267" spans="1:5" ht="15">
      <c r="A1267" s="252"/>
      <c r="B1267" s="253"/>
      <c r="C1267" s="253"/>
      <c r="D1267" s="253"/>
      <c r="E1267" s="253"/>
    </row>
    <row r="1268" spans="1:5" ht="15">
      <c r="A1268" s="252" t="s">
        <v>1710</v>
      </c>
      <c r="B1268" s="253" t="s">
        <v>1711</v>
      </c>
      <c r="C1268" s="253" t="s">
        <v>1712</v>
      </c>
      <c r="D1268" s="253" t="s">
        <v>1713</v>
      </c>
      <c r="E1268" s="253" t="s">
        <v>1714</v>
      </c>
    </row>
    <row r="1269" spans="1:5" ht="15">
      <c r="A1269" s="252" t="s">
        <v>1739</v>
      </c>
      <c r="B1269" s="253" t="s">
        <v>1738</v>
      </c>
      <c r="C1269" s="253">
        <v>0.125</v>
      </c>
      <c r="D1269" s="253">
        <v>25.58</v>
      </c>
      <c r="E1269" s="253">
        <f t="shared" ref="E1269:E1274" si="9">TRUNC((C1269*D1269),2)</f>
        <v>3.19</v>
      </c>
    </row>
    <row r="1270" spans="1:5" ht="15">
      <c r="A1270" s="252" t="s">
        <v>1872</v>
      </c>
      <c r="B1270" s="253" t="s">
        <v>1738</v>
      </c>
      <c r="C1270" s="253">
        <v>0.753</v>
      </c>
      <c r="D1270" s="253">
        <v>25.89</v>
      </c>
      <c r="E1270" s="253">
        <f t="shared" si="9"/>
        <v>19.489999999999998</v>
      </c>
    </row>
    <row r="1271" spans="1:5" ht="15">
      <c r="A1271" s="252" t="s">
        <v>1832</v>
      </c>
      <c r="B1271" s="253" t="s">
        <v>1738</v>
      </c>
      <c r="C1271" s="253">
        <v>0.82599999999999996</v>
      </c>
      <c r="D1271" s="253">
        <v>21.12</v>
      </c>
      <c r="E1271" s="253">
        <f t="shared" si="9"/>
        <v>17.440000000000001</v>
      </c>
    </row>
    <row r="1272" spans="1:5" ht="30">
      <c r="A1272" s="252" t="s">
        <v>1986</v>
      </c>
      <c r="B1272" s="253" t="s">
        <v>1741</v>
      </c>
      <c r="C1272" s="253">
        <v>0.12</v>
      </c>
      <c r="D1272" s="253">
        <v>1.35</v>
      </c>
      <c r="E1272" s="253">
        <f t="shared" si="9"/>
        <v>0.16</v>
      </c>
    </row>
    <row r="1273" spans="1:5" ht="30">
      <c r="A1273" s="252" t="s">
        <v>1987</v>
      </c>
      <c r="B1273" s="253" t="s">
        <v>1743</v>
      </c>
      <c r="C1273" s="253">
        <v>0.13100000000000001</v>
      </c>
      <c r="D1273" s="253">
        <v>0.5</v>
      </c>
      <c r="E1273" s="253">
        <f t="shared" si="9"/>
        <v>0.06</v>
      </c>
    </row>
    <row r="1274" spans="1:5" ht="45">
      <c r="A1274" s="252" t="s">
        <v>2047</v>
      </c>
      <c r="B1274" s="253" t="s">
        <v>1736</v>
      </c>
      <c r="C1274" s="253">
        <v>1.103</v>
      </c>
      <c r="D1274" s="253">
        <v>884.06</v>
      </c>
      <c r="E1274" s="253">
        <f t="shared" si="9"/>
        <v>975.11</v>
      </c>
    </row>
    <row r="1275" spans="1:5" ht="15">
      <c r="A1275" s="252" t="s">
        <v>1717</v>
      </c>
      <c r="B1275" s="253" t="s">
        <v>15</v>
      </c>
      <c r="C1275" s="253" t="s">
        <v>15</v>
      </c>
      <c r="D1275" s="253" t="s">
        <v>15</v>
      </c>
      <c r="E1275" s="253">
        <f>SUM(E1269:E1274)</f>
        <v>1015.45</v>
      </c>
    </row>
    <row r="1276" spans="1:5" ht="15">
      <c r="A1276" s="252"/>
      <c r="B1276" s="253"/>
      <c r="C1276" s="253"/>
      <c r="D1276" s="253"/>
      <c r="E1276" s="253"/>
    </row>
    <row r="1277" spans="1:5" ht="15">
      <c r="A1277" s="252" t="s">
        <v>1718</v>
      </c>
      <c r="B1277" s="253" t="s">
        <v>15</v>
      </c>
      <c r="C1277" s="253" t="s">
        <v>15</v>
      </c>
      <c r="D1277" s="253" t="s">
        <v>15</v>
      </c>
      <c r="E1277" s="253">
        <f>E1275</f>
        <v>1015.45</v>
      </c>
    </row>
    <row r="1278" spans="1:5" ht="15">
      <c r="A1278" s="252" t="s">
        <v>1719</v>
      </c>
      <c r="B1278" s="253" t="s">
        <v>15</v>
      </c>
      <c r="C1278" s="253" t="s">
        <v>15</v>
      </c>
      <c r="D1278" s="255">
        <v>0</v>
      </c>
      <c r="E1278" s="253">
        <f>TRUNC((E1277*D1278),2)</f>
        <v>0</v>
      </c>
    </row>
    <row r="1279" spans="1:5" ht="15">
      <c r="A1279" s="252" t="s">
        <v>1720</v>
      </c>
      <c r="B1279" s="253" t="s">
        <v>15</v>
      </c>
      <c r="C1279" s="253" t="s">
        <v>15</v>
      </c>
      <c r="D1279" s="253" t="s">
        <v>15</v>
      </c>
      <c r="E1279" s="253">
        <f>SUM(E1277:E1278)</f>
        <v>1015.45</v>
      </c>
    </row>
    <row r="1280" spans="1:5" ht="15">
      <c r="A1280" s="252"/>
      <c r="B1280" s="253"/>
      <c r="C1280" s="253"/>
      <c r="D1280" s="253"/>
      <c r="E1280" s="253"/>
    </row>
    <row r="1281" spans="1:5" ht="15">
      <c r="A1281" s="252" t="s">
        <v>2051</v>
      </c>
      <c r="B1281" s="253">
        <v>103322</v>
      </c>
      <c r="C1281" s="253"/>
      <c r="D1281" s="253"/>
      <c r="E1281" s="253"/>
    </row>
    <row r="1282" spans="1:5" ht="60">
      <c r="A1282" s="252" t="s">
        <v>2052</v>
      </c>
      <c r="B1282" s="253"/>
      <c r="C1282" s="253"/>
      <c r="D1282" s="253"/>
      <c r="E1282" s="253"/>
    </row>
    <row r="1283" spans="1:5" ht="15">
      <c r="A1283" s="252" t="s">
        <v>1734</v>
      </c>
      <c r="B1283" s="253"/>
      <c r="C1283" s="253"/>
      <c r="D1283" s="253"/>
      <c r="E1283" s="253"/>
    </row>
    <row r="1284" spans="1:5" ht="15">
      <c r="A1284" s="252"/>
      <c r="B1284" s="253"/>
      <c r="C1284" s="253"/>
      <c r="D1284" s="253"/>
      <c r="E1284" s="253"/>
    </row>
    <row r="1285" spans="1:5" ht="15">
      <c r="A1285" s="252" t="s">
        <v>1710</v>
      </c>
      <c r="B1285" s="253" t="s">
        <v>1711</v>
      </c>
      <c r="C1285" s="253" t="s">
        <v>1712</v>
      </c>
      <c r="D1285" s="253" t="s">
        <v>1713</v>
      </c>
      <c r="E1285" s="253" t="s">
        <v>1714</v>
      </c>
    </row>
    <row r="1286" spans="1:5" ht="45">
      <c r="A1286" s="252" t="s">
        <v>2053</v>
      </c>
      <c r="B1286" s="253" t="s">
        <v>1736</v>
      </c>
      <c r="C1286" s="253">
        <v>1.04E-2</v>
      </c>
      <c r="D1286" s="253">
        <v>791.93</v>
      </c>
      <c r="E1286" s="253">
        <f t="shared" ref="E1286:E1291" si="10">TRUNC((C1286*D1286),2)</f>
        <v>8.23</v>
      </c>
    </row>
    <row r="1287" spans="1:5" ht="15">
      <c r="A1287" s="252" t="s">
        <v>1872</v>
      </c>
      <c r="B1287" s="253" t="s">
        <v>1738</v>
      </c>
      <c r="C1287" s="253">
        <v>0.59</v>
      </c>
      <c r="D1287" s="253">
        <v>25.89</v>
      </c>
      <c r="E1287" s="253">
        <f t="shared" si="10"/>
        <v>15.27</v>
      </c>
    </row>
    <row r="1288" spans="1:5" ht="15">
      <c r="A1288" s="252" t="s">
        <v>1832</v>
      </c>
      <c r="B1288" s="253" t="s">
        <v>1738</v>
      </c>
      <c r="C1288" s="253">
        <v>0.29499999999999998</v>
      </c>
      <c r="D1288" s="253">
        <v>21.12</v>
      </c>
      <c r="E1288" s="253">
        <f t="shared" si="10"/>
        <v>6.23</v>
      </c>
    </row>
    <row r="1289" spans="1:5" ht="30">
      <c r="A1289" s="252" t="s">
        <v>2054</v>
      </c>
      <c r="B1289" s="253" t="s">
        <v>1745</v>
      </c>
      <c r="C1289" s="253">
        <v>0.42</v>
      </c>
      <c r="D1289" s="253">
        <v>2.69</v>
      </c>
      <c r="E1289" s="253">
        <f t="shared" si="10"/>
        <v>1.1200000000000001</v>
      </c>
    </row>
    <row r="1290" spans="1:5" ht="30">
      <c r="A1290" s="252" t="s">
        <v>2055</v>
      </c>
      <c r="B1290" s="253" t="s">
        <v>1716</v>
      </c>
      <c r="C1290" s="253">
        <v>13.6</v>
      </c>
      <c r="D1290" s="253">
        <v>2.02</v>
      </c>
      <c r="E1290" s="253">
        <f t="shared" si="10"/>
        <v>27.47</v>
      </c>
    </row>
    <row r="1291" spans="1:5" ht="15">
      <c r="A1291" s="252" t="s">
        <v>2056</v>
      </c>
      <c r="B1291" s="253" t="s">
        <v>2057</v>
      </c>
      <c r="C1291" s="253">
        <v>5.0000000000000001E-3</v>
      </c>
      <c r="D1291" s="253">
        <v>40.33</v>
      </c>
      <c r="E1291" s="253">
        <f t="shared" si="10"/>
        <v>0.2</v>
      </c>
    </row>
    <row r="1292" spans="1:5" ht="15">
      <c r="A1292" s="252" t="s">
        <v>1717</v>
      </c>
      <c r="B1292" s="253" t="s">
        <v>15</v>
      </c>
      <c r="C1292" s="253" t="s">
        <v>15</v>
      </c>
      <c r="D1292" s="253" t="s">
        <v>15</v>
      </c>
      <c r="E1292" s="253">
        <f>SUM(E1286:E1291)</f>
        <v>58.52</v>
      </c>
    </row>
    <row r="1293" spans="1:5" ht="15">
      <c r="A1293" s="252"/>
      <c r="B1293" s="253"/>
      <c r="C1293" s="253"/>
      <c r="D1293" s="253"/>
      <c r="E1293" s="253"/>
    </row>
    <row r="1294" spans="1:5" ht="15">
      <c r="A1294" s="252" t="s">
        <v>1718</v>
      </c>
      <c r="B1294" s="253" t="s">
        <v>15</v>
      </c>
      <c r="C1294" s="253" t="s">
        <v>15</v>
      </c>
      <c r="D1294" s="253" t="s">
        <v>15</v>
      </c>
      <c r="E1294" s="253">
        <f>E1292</f>
        <v>58.52</v>
      </c>
    </row>
    <row r="1295" spans="1:5" ht="15">
      <c r="A1295" s="252" t="s">
        <v>1719</v>
      </c>
      <c r="B1295" s="253" t="s">
        <v>15</v>
      </c>
      <c r="C1295" s="253" t="s">
        <v>15</v>
      </c>
      <c r="D1295" s="255">
        <v>0</v>
      </c>
      <c r="E1295" s="253">
        <f>TRUNC((E1294*D1295),2)</f>
        <v>0</v>
      </c>
    </row>
    <row r="1296" spans="1:5" ht="15">
      <c r="A1296" s="252" t="s">
        <v>1720</v>
      </c>
      <c r="B1296" s="253" t="s">
        <v>15</v>
      </c>
      <c r="C1296" s="253" t="s">
        <v>15</v>
      </c>
      <c r="D1296" s="253" t="s">
        <v>15</v>
      </c>
      <c r="E1296" s="253">
        <f>SUM(E1294:E1295)</f>
        <v>58.52</v>
      </c>
    </row>
    <row r="1297" spans="1:5" ht="15">
      <c r="A1297" s="252"/>
      <c r="B1297" s="253"/>
      <c r="C1297" s="253"/>
      <c r="D1297" s="253"/>
      <c r="E1297" s="253"/>
    </row>
    <row r="1298" spans="1:5" ht="15">
      <c r="A1298" s="252" t="s">
        <v>2058</v>
      </c>
      <c r="B1298" s="253">
        <v>93187</v>
      </c>
      <c r="C1298" s="253"/>
      <c r="D1298" s="253"/>
      <c r="E1298" s="253"/>
    </row>
    <row r="1299" spans="1:5" ht="30">
      <c r="A1299" s="252" t="s">
        <v>2059</v>
      </c>
      <c r="B1299" s="253"/>
      <c r="C1299" s="253"/>
      <c r="D1299" s="253"/>
      <c r="E1299" s="253"/>
    </row>
    <row r="1300" spans="1:5" ht="15">
      <c r="A1300" s="252" t="s">
        <v>1830</v>
      </c>
      <c r="B1300" s="253"/>
      <c r="C1300" s="253"/>
      <c r="D1300" s="253"/>
      <c r="E1300" s="253"/>
    </row>
    <row r="1301" spans="1:5" ht="15">
      <c r="A1301" s="252"/>
      <c r="B1301" s="253"/>
      <c r="C1301" s="253"/>
      <c r="D1301" s="253"/>
      <c r="E1301" s="253"/>
    </row>
    <row r="1302" spans="1:5" ht="15">
      <c r="A1302" s="252" t="s">
        <v>1710</v>
      </c>
      <c r="B1302" s="253" t="s">
        <v>1711</v>
      </c>
      <c r="C1302" s="253" t="s">
        <v>1712</v>
      </c>
      <c r="D1302" s="253" t="s">
        <v>1713</v>
      </c>
      <c r="E1302" s="253" t="s">
        <v>1714</v>
      </c>
    </row>
    <row r="1303" spans="1:5" ht="30">
      <c r="A1303" s="252" t="s">
        <v>2060</v>
      </c>
      <c r="B1303" s="253" t="s">
        <v>1750</v>
      </c>
      <c r="C1303" s="253">
        <v>0.4</v>
      </c>
      <c r="D1303" s="253">
        <v>134.87</v>
      </c>
      <c r="E1303" s="253">
        <f t="shared" ref="E1303:E1310" si="11">TRUNC((C1303*D1303),2)</f>
        <v>53.94</v>
      </c>
    </row>
    <row r="1304" spans="1:5" ht="30">
      <c r="A1304" s="252" t="s">
        <v>1970</v>
      </c>
      <c r="B1304" s="253" t="s">
        <v>1747</v>
      </c>
      <c r="C1304" s="253">
        <v>0.79</v>
      </c>
      <c r="D1304" s="253">
        <v>14.54</v>
      </c>
      <c r="E1304" s="253">
        <f t="shared" si="11"/>
        <v>11.48</v>
      </c>
    </row>
    <row r="1305" spans="1:5" ht="30">
      <c r="A1305" s="252" t="s">
        <v>2061</v>
      </c>
      <c r="B1305" s="253" t="s">
        <v>1736</v>
      </c>
      <c r="C1305" s="253">
        <v>2.4E-2</v>
      </c>
      <c r="D1305" s="253">
        <v>723.44</v>
      </c>
      <c r="E1305" s="253">
        <f t="shared" si="11"/>
        <v>17.36</v>
      </c>
    </row>
    <row r="1306" spans="1:5" ht="15">
      <c r="A1306" s="252" t="s">
        <v>1872</v>
      </c>
      <c r="B1306" s="253" t="s">
        <v>1738</v>
      </c>
      <c r="C1306" s="253">
        <v>0.36</v>
      </c>
      <c r="D1306" s="253">
        <v>25.89</v>
      </c>
      <c r="E1306" s="253">
        <f t="shared" si="11"/>
        <v>9.32</v>
      </c>
    </row>
    <row r="1307" spans="1:5" ht="15">
      <c r="A1307" s="252" t="s">
        <v>1832</v>
      </c>
      <c r="B1307" s="253" t="s">
        <v>1738</v>
      </c>
      <c r="C1307" s="253">
        <v>0.18</v>
      </c>
      <c r="D1307" s="253">
        <v>21.12</v>
      </c>
      <c r="E1307" s="253">
        <f t="shared" si="11"/>
        <v>3.8</v>
      </c>
    </row>
    <row r="1308" spans="1:5" ht="30">
      <c r="A1308" s="252" t="s">
        <v>1948</v>
      </c>
      <c r="B1308" s="253" t="s">
        <v>1902</v>
      </c>
      <c r="C1308" s="253">
        <v>7.0000000000000001E-3</v>
      </c>
      <c r="D1308" s="253">
        <v>11.68</v>
      </c>
      <c r="E1308" s="253">
        <f t="shared" si="11"/>
        <v>0.08</v>
      </c>
    </row>
    <row r="1309" spans="1:5" ht="30">
      <c r="A1309" s="252" t="s">
        <v>1998</v>
      </c>
      <c r="B1309" s="253" t="s">
        <v>1745</v>
      </c>
      <c r="C1309" s="253">
        <v>0.22</v>
      </c>
      <c r="D1309" s="253">
        <v>4.0199999999999996</v>
      </c>
      <c r="E1309" s="253">
        <f t="shared" si="11"/>
        <v>0.88</v>
      </c>
    </row>
    <row r="1310" spans="1:5" ht="30">
      <c r="A1310" s="252" t="s">
        <v>1960</v>
      </c>
      <c r="B1310" s="253" t="s">
        <v>1716</v>
      </c>
      <c r="C1310" s="253">
        <v>6</v>
      </c>
      <c r="D1310" s="253">
        <v>0.22</v>
      </c>
      <c r="E1310" s="253">
        <f t="shared" si="11"/>
        <v>1.32</v>
      </c>
    </row>
    <row r="1311" spans="1:5" ht="15">
      <c r="A1311" s="252" t="s">
        <v>1717</v>
      </c>
      <c r="B1311" s="253" t="s">
        <v>15</v>
      </c>
      <c r="C1311" s="253" t="s">
        <v>15</v>
      </c>
      <c r="D1311" s="253" t="s">
        <v>15</v>
      </c>
      <c r="E1311" s="253">
        <f>SUM(E1303:E1310)</f>
        <v>98.179999999999978</v>
      </c>
    </row>
    <row r="1312" spans="1:5" ht="15">
      <c r="A1312" s="252"/>
      <c r="B1312" s="253"/>
      <c r="C1312" s="253"/>
      <c r="D1312" s="253"/>
      <c r="E1312" s="253"/>
    </row>
    <row r="1313" spans="1:5" ht="15">
      <c r="A1313" s="252" t="s">
        <v>1718</v>
      </c>
      <c r="B1313" s="253" t="s">
        <v>15</v>
      </c>
      <c r="C1313" s="253" t="s">
        <v>15</v>
      </c>
      <c r="D1313" s="253" t="s">
        <v>15</v>
      </c>
      <c r="E1313" s="253">
        <f>E1311</f>
        <v>98.179999999999978</v>
      </c>
    </row>
    <row r="1314" spans="1:5" ht="15">
      <c r="A1314" s="252" t="s">
        <v>1719</v>
      </c>
      <c r="B1314" s="253" t="s">
        <v>15</v>
      </c>
      <c r="C1314" s="253" t="s">
        <v>15</v>
      </c>
      <c r="D1314" s="255">
        <v>0</v>
      </c>
      <c r="E1314" s="253">
        <f>TRUNC((E1313*D1314),2)</f>
        <v>0</v>
      </c>
    </row>
    <row r="1315" spans="1:5" ht="15">
      <c r="A1315" s="252" t="s">
        <v>1720</v>
      </c>
      <c r="B1315" s="253" t="s">
        <v>15</v>
      </c>
      <c r="C1315" s="253" t="s">
        <v>15</v>
      </c>
      <c r="D1315" s="253" t="s">
        <v>15</v>
      </c>
      <c r="E1315" s="253">
        <f>SUM(E1313:E1314)</f>
        <v>98.179999999999978</v>
      </c>
    </row>
    <row r="1316" spans="1:5" ht="15">
      <c r="A1316" s="252"/>
      <c r="B1316" s="253"/>
      <c r="C1316" s="253"/>
      <c r="D1316" s="253"/>
      <c r="E1316" s="253"/>
    </row>
    <row r="1317" spans="1:5" ht="15">
      <c r="A1317" s="252" t="s">
        <v>2062</v>
      </c>
      <c r="B1317" s="253">
        <v>93188</v>
      </c>
      <c r="C1317" s="253"/>
      <c r="D1317" s="253"/>
      <c r="E1317" s="253"/>
    </row>
    <row r="1318" spans="1:5" ht="30">
      <c r="A1318" s="252" t="s">
        <v>2063</v>
      </c>
      <c r="B1318" s="253"/>
      <c r="C1318" s="253"/>
      <c r="D1318" s="253"/>
      <c r="E1318" s="253"/>
    </row>
    <row r="1319" spans="1:5" ht="15">
      <c r="A1319" s="252" t="s">
        <v>1830</v>
      </c>
      <c r="B1319" s="253"/>
      <c r="C1319" s="253"/>
      <c r="D1319" s="253"/>
      <c r="E1319" s="253"/>
    </row>
    <row r="1320" spans="1:5" ht="15">
      <c r="A1320" s="252"/>
      <c r="B1320" s="253"/>
      <c r="C1320" s="253"/>
      <c r="D1320" s="253"/>
      <c r="E1320" s="253"/>
    </row>
    <row r="1321" spans="1:5" ht="15">
      <c r="A1321" s="252" t="s">
        <v>1710</v>
      </c>
      <c r="B1321" s="253" t="s">
        <v>1711</v>
      </c>
      <c r="C1321" s="253" t="s">
        <v>1712</v>
      </c>
      <c r="D1321" s="253" t="s">
        <v>1713</v>
      </c>
      <c r="E1321" s="253" t="s">
        <v>1714</v>
      </c>
    </row>
    <row r="1322" spans="1:5" ht="30">
      <c r="A1322" s="252" t="s">
        <v>2060</v>
      </c>
      <c r="B1322" s="253" t="s">
        <v>1750</v>
      </c>
      <c r="C1322" s="253">
        <v>0.3</v>
      </c>
      <c r="D1322" s="253">
        <v>134.87</v>
      </c>
      <c r="E1322" s="253">
        <f t="shared" ref="E1322:E1329" si="12">TRUNC((C1322*D1322),2)</f>
        <v>40.46</v>
      </c>
    </row>
    <row r="1323" spans="1:5" ht="30">
      <c r="A1323" s="252" t="s">
        <v>1964</v>
      </c>
      <c r="B1323" s="253" t="s">
        <v>1747</v>
      </c>
      <c r="C1323" s="253">
        <v>0.308</v>
      </c>
      <c r="D1323" s="253">
        <v>14.17</v>
      </c>
      <c r="E1323" s="253">
        <f t="shared" si="12"/>
        <v>4.3600000000000003</v>
      </c>
    </row>
    <row r="1324" spans="1:5" ht="30">
      <c r="A1324" s="252" t="s">
        <v>2061</v>
      </c>
      <c r="B1324" s="253" t="s">
        <v>1736</v>
      </c>
      <c r="C1324" s="253">
        <v>1.2E-2</v>
      </c>
      <c r="D1324" s="253">
        <v>723.44</v>
      </c>
      <c r="E1324" s="253">
        <f t="shared" si="12"/>
        <v>8.68</v>
      </c>
    </row>
    <row r="1325" spans="1:5" ht="15">
      <c r="A1325" s="252" t="s">
        <v>1872</v>
      </c>
      <c r="B1325" s="253" t="s">
        <v>1738</v>
      </c>
      <c r="C1325" s="253">
        <v>0.38600000000000001</v>
      </c>
      <c r="D1325" s="253">
        <v>25.89</v>
      </c>
      <c r="E1325" s="253">
        <f t="shared" si="12"/>
        <v>9.99</v>
      </c>
    </row>
    <row r="1326" spans="1:5" ht="15">
      <c r="A1326" s="252" t="s">
        <v>1832</v>
      </c>
      <c r="B1326" s="253" t="s">
        <v>1738</v>
      </c>
      <c r="C1326" s="253">
        <v>0.193</v>
      </c>
      <c r="D1326" s="253">
        <v>21.12</v>
      </c>
      <c r="E1326" s="253">
        <f t="shared" si="12"/>
        <v>4.07</v>
      </c>
    </row>
    <row r="1327" spans="1:5" ht="30">
      <c r="A1327" s="252" t="s">
        <v>1948</v>
      </c>
      <c r="B1327" s="253" t="s">
        <v>1902</v>
      </c>
      <c r="C1327" s="253">
        <v>5.0000000000000001E-3</v>
      </c>
      <c r="D1327" s="253">
        <v>11.68</v>
      </c>
      <c r="E1327" s="253">
        <f t="shared" si="12"/>
        <v>0.05</v>
      </c>
    </row>
    <row r="1328" spans="1:5" ht="30">
      <c r="A1328" s="252" t="s">
        <v>1998</v>
      </c>
      <c r="B1328" s="253" t="s">
        <v>1745</v>
      </c>
      <c r="C1328" s="253">
        <v>1.222</v>
      </c>
      <c r="D1328" s="253">
        <v>4.0199999999999996</v>
      </c>
      <c r="E1328" s="253">
        <f t="shared" si="12"/>
        <v>4.91</v>
      </c>
    </row>
    <row r="1329" spans="1:5" ht="30">
      <c r="A1329" s="252" t="s">
        <v>1960</v>
      </c>
      <c r="B1329" s="253" t="s">
        <v>1716</v>
      </c>
      <c r="C1329" s="253">
        <v>6</v>
      </c>
      <c r="D1329" s="253">
        <v>0.22</v>
      </c>
      <c r="E1329" s="253">
        <f t="shared" si="12"/>
        <v>1.32</v>
      </c>
    </row>
    <row r="1330" spans="1:5" ht="15">
      <c r="A1330" s="252" t="s">
        <v>1717</v>
      </c>
      <c r="B1330" s="253" t="s">
        <v>15</v>
      </c>
      <c r="C1330" s="253" t="s">
        <v>15</v>
      </c>
      <c r="D1330" s="253" t="s">
        <v>15</v>
      </c>
      <c r="E1330" s="253">
        <f>SUM(E1322:E1329)</f>
        <v>73.839999999999989</v>
      </c>
    </row>
    <row r="1331" spans="1:5" ht="15">
      <c r="A1331" s="252"/>
      <c r="B1331" s="253"/>
      <c r="C1331" s="253"/>
      <c r="D1331" s="253"/>
      <c r="E1331" s="253"/>
    </row>
    <row r="1332" spans="1:5" ht="15">
      <c r="A1332" s="252" t="s">
        <v>1718</v>
      </c>
      <c r="B1332" s="253" t="s">
        <v>15</v>
      </c>
      <c r="C1332" s="253" t="s">
        <v>15</v>
      </c>
      <c r="D1332" s="253" t="s">
        <v>15</v>
      </c>
      <c r="E1332" s="253">
        <f>E1330</f>
        <v>73.839999999999989</v>
      </c>
    </row>
    <row r="1333" spans="1:5" ht="15">
      <c r="A1333" s="252" t="s">
        <v>1719</v>
      </c>
      <c r="B1333" s="253" t="s">
        <v>15</v>
      </c>
      <c r="C1333" s="253" t="s">
        <v>15</v>
      </c>
      <c r="D1333" s="255">
        <v>0</v>
      </c>
      <c r="E1333" s="253">
        <f>TRUNC((E1332*D1333),2)</f>
        <v>0</v>
      </c>
    </row>
    <row r="1334" spans="1:5" ht="15">
      <c r="A1334" s="252" t="s">
        <v>1720</v>
      </c>
      <c r="B1334" s="253" t="s">
        <v>15</v>
      </c>
      <c r="C1334" s="253" t="s">
        <v>15</v>
      </c>
      <c r="D1334" s="253" t="s">
        <v>15</v>
      </c>
      <c r="E1334" s="253">
        <f>SUM(E1332:E1333)</f>
        <v>73.839999999999989</v>
      </c>
    </row>
    <row r="1335" spans="1:5" ht="15">
      <c r="A1335" s="252"/>
      <c r="B1335" s="253"/>
      <c r="C1335" s="253"/>
      <c r="D1335" s="253"/>
      <c r="E1335" s="253"/>
    </row>
    <row r="1336" spans="1:5" ht="15">
      <c r="A1336" s="252" t="s">
        <v>2064</v>
      </c>
      <c r="B1336" s="253" t="s">
        <v>2065</v>
      </c>
      <c r="C1336" s="253"/>
      <c r="D1336" s="253"/>
      <c r="E1336" s="253"/>
    </row>
    <row r="1337" spans="1:5" ht="15">
      <c r="A1337" s="252" t="s">
        <v>2066</v>
      </c>
      <c r="B1337" s="253"/>
      <c r="C1337" s="253"/>
      <c r="D1337" s="253"/>
      <c r="E1337" s="253"/>
    </row>
    <row r="1338" spans="1:5" ht="15">
      <c r="A1338" s="252" t="s">
        <v>1734</v>
      </c>
      <c r="B1338" s="253"/>
      <c r="C1338" s="253"/>
      <c r="D1338" s="253"/>
      <c r="E1338" s="253"/>
    </row>
    <row r="1339" spans="1:5" ht="15">
      <c r="A1339" s="252"/>
      <c r="B1339" s="253"/>
      <c r="C1339" s="253"/>
      <c r="D1339" s="253"/>
      <c r="E1339" s="253"/>
    </row>
    <row r="1340" spans="1:5" ht="15">
      <c r="A1340" s="252" t="s">
        <v>1710</v>
      </c>
      <c r="B1340" s="253" t="s">
        <v>1711</v>
      </c>
      <c r="C1340" s="253" t="s">
        <v>1712</v>
      </c>
      <c r="D1340" s="253" t="s">
        <v>1713</v>
      </c>
      <c r="E1340" s="253" t="s">
        <v>1714</v>
      </c>
    </row>
    <row r="1341" spans="1:5" ht="15">
      <c r="A1341" s="252" t="s">
        <v>1872</v>
      </c>
      <c r="B1341" s="253" t="s">
        <v>1738</v>
      </c>
      <c r="C1341" s="253">
        <v>6</v>
      </c>
      <c r="D1341" s="253">
        <v>25.89</v>
      </c>
      <c r="E1341" s="253">
        <f>TRUNC((C1341*D1341),2)</f>
        <v>155.34</v>
      </c>
    </row>
    <row r="1342" spans="1:5" ht="15">
      <c r="A1342" s="252" t="s">
        <v>1832</v>
      </c>
      <c r="B1342" s="253" t="s">
        <v>1738</v>
      </c>
      <c r="C1342" s="253">
        <v>7.2</v>
      </c>
      <c r="D1342" s="253">
        <v>21.12</v>
      </c>
      <c r="E1342" s="253">
        <f>TRUNC((C1342*D1342),2)</f>
        <v>152.06</v>
      </c>
    </row>
    <row r="1343" spans="1:5" ht="30">
      <c r="A1343" s="252" t="s">
        <v>2067</v>
      </c>
      <c r="B1343" s="253" t="s">
        <v>1736</v>
      </c>
      <c r="C1343" s="253">
        <v>0.32400000000000001</v>
      </c>
      <c r="D1343" s="253">
        <v>95</v>
      </c>
      <c r="E1343" s="253">
        <f>TRUNC((C1343*D1343),2)</f>
        <v>30.78</v>
      </c>
    </row>
    <row r="1344" spans="1:5" ht="15">
      <c r="A1344" s="252" t="s">
        <v>2068</v>
      </c>
      <c r="B1344" s="253" t="s">
        <v>1747</v>
      </c>
      <c r="C1344" s="253">
        <v>90</v>
      </c>
      <c r="D1344" s="253">
        <v>1.32</v>
      </c>
      <c r="E1344" s="253">
        <f>TRUNC((C1344*D1344),2)</f>
        <v>118.8</v>
      </c>
    </row>
    <row r="1345" spans="1:5" ht="30">
      <c r="A1345" s="252" t="s">
        <v>2069</v>
      </c>
      <c r="B1345" s="253" t="s">
        <v>1736</v>
      </c>
      <c r="C1345" s="253">
        <v>1.2</v>
      </c>
      <c r="D1345" s="253">
        <v>219.73</v>
      </c>
      <c r="E1345" s="253">
        <f>TRUNC((C1345*D1345),2)</f>
        <v>263.67</v>
      </c>
    </row>
    <row r="1346" spans="1:5" ht="15">
      <c r="A1346" s="252" t="s">
        <v>1717</v>
      </c>
      <c r="B1346" s="253" t="s">
        <v>15</v>
      </c>
      <c r="C1346" s="253" t="s">
        <v>15</v>
      </c>
      <c r="D1346" s="253" t="s">
        <v>15</v>
      </c>
      <c r="E1346" s="253">
        <f>SUM(E1341:E1345)</f>
        <v>720.65</v>
      </c>
    </row>
    <row r="1347" spans="1:5" ht="15">
      <c r="A1347" s="252"/>
      <c r="B1347" s="253"/>
      <c r="C1347" s="253"/>
      <c r="D1347" s="253"/>
      <c r="E1347" s="253"/>
    </row>
    <row r="1348" spans="1:5" ht="15">
      <c r="A1348" s="252" t="s">
        <v>1718</v>
      </c>
      <c r="B1348" s="253" t="s">
        <v>15</v>
      </c>
      <c r="C1348" s="253" t="s">
        <v>15</v>
      </c>
      <c r="D1348" s="253" t="s">
        <v>15</v>
      </c>
      <c r="E1348" s="253">
        <f>E1346</f>
        <v>720.65</v>
      </c>
    </row>
    <row r="1349" spans="1:5" ht="15">
      <c r="A1349" s="252" t="s">
        <v>1719</v>
      </c>
      <c r="B1349" s="253" t="s">
        <v>15</v>
      </c>
      <c r="C1349" s="253" t="s">
        <v>15</v>
      </c>
      <c r="D1349" s="255">
        <v>0</v>
      </c>
      <c r="E1349" s="253">
        <f>TRUNC((E1348*D1349),2)</f>
        <v>0</v>
      </c>
    </row>
    <row r="1350" spans="1:5" ht="15">
      <c r="A1350" s="252" t="s">
        <v>1720</v>
      </c>
      <c r="B1350" s="253" t="s">
        <v>15</v>
      </c>
      <c r="C1350" s="253" t="s">
        <v>15</v>
      </c>
      <c r="D1350" s="253" t="s">
        <v>15</v>
      </c>
      <c r="E1350" s="253">
        <f>SUM(E1348:E1349)</f>
        <v>720.65</v>
      </c>
    </row>
    <row r="1351" spans="1:5" ht="15">
      <c r="A1351" s="252"/>
      <c r="B1351" s="253"/>
      <c r="C1351" s="253"/>
      <c r="D1351" s="253"/>
      <c r="E1351" s="253"/>
    </row>
    <row r="1352" spans="1:5" ht="15">
      <c r="A1352" s="252" t="s">
        <v>2070</v>
      </c>
      <c r="B1352" s="253" t="s">
        <v>2071</v>
      </c>
      <c r="C1352" s="253"/>
      <c r="D1352" s="253"/>
      <c r="E1352" s="253"/>
    </row>
    <row r="1353" spans="1:5" ht="15">
      <c r="A1353" s="252" t="s">
        <v>2072</v>
      </c>
      <c r="B1353" s="253"/>
      <c r="C1353" s="253"/>
      <c r="D1353" s="253"/>
      <c r="E1353" s="253"/>
    </row>
    <row r="1354" spans="1:5" ht="15">
      <c r="A1354" s="252" t="s">
        <v>1734</v>
      </c>
      <c r="B1354" s="253"/>
      <c r="C1354" s="253"/>
      <c r="D1354" s="253"/>
      <c r="E1354" s="253"/>
    </row>
    <row r="1355" spans="1:5" ht="15">
      <c r="A1355" s="252"/>
      <c r="B1355" s="253"/>
      <c r="C1355" s="253"/>
      <c r="D1355" s="253"/>
      <c r="E1355" s="253"/>
    </row>
    <row r="1356" spans="1:5" ht="15">
      <c r="A1356" s="252" t="s">
        <v>1710</v>
      </c>
      <c r="B1356" s="253" t="s">
        <v>1711</v>
      </c>
      <c r="C1356" s="253" t="s">
        <v>1712</v>
      </c>
      <c r="D1356" s="253" t="s">
        <v>1713</v>
      </c>
      <c r="E1356" s="253" t="s">
        <v>1714</v>
      </c>
    </row>
    <row r="1357" spans="1:5" ht="15">
      <c r="A1357" s="252" t="s">
        <v>2073</v>
      </c>
      <c r="B1357" s="253" t="s">
        <v>1738</v>
      </c>
      <c r="C1357" s="253">
        <v>0.5</v>
      </c>
      <c r="D1357" s="253">
        <v>27.15</v>
      </c>
      <c r="E1357" s="253">
        <f>TRUNC((C1357*D1357),2)</f>
        <v>13.57</v>
      </c>
    </row>
    <row r="1358" spans="1:5" ht="15">
      <c r="A1358" s="252" t="s">
        <v>1832</v>
      </c>
      <c r="B1358" s="253" t="s">
        <v>1738</v>
      </c>
      <c r="C1358" s="253">
        <v>0.5</v>
      </c>
      <c r="D1358" s="253">
        <v>21.12</v>
      </c>
      <c r="E1358" s="253">
        <f>TRUNC((C1358*D1358),2)</f>
        <v>10.56</v>
      </c>
    </row>
    <row r="1359" spans="1:5" ht="15">
      <c r="A1359" s="252" t="s">
        <v>2074</v>
      </c>
      <c r="B1359" s="253" t="s">
        <v>1902</v>
      </c>
      <c r="C1359" s="253">
        <v>0.75</v>
      </c>
      <c r="D1359" s="253">
        <v>14.66</v>
      </c>
      <c r="E1359" s="253">
        <f>TRUNC((C1359*D1359),2)</f>
        <v>10.99</v>
      </c>
    </row>
    <row r="1360" spans="1:5" ht="15">
      <c r="A1360" s="252" t="s">
        <v>2075</v>
      </c>
      <c r="B1360" s="253" t="s">
        <v>1750</v>
      </c>
      <c r="C1360" s="253">
        <v>0.77</v>
      </c>
      <c r="D1360" s="253">
        <v>534.13</v>
      </c>
      <c r="E1360" s="253">
        <f>TRUNC((C1360*D1360),2)</f>
        <v>411.28</v>
      </c>
    </row>
    <row r="1361" spans="1:5" ht="15">
      <c r="A1361" s="252" t="s">
        <v>2076</v>
      </c>
      <c r="B1361" s="253" t="s">
        <v>1716</v>
      </c>
      <c r="C1361" s="253">
        <v>4</v>
      </c>
      <c r="D1361" s="253">
        <v>4.3</v>
      </c>
      <c r="E1361" s="253">
        <f>TRUNC((C1361*D1361),2)</f>
        <v>17.2</v>
      </c>
    </row>
    <row r="1362" spans="1:5" ht="15">
      <c r="A1362" s="252" t="s">
        <v>1717</v>
      </c>
      <c r="B1362" s="253" t="s">
        <v>15</v>
      </c>
      <c r="C1362" s="253" t="s">
        <v>15</v>
      </c>
      <c r="D1362" s="253" t="s">
        <v>15</v>
      </c>
      <c r="E1362" s="253">
        <f>SUM(E1357:E1361)</f>
        <v>463.59999999999997</v>
      </c>
    </row>
    <row r="1363" spans="1:5" ht="15">
      <c r="A1363" s="252"/>
      <c r="B1363" s="253"/>
      <c r="C1363" s="253"/>
      <c r="D1363" s="253"/>
      <c r="E1363" s="253"/>
    </row>
    <row r="1364" spans="1:5" ht="15">
      <c r="A1364" s="252" t="s">
        <v>1718</v>
      </c>
      <c r="B1364" s="253" t="s">
        <v>15</v>
      </c>
      <c r="C1364" s="253" t="s">
        <v>15</v>
      </c>
      <c r="D1364" s="253" t="s">
        <v>15</v>
      </c>
      <c r="E1364" s="253">
        <f>E1362</f>
        <v>463.59999999999997</v>
      </c>
    </row>
    <row r="1365" spans="1:5" ht="15">
      <c r="A1365" s="252" t="s">
        <v>1719</v>
      </c>
      <c r="B1365" s="253" t="s">
        <v>15</v>
      </c>
      <c r="C1365" s="253" t="s">
        <v>15</v>
      </c>
      <c r="D1365" s="255">
        <v>0</v>
      </c>
      <c r="E1365" s="253">
        <f>TRUNC((E1364*D1365),2)</f>
        <v>0</v>
      </c>
    </row>
    <row r="1366" spans="1:5" ht="15">
      <c r="A1366" s="252" t="s">
        <v>1720</v>
      </c>
      <c r="B1366" s="253" t="s">
        <v>15</v>
      </c>
      <c r="C1366" s="253" t="s">
        <v>15</v>
      </c>
      <c r="D1366" s="253" t="s">
        <v>15</v>
      </c>
      <c r="E1366" s="253">
        <f>SUM(E1364:E1365)</f>
        <v>463.59999999999997</v>
      </c>
    </row>
    <row r="1367" spans="1:5" ht="15">
      <c r="A1367" s="252"/>
      <c r="B1367" s="253"/>
      <c r="C1367" s="253"/>
      <c r="D1367" s="253"/>
      <c r="E1367" s="253"/>
    </row>
    <row r="1368" spans="1:5" ht="15">
      <c r="A1368" s="252" t="s">
        <v>2077</v>
      </c>
      <c r="B1368" s="253">
        <v>102253</v>
      </c>
      <c r="C1368" s="253"/>
      <c r="D1368" s="253"/>
      <c r="E1368" s="253"/>
    </row>
    <row r="1369" spans="1:5" ht="30">
      <c r="A1369" s="252" t="s">
        <v>2078</v>
      </c>
      <c r="B1369" s="253"/>
      <c r="C1369" s="253"/>
      <c r="D1369" s="253"/>
      <c r="E1369" s="253"/>
    </row>
    <row r="1370" spans="1:5" ht="15">
      <c r="A1370" s="252" t="s">
        <v>1734</v>
      </c>
      <c r="B1370" s="253"/>
      <c r="C1370" s="253"/>
      <c r="D1370" s="253"/>
      <c r="E1370" s="253"/>
    </row>
    <row r="1371" spans="1:5" ht="15">
      <c r="A1371" s="252"/>
      <c r="B1371" s="253"/>
      <c r="C1371" s="253"/>
      <c r="D1371" s="253"/>
      <c r="E1371" s="253"/>
    </row>
    <row r="1372" spans="1:5" ht="15">
      <c r="A1372" s="252" t="s">
        <v>1710</v>
      </c>
      <c r="B1372" s="253" t="s">
        <v>1711</v>
      </c>
      <c r="C1372" s="253" t="s">
        <v>1712</v>
      </c>
      <c r="D1372" s="253" t="s">
        <v>1713</v>
      </c>
      <c r="E1372" s="253" t="s">
        <v>1714</v>
      </c>
    </row>
    <row r="1373" spans="1:5" ht="15">
      <c r="A1373" s="252" t="s">
        <v>2079</v>
      </c>
      <c r="B1373" s="253" t="s">
        <v>1738</v>
      </c>
      <c r="C1373" s="253">
        <v>1.405</v>
      </c>
      <c r="D1373" s="253">
        <v>26.91</v>
      </c>
      <c r="E1373" s="253">
        <f t="shared" ref="E1373:E1379" si="13">TRUNC((C1373*D1373),2)</f>
        <v>37.799999999999997</v>
      </c>
    </row>
    <row r="1374" spans="1:5" ht="15">
      <c r="A1374" s="252" t="s">
        <v>1832</v>
      </c>
      <c r="B1374" s="253" t="s">
        <v>1738</v>
      </c>
      <c r="C1374" s="253">
        <v>0.70199999999999996</v>
      </c>
      <c r="D1374" s="253">
        <v>21.12</v>
      </c>
      <c r="E1374" s="253">
        <f t="shared" si="13"/>
        <v>14.82</v>
      </c>
    </row>
    <row r="1375" spans="1:5" ht="30">
      <c r="A1375" s="252" t="s">
        <v>1740</v>
      </c>
      <c r="B1375" s="253" t="s">
        <v>1741</v>
      </c>
      <c r="C1375" s="253">
        <v>8.8999999999999996E-2</v>
      </c>
      <c r="D1375" s="253">
        <v>38.78</v>
      </c>
      <c r="E1375" s="253">
        <f t="shared" si="13"/>
        <v>3.45</v>
      </c>
    </row>
    <row r="1376" spans="1:5" ht="30">
      <c r="A1376" s="252" t="s">
        <v>1742</v>
      </c>
      <c r="B1376" s="253" t="s">
        <v>1743</v>
      </c>
      <c r="C1376" s="253">
        <v>1.3160000000000001</v>
      </c>
      <c r="D1376" s="253">
        <v>37.39</v>
      </c>
      <c r="E1376" s="253">
        <f t="shared" si="13"/>
        <v>49.2</v>
      </c>
    </row>
    <row r="1377" spans="1:5" ht="30">
      <c r="A1377" s="252" t="s">
        <v>1920</v>
      </c>
      <c r="B1377" s="253" t="s">
        <v>1747</v>
      </c>
      <c r="C1377" s="253">
        <v>0.53</v>
      </c>
      <c r="D1377" s="253">
        <v>77.010000000000005</v>
      </c>
      <c r="E1377" s="253">
        <f t="shared" si="13"/>
        <v>40.81</v>
      </c>
    </row>
    <row r="1378" spans="1:5" ht="15">
      <c r="A1378" s="252" t="s">
        <v>2080</v>
      </c>
      <c r="B1378" s="253" t="s">
        <v>1747</v>
      </c>
      <c r="C1378" s="253">
        <v>0.97</v>
      </c>
      <c r="D1378" s="253">
        <v>3.88</v>
      </c>
      <c r="E1378" s="253">
        <f t="shared" si="13"/>
        <v>3.76</v>
      </c>
    </row>
    <row r="1379" spans="1:5" ht="45">
      <c r="A1379" s="252" t="s">
        <v>2081</v>
      </c>
      <c r="B1379" s="253" t="s">
        <v>1750</v>
      </c>
      <c r="C1379" s="253">
        <v>1.05</v>
      </c>
      <c r="D1379" s="253">
        <v>623.16999999999996</v>
      </c>
      <c r="E1379" s="253">
        <f t="shared" si="13"/>
        <v>654.32000000000005</v>
      </c>
    </row>
    <row r="1380" spans="1:5" ht="15">
      <c r="A1380" s="252" t="s">
        <v>1717</v>
      </c>
      <c r="B1380" s="253" t="s">
        <v>15</v>
      </c>
      <c r="C1380" s="253" t="s">
        <v>15</v>
      </c>
      <c r="D1380" s="253" t="s">
        <v>15</v>
      </c>
      <c r="E1380" s="253">
        <f>SUM(E1373:E1379)</f>
        <v>804.16000000000008</v>
      </c>
    </row>
    <row r="1381" spans="1:5" ht="15">
      <c r="A1381" s="252"/>
      <c r="B1381" s="253"/>
      <c r="C1381" s="253"/>
      <c r="D1381" s="253"/>
      <c r="E1381" s="253"/>
    </row>
    <row r="1382" spans="1:5" ht="15">
      <c r="A1382" s="252" t="s">
        <v>1718</v>
      </c>
      <c r="B1382" s="253" t="s">
        <v>15</v>
      </c>
      <c r="C1382" s="253" t="s">
        <v>15</v>
      </c>
      <c r="D1382" s="253" t="s">
        <v>15</v>
      </c>
      <c r="E1382" s="253">
        <f>E1380</f>
        <v>804.16000000000008</v>
      </c>
    </row>
    <row r="1383" spans="1:5" ht="15">
      <c r="A1383" s="252" t="s">
        <v>1719</v>
      </c>
      <c r="B1383" s="253" t="s">
        <v>15</v>
      </c>
      <c r="C1383" s="253" t="s">
        <v>15</v>
      </c>
      <c r="D1383" s="255">
        <v>0</v>
      </c>
      <c r="E1383" s="253">
        <f>TRUNC((E1382*D1383),2)</f>
        <v>0</v>
      </c>
    </row>
    <row r="1384" spans="1:5" ht="15">
      <c r="A1384" s="252" t="s">
        <v>1720</v>
      </c>
      <c r="B1384" s="253" t="s">
        <v>15</v>
      </c>
      <c r="C1384" s="253" t="s">
        <v>15</v>
      </c>
      <c r="D1384" s="253" t="s">
        <v>15</v>
      </c>
      <c r="E1384" s="253">
        <f>SUM(E1382:E1383)</f>
        <v>804.16000000000008</v>
      </c>
    </row>
    <row r="1385" spans="1:5" ht="15">
      <c r="A1385" s="252"/>
      <c r="B1385" s="253"/>
      <c r="C1385" s="253"/>
      <c r="D1385" s="253"/>
      <c r="E1385" s="253"/>
    </row>
    <row r="1386" spans="1:5" ht="15">
      <c r="A1386" s="252" t="s">
        <v>2082</v>
      </c>
      <c r="B1386" s="253">
        <v>96371</v>
      </c>
      <c r="C1386" s="253"/>
      <c r="D1386" s="253"/>
      <c r="E1386" s="253"/>
    </row>
    <row r="1387" spans="1:5" ht="45">
      <c r="A1387" s="252" t="s">
        <v>2083</v>
      </c>
      <c r="B1387" s="253"/>
      <c r="C1387" s="253"/>
      <c r="D1387" s="253"/>
      <c r="E1387" s="253"/>
    </row>
    <row r="1388" spans="1:5" ht="15">
      <c r="A1388" s="252" t="s">
        <v>1844</v>
      </c>
      <c r="B1388" s="253"/>
      <c r="C1388" s="253"/>
      <c r="D1388" s="253"/>
      <c r="E1388" s="253"/>
    </row>
    <row r="1389" spans="1:5" ht="15">
      <c r="A1389" s="252"/>
      <c r="B1389" s="253"/>
      <c r="C1389" s="253"/>
      <c r="D1389" s="253"/>
      <c r="E1389" s="253"/>
    </row>
    <row r="1390" spans="1:5" ht="15">
      <c r="A1390" s="252" t="s">
        <v>1710</v>
      </c>
      <c r="B1390" s="253" t="s">
        <v>1711</v>
      </c>
      <c r="C1390" s="253" t="s">
        <v>1712</v>
      </c>
      <c r="D1390" s="253" t="s">
        <v>1713</v>
      </c>
      <c r="E1390" s="253" t="s">
        <v>1714</v>
      </c>
    </row>
    <row r="1391" spans="1:5" ht="30">
      <c r="A1391" s="252" t="s">
        <v>1831</v>
      </c>
      <c r="B1391" s="253" t="s">
        <v>1738</v>
      </c>
      <c r="C1391" s="253">
        <v>0.439</v>
      </c>
      <c r="D1391" s="253">
        <v>30.78</v>
      </c>
      <c r="E1391" s="253">
        <f t="shared" ref="E1391:E1401" si="14">TRUNC((C1391*D1391),2)</f>
        <v>13.51</v>
      </c>
    </row>
    <row r="1392" spans="1:5" ht="15">
      <c r="A1392" s="252" t="s">
        <v>1832</v>
      </c>
      <c r="B1392" s="253" t="s">
        <v>1738</v>
      </c>
      <c r="C1392" s="253">
        <v>0.10979999999999999</v>
      </c>
      <c r="D1392" s="253">
        <v>21.12</v>
      </c>
      <c r="E1392" s="253">
        <f t="shared" si="14"/>
        <v>2.31</v>
      </c>
    </row>
    <row r="1393" spans="1:5" ht="30">
      <c r="A1393" s="252" t="s">
        <v>2084</v>
      </c>
      <c r="B1393" s="253" t="s">
        <v>2057</v>
      </c>
      <c r="C1393" s="253">
        <v>2.9000000000000001E-2</v>
      </c>
      <c r="D1393" s="253">
        <v>46.91</v>
      </c>
      <c r="E1393" s="253">
        <f t="shared" si="14"/>
        <v>1.36</v>
      </c>
    </row>
    <row r="1394" spans="1:5" ht="30">
      <c r="A1394" s="252" t="s">
        <v>2085</v>
      </c>
      <c r="B1394" s="253" t="s">
        <v>1750</v>
      </c>
      <c r="C1394" s="253">
        <v>1.0529999999999999</v>
      </c>
      <c r="D1394" s="253">
        <v>24.59</v>
      </c>
      <c r="E1394" s="253">
        <f t="shared" si="14"/>
        <v>25.89</v>
      </c>
    </row>
    <row r="1395" spans="1:5" ht="30">
      <c r="A1395" s="252" t="s">
        <v>2086</v>
      </c>
      <c r="B1395" s="253" t="s">
        <v>1745</v>
      </c>
      <c r="C1395" s="253">
        <v>1.2513000000000001</v>
      </c>
      <c r="D1395" s="253">
        <v>0.38</v>
      </c>
      <c r="E1395" s="253">
        <f t="shared" si="14"/>
        <v>0.47</v>
      </c>
    </row>
    <row r="1396" spans="1:5" ht="30">
      <c r="A1396" s="252" t="s">
        <v>2087</v>
      </c>
      <c r="B1396" s="253" t="s">
        <v>1745</v>
      </c>
      <c r="C1396" s="253">
        <v>0.79249999999999998</v>
      </c>
      <c r="D1396" s="253">
        <v>3.4</v>
      </c>
      <c r="E1396" s="253">
        <f t="shared" si="14"/>
        <v>2.69</v>
      </c>
    </row>
    <row r="1397" spans="1:5" ht="45">
      <c r="A1397" s="252" t="s">
        <v>2088</v>
      </c>
      <c r="B1397" s="253" t="s">
        <v>1747</v>
      </c>
      <c r="C1397" s="253">
        <v>0.51639999999999997</v>
      </c>
      <c r="D1397" s="253">
        <v>4.26</v>
      </c>
      <c r="E1397" s="253">
        <f t="shared" si="14"/>
        <v>2.19</v>
      </c>
    </row>
    <row r="1398" spans="1:5" ht="30">
      <c r="A1398" s="252" t="s">
        <v>2089</v>
      </c>
      <c r="B1398" s="253" t="s">
        <v>1716</v>
      </c>
      <c r="C1398" s="253">
        <v>10.0039</v>
      </c>
      <c r="D1398" s="253">
        <v>0.11</v>
      </c>
      <c r="E1398" s="253">
        <f t="shared" si="14"/>
        <v>1.1000000000000001</v>
      </c>
    </row>
    <row r="1399" spans="1:5" ht="30">
      <c r="A1399" s="252" t="s">
        <v>2090</v>
      </c>
      <c r="B1399" s="253" t="s">
        <v>1716</v>
      </c>
      <c r="C1399" s="253">
        <v>0.91490000000000005</v>
      </c>
      <c r="D1399" s="253">
        <v>0.26</v>
      </c>
      <c r="E1399" s="253">
        <f t="shared" si="14"/>
        <v>0.23</v>
      </c>
    </row>
    <row r="1400" spans="1:5" ht="30">
      <c r="A1400" s="252" t="s">
        <v>2091</v>
      </c>
      <c r="B1400" s="253" t="s">
        <v>1745</v>
      </c>
      <c r="C1400" s="253">
        <v>0.9093</v>
      </c>
      <c r="D1400" s="253">
        <v>9.0299999999999994</v>
      </c>
      <c r="E1400" s="253">
        <f t="shared" si="14"/>
        <v>8.2100000000000009</v>
      </c>
    </row>
    <row r="1401" spans="1:5" ht="30">
      <c r="A1401" s="252" t="s">
        <v>2092</v>
      </c>
      <c r="B1401" s="253" t="s">
        <v>1745</v>
      </c>
      <c r="C1401" s="253">
        <v>2.8999000000000001</v>
      </c>
      <c r="D1401" s="253">
        <v>10.25</v>
      </c>
      <c r="E1401" s="253">
        <f t="shared" si="14"/>
        <v>29.72</v>
      </c>
    </row>
    <row r="1402" spans="1:5" ht="15">
      <c r="A1402" s="252" t="s">
        <v>1717</v>
      </c>
      <c r="B1402" s="253" t="s">
        <v>15</v>
      </c>
      <c r="C1402" s="253" t="s">
        <v>15</v>
      </c>
      <c r="D1402" s="253" t="s">
        <v>15</v>
      </c>
      <c r="E1402" s="253">
        <f>SUM(E1391:E1401)</f>
        <v>87.679999999999993</v>
      </c>
    </row>
    <row r="1403" spans="1:5" ht="15">
      <c r="A1403" s="252"/>
      <c r="B1403" s="253"/>
      <c r="C1403" s="253"/>
      <c r="D1403" s="253"/>
      <c r="E1403" s="253"/>
    </row>
    <row r="1404" spans="1:5" ht="15">
      <c r="A1404" s="252" t="s">
        <v>1718</v>
      </c>
      <c r="B1404" s="253" t="s">
        <v>15</v>
      </c>
      <c r="C1404" s="253" t="s">
        <v>15</v>
      </c>
      <c r="D1404" s="253" t="s">
        <v>15</v>
      </c>
      <c r="E1404" s="253">
        <f>E1402</f>
        <v>87.679999999999993</v>
      </c>
    </row>
    <row r="1405" spans="1:5" ht="15">
      <c r="A1405" s="252" t="s">
        <v>1719</v>
      </c>
      <c r="B1405" s="253" t="s">
        <v>15</v>
      </c>
      <c r="C1405" s="253" t="s">
        <v>15</v>
      </c>
      <c r="D1405" s="255">
        <v>0</v>
      </c>
      <c r="E1405" s="253">
        <f>TRUNC((E1404*D1405),2)</f>
        <v>0</v>
      </c>
    </row>
    <row r="1406" spans="1:5" ht="15">
      <c r="A1406" s="252" t="s">
        <v>1720</v>
      </c>
      <c r="B1406" s="253" t="s">
        <v>15</v>
      </c>
      <c r="C1406" s="253" t="s">
        <v>15</v>
      </c>
      <c r="D1406" s="253" t="s">
        <v>15</v>
      </c>
      <c r="E1406" s="253">
        <f>SUM(E1404:E1405)</f>
        <v>87.679999999999993</v>
      </c>
    </row>
    <row r="1407" spans="1:5" ht="15">
      <c r="A1407" s="252"/>
      <c r="B1407" s="253"/>
      <c r="C1407" s="253"/>
      <c r="D1407" s="253"/>
      <c r="E1407" s="253"/>
    </row>
    <row r="1408" spans="1:5" ht="15">
      <c r="A1408" s="252" t="s">
        <v>2093</v>
      </c>
      <c r="B1408" s="253">
        <v>96358</v>
      </c>
      <c r="C1408" s="253"/>
      <c r="D1408" s="253"/>
      <c r="E1408" s="253"/>
    </row>
    <row r="1409" spans="1:5" ht="45">
      <c r="A1409" s="252" t="s">
        <v>2094</v>
      </c>
      <c r="B1409" s="253"/>
      <c r="C1409" s="253"/>
      <c r="D1409" s="253"/>
      <c r="E1409" s="253"/>
    </row>
    <row r="1410" spans="1:5" ht="15">
      <c r="A1410" s="252" t="s">
        <v>1844</v>
      </c>
      <c r="B1410" s="253"/>
      <c r="C1410" s="253"/>
      <c r="D1410" s="253"/>
      <c r="E1410" s="253"/>
    </row>
    <row r="1411" spans="1:5" ht="15">
      <c r="A1411" s="252"/>
      <c r="B1411" s="253"/>
      <c r="C1411" s="253"/>
      <c r="D1411" s="253"/>
      <c r="E1411" s="253"/>
    </row>
    <row r="1412" spans="1:5" ht="15">
      <c r="A1412" s="252" t="s">
        <v>1710</v>
      </c>
      <c r="B1412" s="253" t="s">
        <v>1711</v>
      </c>
      <c r="C1412" s="253" t="s">
        <v>1712</v>
      </c>
      <c r="D1412" s="253" t="s">
        <v>1713</v>
      </c>
      <c r="E1412" s="253" t="s">
        <v>1714</v>
      </c>
    </row>
    <row r="1413" spans="1:5" ht="30">
      <c r="A1413" s="252" t="s">
        <v>1831</v>
      </c>
      <c r="B1413" s="253" t="s">
        <v>1738</v>
      </c>
      <c r="C1413" s="253">
        <v>0.628</v>
      </c>
      <c r="D1413" s="253">
        <v>30.78</v>
      </c>
      <c r="E1413" s="253">
        <f t="shared" ref="E1413:E1423" si="15">TRUNC((C1413*D1413),2)</f>
        <v>19.32</v>
      </c>
    </row>
    <row r="1414" spans="1:5" ht="15">
      <c r="A1414" s="252" t="s">
        <v>1832</v>
      </c>
      <c r="B1414" s="253" t="s">
        <v>1738</v>
      </c>
      <c r="C1414" s="253">
        <v>0.157</v>
      </c>
      <c r="D1414" s="253">
        <v>21.12</v>
      </c>
      <c r="E1414" s="253">
        <f t="shared" si="15"/>
        <v>3.31</v>
      </c>
    </row>
    <row r="1415" spans="1:5" ht="30">
      <c r="A1415" s="252" t="s">
        <v>2084</v>
      </c>
      <c r="B1415" s="253" t="s">
        <v>2057</v>
      </c>
      <c r="C1415" s="253">
        <v>2.9000000000000001E-2</v>
      </c>
      <c r="D1415" s="253">
        <v>46.91</v>
      </c>
      <c r="E1415" s="253">
        <f t="shared" si="15"/>
        <v>1.36</v>
      </c>
    </row>
    <row r="1416" spans="1:5" ht="30">
      <c r="A1416" s="252" t="s">
        <v>2085</v>
      </c>
      <c r="B1416" s="253" t="s">
        <v>1750</v>
      </c>
      <c r="C1416" s="253">
        <v>2.1059999999999999</v>
      </c>
      <c r="D1416" s="253">
        <v>24.59</v>
      </c>
      <c r="E1416" s="253">
        <f t="shared" si="15"/>
        <v>51.78</v>
      </c>
    </row>
    <row r="1417" spans="1:5" ht="30">
      <c r="A1417" s="252" t="s">
        <v>2086</v>
      </c>
      <c r="B1417" s="253" t="s">
        <v>1745</v>
      </c>
      <c r="C1417" s="253">
        <v>2.5026999999999999</v>
      </c>
      <c r="D1417" s="253">
        <v>0.38</v>
      </c>
      <c r="E1417" s="253">
        <f t="shared" si="15"/>
        <v>0.95</v>
      </c>
    </row>
    <row r="1418" spans="1:5" ht="30">
      <c r="A1418" s="252" t="s">
        <v>2087</v>
      </c>
      <c r="B1418" s="253" t="s">
        <v>1745</v>
      </c>
      <c r="C1418" s="253">
        <v>0.79249999999999998</v>
      </c>
      <c r="D1418" s="253">
        <v>3.4</v>
      </c>
      <c r="E1418" s="253">
        <f t="shared" si="15"/>
        <v>2.69</v>
      </c>
    </row>
    <row r="1419" spans="1:5" ht="45">
      <c r="A1419" s="252" t="s">
        <v>2088</v>
      </c>
      <c r="B1419" s="253" t="s">
        <v>1747</v>
      </c>
      <c r="C1419" s="253">
        <v>1.0327</v>
      </c>
      <c r="D1419" s="253">
        <v>4.26</v>
      </c>
      <c r="E1419" s="253">
        <f t="shared" si="15"/>
        <v>4.3899999999999997</v>
      </c>
    </row>
    <row r="1420" spans="1:5" ht="30">
      <c r="A1420" s="252" t="s">
        <v>2089</v>
      </c>
      <c r="B1420" s="253" t="s">
        <v>1716</v>
      </c>
      <c r="C1420" s="253">
        <v>20.0077</v>
      </c>
      <c r="D1420" s="253">
        <v>0.11</v>
      </c>
      <c r="E1420" s="253">
        <f t="shared" si="15"/>
        <v>2.2000000000000002</v>
      </c>
    </row>
    <row r="1421" spans="1:5" ht="30">
      <c r="A1421" s="252" t="s">
        <v>2090</v>
      </c>
      <c r="B1421" s="253" t="s">
        <v>1716</v>
      </c>
      <c r="C1421" s="253">
        <v>0.91490000000000005</v>
      </c>
      <c r="D1421" s="253">
        <v>0.26</v>
      </c>
      <c r="E1421" s="253">
        <f t="shared" si="15"/>
        <v>0.23</v>
      </c>
    </row>
    <row r="1422" spans="1:5" ht="30">
      <c r="A1422" s="252" t="s">
        <v>2091</v>
      </c>
      <c r="B1422" s="253" t="s">
        <v>1745</v>
      </c>
      <c r="C1422" s="253">
        <v>0.9093</v>
      </c>
      <c r="D1422" s="253">
        <v>9.0299999999999994</v>
      </c>
      <c r="E1422" s="253">
        <f t="shared" si="15"/>
        <v>8.2100000000000009</v>
      </c>
    </row>
    <row r="1423" spans="1:5" ht="30">
      <c r="A1423" s="252" t="s">
        <v>2092</v>
      </c>
      <c r="B1423" s="253" t="s">
        <v>1745</v>
      </c>
      <c r="C1423" s="253">
        <v>2.8999000000000001</v>
      </c>
      <c r="D1423" s="253">
        <v>10.25</v>
      </c>
      <c r="E1423" s="253">
        <f t="shared" si="15"/>
        <v>29.72</v>
      </c>
    </row>
    <row r="1424" spans="1:5" ht="15">
      <c r="A1424" s="252" t="s">
        <v>1717</v>
      </c>
      <c r="B1424" s="253" t="s">
        <v>15</v>
      </c>
      <c r="C1424" s="253" t="s">
        <v>15</v>
      </c>
      <c r="D1424" s="253" t="s">
        <v>15</v>
      </c>
      <c r="E1424" s="253">
        <f>SUM(E1413:E1423)</f>
        <v>124.16</v>
      </c>
    </row>
    <row r="1425" spans="1:5" ht="15">
      <c r="A1425" s="252"/>
      <c r="B1425" s="253"/>
      <c r="C1425" s="253"/>
      <c r="D1425" s="253"/>
      <c r="E1425" s="253"/>
    </row>
    <row r="1426" spans="1:5" ht="15">
      <c r="A1426" s="252" t="s">
        <v>1718</v>
      </c>
      <c r="B1426" s="253" t="s">
        <v>15</v>
      </c>
      <c r="C1426" s="253" t="s">
        <v>15</v>
      </c>
      <c r="D1426" s="253" t="s">
        <v>15</v>
      </c>
      <c r="E1426" s="253">
        <f>E1424</f>
        <v>124.16</v>
      </c>
    </row>
    <row r="1427" spans="1:5" ht="15">
      <c r="A1427" s="252" t="s">
        <v>1719</v>
      </c>
      <c r="B1427" s="253" t="s">
        <v>15</v>
      </c>
      <c r="C1427" s="253" t="s">
        <v>15</v>
      </c>
      <c r="D1427" s="255">
        <v>0</v>
      </c>
      <c r="E1427" s="253">
        <f>TRUNC((E1426*D1427),2)</f>
        <v>0</v>
      </c>
    </row>
    <row r="1428" spans="1:5" ht="15">
      <c r="A1428" s="252" t="s">
        <v>1720</v>
      </c>
      <c r="B1428" s="253" t="s">
        <v>15</v>
      </c>
      <c r="C1428" s="253" t="s">
        <v>15</v>
      </c>
      <c r="D1428" s="253" t="s">
        <v>15</v>
      </c>
      <c r="E1428" s="253">
        <f>SUM(E1426:E1427)</f>
        <v>124.16</v>
      </c>
    </row>
    <row r="1429" spans="1:5" ht="15">
      <c r="A1429" s="252"/>
      <c r="B1429" s="253"/>
      <c r="C1429" s="253"/>
      <c r="D1429" s="253"/>
      <c r="E1429" s="253"/>
    </row>
    <row r="1430" spans="1:5" ht="15">
      <c r="A1430" s="252" t="s">
        <v>2095</v>
      </c>
      <c r="B1430" s="253" t="s">
        <v>2096</v>
      </c>
      <c r="C1430" s="253"/>
      <c r="D1430" s="253"/>
      <c r="E1430" s="253"/>
    </row>
    <row r="1431" spans="1:5" ht="30">
      <c r="A1431" s="252" t="s">
        <v>2097</v>
      </c>
      <c r="B1431" s="253"/>
      <c r="C1431" s="253"/>
      <c r="D1431" s="253"/>
      <c r="E1431" s="253"/>
    </row>
    <row r="1432" spans="1:5" ht="15">
      <c r="A1432" s="252" t="s">
        <v>1844</v>
      </c>
      <c r="B1432" s="253"/>
      <c r="C1432" s="253"/>
      <c r="D1432" s="253"/>
      <c r="E1432" s="253"/>
    </row>
    <row r="1433" spans="1:5" ht="15">
      <c r="A1433" s="252"/>
      <c r="B1433" s="253"/>
      <c r="C1433" s="253"/>
      <c r="D1433" s="253"/>
      <c r="E1433" s="253"/>
    </row>
    <row r="1434" spans="1:5" ht="15">
      <c r="A1434" s="252" t="s">
        <v>1710</v>
      </c>
      <c r="B1434" s="253" t="s">
        <v>1711</v>
      </c>
      <c r="C1434" s="253" t="s">
        <v>1712</v>
      </c>
      <c r="D1434" s="253" t="s">
        <v>1713</v>
      </c>
      <c r="E1434" s="253" t="s">
        <v>1714</v>
      </c>
    </row>
    <row r="1435" spans="1:5" ht="15">
      <c r="A1435" s="252" t="s">
        <v>2098</v>
      </c>
      <c r="B1435" s="253" t="s">
        <v>1750</v>
      </c>
      <c r="C1435" s="253">
        <v>1</v>
      </c>
      <c r="D1435" s="253">
        <v>34.57</v>
      </c>
      <c r="E1435" s="253">
        <f>TRUNC((C1435*D1435),2)</f>
        <v>34.57</v>
      </c>
    </row>
    <row r="1436" spans="1:5" ht="15">
      <c r="A1436" s="252" t="s">
        <v>1717</v>
      </c>
      <c r="B1436" s="253" t="s">
        <v>15</v>
      </c>
      <c r="C1436" s="253" t="s">
        <v>15</v>
      </c>
      <c r="D1436" s="253" t="s">
        <v>15</v>
      </c>
      <c r="E1436" s="253">
        <f>SUM(E1435:E1435)</f>
        <v>34.57</v>
      </c>
    </row>
    <row r="1437" spans="1:5" ht="15">
      <c r="A1437" s="252"/>
      <c r="B1437" s="253"/>
      <c r="C1437" s="253"/>
      <c r="D1437" s="253"/>
      <c r="E1437" s="253"/>
    </row>
    <row r="1438" spans="1:5" ht="15">
      <c r="A1438" s="252" t="s">
        <v>1718</v>
      </c>
      <c r="B1438" s="253" t="s">
        <v>15</v>
      </c>
      <c r="C1438" s="253" t="s">
        <v>15</v>
      </c>
      <c r="D1438" s="253" t="s">
        <v>15</v>
      </c>
      <c r="E1438" s="253">
        <f>E1436</f>
        <v>34.57</v>
      </c>
    </row>
    <row r="1439" spans="1:5" ht="15">
      <c r="A1439" s="252" t="s">
        <v>1719</v>
      </c>
      <c r="B1439" s="253" t="s">
        <v>15</v>
      </c>
      <c r="C1439" s="253" t="s">
        <v>15</v>
      </c>
      <c r="D1439" s="255">
        <v>0</v>
      </c>
      <c r="E1439" s="253">
        <f>TRUNC((E1438*D1439),2)</f>
        <v>0</v>
      </c>
    </row>
    <row r="1440" spans="1:5" ht="15">
      <c r="A1440" s="252" t="s">
        <v>1720</v>
      </c>
      <c r="B1440" s="253" t="s">
        <v>15</v>
      </c>
      <c r="C1440" s="253" t="s">
        <v>15</v>
      </c>
      <c r="D1440" s="253" t="s">
        <v>15</v>
      </c>
      <c r="E1440" s="253">
        <f>SUM(E1438:E1439)</f>
        <v>34.57</v>
      </c>
    </row>
    <row r="1441" spans="1:5" ht="15">
      <c r="A1441" s="252"/>
      <c r="B1441" s="253"/>
      <c r="C1441" s="253"/>
      <c r="D1441" s="253"/>
      <c r="E1441" s="253"/>
    </row>
    <row r="1442" spans="1:5" ht="15">
      <c r="A1442" s="252" t="s">
        <v>2099</v>
      </c>
      <c r="B1442" s="253" t="s">
        <v>2100</v>
      </c>
      <c r="C1442" s="253"/>
      <c r="D1442" s="253"/>
      <c r="E1442" s="253"/>
    </row>
    <row r="1443" spans="1:5" ht="30">
      <c r="A1443" s="252" t="s">
        <v>2101</v>
      </c>
      <c r="B1443" s="253"/>
      <c r="C1443" s="253"/>
      <c r="D1443" s="253"/>
      <c r="E1443" s="253"/>
    </row>
    <row r="1444" spans="1:5" ht="15">
      <c r="A1444" s="252" t="s">
        <v>1844</v>
      </c>
      <c r="B1444" s="253"/>
      <c r="C1444" s="253"/>
      <c r="D1444" s="253"/>
      <c r="E1444" s="253"/>
    </row>
    <row r="1445" spans="1:5" ht="15">
      <c r="A1445" s="252"/>
      <c r="B1445" s="253"/>
      <c r="C1445" s="253"/>
      <c r="D1445" s="253"/>
      <c r="E1445" s="253"/>
    </row>
    <row r="1446" spans="1:5" ht="15">
      <c r="A1446" s="252" t="s">
        <v>1710</v>
      </c>
      <c r="B1446" s="253" t="s">
        <v>1711</v>
      </c>
      <c r="C1446" s="253" t="s">
        <v>1712</v>
      </c>
      <c r="D1446" s="253" t="s">
        <v>1713</v>
      </c>
      <c r="E1446" s="253" t="s">
        <v>1714</v>
      </c>
    </row>
    <row r="1447" spans="1:5" ht="30">
      <c r="A1447" s="252" t="s">
        <v>1831</v>
      </c>
      <c r="B1447" s="253" t="s">
        <v>1738</v>
      </c>
      <c r="C1447" s="253">
        <v>0.628</v>
      </c>
      <c r="D1447" s="253">
        <v>30.78</v>
      </c>
      <c r="E1447" s="253">
        <f t="shared" ref="E1447:E1457" si="16">TRUNC((C1447*D1447),2)</f>
        <v>19.32</v>
      </c>
    </row>
    <row r="1448" spans="1:5" ht="15">
      <c r="A1448" s="252" t="s">
        <v>1832</v>
      </c>
      <c r="B1448" s="253" t="s">
        <v>1738</v>
      </c>
      <c r="C1448" s="253">
        <v>0.157</v>
      </c>
      <c r="D1448" s="253">
        <v>21.12</v>
      </c>
      <c r="E1448" s="253">
        <f t="shared" si="16"/>
        <v>3.31</v>
      </c>
    </row>
    <row r="1449" spans="1:5" ht="30">
      <c r="A1449" s="252" t="s">
        <v>2084</v>
      </c>
      <c r="B1449" s="253" t="s">
        <v>2057</v>
      </c>
      <c r="C1449" s="253">
        <v>2.9000000000000001E-2</v>
      </c>
      <c r="D1449" s="253">
        <v>46.91</v>
      </c>
      <c r="E1449" s="253">
        <f t="shared" si="16"/>
        <v>1.36</v>
      </c>
    </row>
    <row r="1450" spans="1:5" ht="30">
      <c r="A1450" s="252" t="s">
        <v>2102</v>
      </c>
      <c r="B1450" s="253" t="s">
        <v>1750</v>
      </c>
      <c r="C1450" s="253">
        <v>2.1059999999999999</v>
      </c>
      <c r="D1450" s="253">
        <v>32.44</v>
      </c>
      <c r="E1450" s="253">
        <f t="shared" si="16"/>
        <v>68.31</v>
      </c>
    </row>
    <row r="1451" spans="1:5" ht="30">
      <c r="A1451" s="252" t="s">
        <v>2086</v>
      </c>
      <c r="B1451" s="253" t="s">
        <v>1745</v>
      </c>
      <c r="C1451" s="253">
        <v>2.5026999999999999</v>
      </c>
      <c r="D1451" s="253">
        <v>0.38</v>
      </c>
      <c r="E1451" s="253">
        <f t="shared" si="16"/>
        <v>0.95</v>
      </c>
    </row>
    <row r="1452" spans="1:5" ht="30">
      <c r="A1452" s="252" t="s">
        <v>2087</v>
      </c>
      <c r="B1452" s="253" t="s">
        <v>1745</v>
      </c>
      <c r="C1452" s="253">
        <v>0.79249999999999998</v>
      </c>
      <c r="D1452" s="253">
        <v>3.4</v>
      </c>
      <c r="E1452" s="253">
        <f t="shared" si="16"/>
        <v>2.69</v>
      </c>
    </row>
    <row r="1453" spans="1:5" ht="45">
      <c r="A1453" s="252" t="s">
        <v>2088</v>
      </c>
      <c r="B1453" s="253" t="s">
        <v>1747</v>
      </c>
      <c r="C1453" s="253">
        <v>1.0327</v>
      </c>
      <c r="D1453" s="253">
        <v>4.26</v>
      </c>
      <c r="E1453" s="253">
        <f t="shared" si="16"/>
        <v>4.3899999999999997</v>
      </c>
    </row>
    <row r="1454" spans="1:5" ht="30">
      <c r="A1454" s="252" t="s">
        <v>2089</v>
      </c>
      <c r="B1454" s="253" t="s">
        <v>1716</v>
      </c>
      <c r="C1454" s="253">
        <v>20.0077</v>
      </c>
      <c r="D1454" s="253">
        <v>0.11</v>
      </c>
      <c r="E1454" s="253">
        <f t="shared" si="16"/>
        <v>2.2000000000000002</v>
      </c>
    </row>
    <row r="1455" spans="1:5" ht="30">
      <c r="A1455" s="252" t="s">
        <v>2090</v>
      </c>
      <c r="B1455" s="253" t="s">
        <v>1716</v>
      </c>
      <c r="C1455" s="253">
        <v>0.91490000000000005</v>
      </c>
      <c r="D1455" s="253">
        <v>0.26</v>
      </c>
      <c r="E1455" s="253">
        <f t="shared" si="16"/>
        <v>0.23</v>
      </c>
    </row>
    <row r="1456" spans="1:5" ht="30">
      <c r="A1456" s="252" t="s">
        <v>2091</v>
      </c>
      <c r="B1456" s="253" t="s">
        <v>1745</v>
      </c>
      <c r="C1456" s="253">
        <v>0.9093</v>
      </c>
      <c r="D1456" s="253">
        <v>9.0299999999999994</v>
      </c>
      <c r="E1456" s="253">
        <f t="shared" si="16"/>
        <v>8.2100000000000009</v>
      </c>
    </row>
    <row r="1457" spans="1:5" ht="30">
      <c r="A1457" s="252" t="s">
        <v>2092</v>
      </c>
      <c r="B1457" s="253" t="s">
        <v>1745</v>
      </c>
      <c r="C1457" s="253">
        <v>2.8999000000000001</v>
      </c>
      <c r="D1457" s="253">
        <v>10.25</v>
      </c>
      <c r="E1457" s="253">
        <f t="shared" si="16"/>
        <v>29.72</v>
      </c>
    </row>
    <row r="1458" spans="1:5" ht="15">
      <c r="A1458" s="252" t="s">
        <v>1717</v>
      </c>
      <c r="B1458" s="253" t="s">
        <v>15</v>
      </c>
      <c r="C1458" s="253" t="s">
        <v>15</v>
      </c>
      <c r="D1458" s="253" t="s">
        <v>15</v>
      </c>
      <c r="E1458" s="253">
        <f>SUM(E1447:E1457)</f>
        <v>140.69</v>
      </c>
    </row>
    <row r="1459" spans="1:5" ht="15">
      <c r="A1459" s="252"/>
      <c r="B1459" s="253"/>
      <c r="C1459" s="253"/>
      <c r="D1459" s="253"/>
      <c r="E1459" s="253"/>
    </row>
    <row r="1460" spans="1:5" ht="15">
      <c r="A1460" s="252" t="s">
        <v>1718</v>
      </c>
      <c r="B1460" s="253" t="s">
        <v>15</v>
      </c>
      <c r="C1460" s="253" t="s">
        <v>15</v>
      </c>
      <c r="D1460" s="253" t="s">
        <v>15</v>
      </c>
      <c r="E1460" s="253">
        <f>E1458</f>
        <v>140.69</v>
      </c>
    </row>
    <row r="1461" spans="1:5" ht="15">
      <c r="A1461" s="252" t="s">
        <v>1719</v>
      </c>
      <c r="B1461" s="253" t="s">
        <v>15</v>
      </c>
      <c r="C1461" s="253" t="s">
        <v>15</v>
      </c>
      <c r="D1461" s="255">
        <v>0</v>
      </c>
      <c r="E1461" s="253">
        <f>TRUNC((E1460*D1461),2)</f>
        <v>0</v>
      </c>
    </row>
    <row r="1462" spans="1:5" ht="15">
      <c r="A1462" s="252" t="s">
        <v>1720</v>
      </c>
      <c r="B1462" s="253" t="s">
        <v>15</v>
      </c>
      <c r="C1462" s="253" t="s">
        <v>15</v>
      </c>
      <c r="D1462" s="253" t="s">
        <v>15</v>
      </c>
      <c r="E1462" s="253">
        <f>SUM(E1460:E1461)</f>
        <v>140.69</v>
      </c>
    </row>
    <row r="1463" spans="1:5" ht="15">
      <c r="A1463" s="252"/>
      <c r="B1463" s="253"/>
      <c r="C1463" s="253"/>
      <c r="D1463" s="253"/>
      <c r="E1463" s="253"/>
    </row>
    <row r="1464" spans="1:5" ht="15">
      <c r="A1464" s="252" t="s">
        <v>2103</v>
      </c>
      <c r="B1464" s="253">
        <v>102235</v>
      </c>
      <c r="C1464" s="253"/>
      <c r="D1464" s="253"/>
      <c r="E1464" s="253"/>
    </row>
    <row r="1465" spans="1:5" ht="15">
      <c r="A1465" s="252" t="s">
        <v>2104</v>
      </c>
      <c r="B1465" s="253"/>
      <c r="C1465" s="253"/>
      <c r="D1465" s="253"/>
      <c r="E1465" s="253"/>
    </row>
    <row r="1466" spans="1:5" ht="15">
      <c r="A1466" s="252" t="s">
        <v>1734</v>
      </c>
      <c r="B1466" s="253"/>
      <c r="C1466" s="253"/>
      <c r="D1466" s="253"/>
      <c r="E1466" s="253"/>
    </row>
    <row r="1467" spans="1:5" ht="15">
      <c r="A1467" s="252"/>
      <c r="B1467" s="253"/>
      <c r="C1467" s="253"/>
      <c r="D1467" s="253"/>
      <c r="E1467" s="253"/>
    </row>
    <row r="1468" spans="1:5" ht="15">
      <c r="A1468" s="252" t="s">
        <v>1710</v>
      </c>
      <c r="B1468" s="253" t="s">
        <v>1711</v>
      </c>
      <c r="C1468" s="253" t="s">
        <v>1712</v>
      </c>
      <c r="D1468" s="253" t="s">
        <v>1713</v>
      </c>
      <c r="E1468" s="253" t="s">
        <v>1714</v>
      </c>
    </row>
    <row r="1469" spans="1:5" ht="15">
      <c r="A1469" s="252" t="s">
        <v>2105</v>
      </c>
      <c r="B1469" s="253" t="s">
        <v>1738</v>
      </c>
      <c r="C1469" s="253">
        <v>1.0880000000000001</v>
      </c>
      <c r="D1469" s="253">
        <v>23.73</v>
      </c>
      <c r="E1469" s="253">
        <f t="shared" ref="E1469:E1477" si="17">TRUNC((C1469*D1469),2)</f>
        <v>25.81</v>
      </c>
    </row>
    <row r="1470" spans="1:5" ht="15">
      <c r="A1470" s="252" t="s">
        <v>1832</v>
      </c>
      <c r="B1470" s="253" t="s">
        <v>1738</v>
      </c>
      <c r="C1470" s="253">
        <v>0.54400000000000004</v>
      </c>
      <c r="D1470" s="253">
        <v>21.12</v>
      </c>
      <c r="E1470" s="253">
        <f t="shared" si="17"/>
        <v>11.48</v>
      </c>
    </row>
    <row r="1471" spans="1:5" ht="30">
      <c r="A1471" s="252" t="s">
        <v>1740</v>
      </c>
      <c r="B1471" s="253" t="s">
        <v>1741</v>
      </c>
      <c r="C1471" s="253">
        <v>9.5000000000000001E-2</v>
      </c>
      <c r="D1471" s="253">
        <v>38.78</v>
      </c>
      <c r="E1471" s="253">
        <f t="shared" si="17"/>
        <v>3.68</v>
      </c>
    </row>
    <row r="1472" spans="1:5" ht="30">
      <c r="A1472" s="252" t="s">
        <v>1742</v>
      </c>
      <c r="B1472" s="253" t="s">
        <v>1743</v>
      </c>
      <c r="C1472" s="253">
        <v>0.99299999999999999</v>
      </c>
      <c r="D1472" s="253">
        <v>37.39</v>
      </c>
      <c r="E1472" s="253">
        <f t="shared" si="17"/>
        <v>37.119999999999997</v>
      </c>
    </row>
    <row r="1473" spans="1:5" ht="30">
      <c r="A1473" s="252" t="s">
        <v>2106</v>
      </c>
      <c r="B1473" s="253" t="s">
        <v>1716</v>
      </c>
      <c r="C1473" s="253">
        <v>2.37</v>
      </c>
      <c r="D1473" s="253">
        <v>0.24</v>
      </c>
      <c r="E1473" s="253">
        <f t="shared" si="17"/>
        <v>0.56000000000000005</v>
      </c>
    </row>
    <row r="1474" spans="1:5" ht="15">
      <c r="A1474" s="252" t="s">
        <v>2107</v>
      </c>
      <c r="B1474" s="253" t="s">
        <v>1750</v>
      </c>
      <c r="C1474" s="253">
        <v>0.98699999999999999</v>
      </c>
      <c r="D1474" s="253">
        <v>693.41</v>
      </c>
      <c r="E1474" s="253">
        <f t="shared" si="17"/>
        <v>684.39</v>
      </c>
    </row>
    <row r="1475" spans="1:5" ht="15">
      <c r="A1475" s="252" t="s">
        <v>2108</v>
      </c>
      <c r="B1475" s="253" t="s">
        <v>1747</v>
      </c>
      <c r="C1475" s="253">
        <v>0.28399999999999997</v>
      </c>
      <c r="D1475" s="253">
        <v>41.12</v>
      </c>
      <c r="E1475" s="253">
        <f t="shared" si="17"/>
        <v>11.67</v>
      </c>
    </row>
    <row r="1476" spans="1:5" ht="30">
      <c r="A1476" s="252" t="s">
        <v>2087</v>
      </c>
      <c r="B1476" s="253" t="s">
        <v>1745</v>
      </c>
      <c r="C1476" s="253">
        <v>1.47</v>
      </c>
      <c r="D1476" s="253">
        <v>3.4</v>
      </c>
      <c r="E1476" s="253">
        <f t="shared" si="17"/>
        <v>4.99</v>
      </c>
    </row>
    <row r="1477" spans="1:5" ht="15">
      <c r="A1477" s="252" t="s">
        <v>2109</v>
      </c>
      <c r="B1477" s="253" t="s">
        <v>1716</v>
      </c>
      <c r="C1477" s="253">
        <v>0.23</v>
      </c>
      <c r="D1477" s="253">
        <v>38.5</v>
      </c>
      <c r="E1477" s="253">
        <f t="shared" si="17"/>
        <v>8.85</v>
      </c>
    </row>
    <row r="1478" spans="1:5" ht="15">
      <c r="A1478" s="252" t="s">
        <v>1717</v>
      </c>
      <c r="B1478" s="253" t="s">
        <v>15</v>
      </c>
      <c r="C1478" s="253" t="s">
        <v>15</v>
      </c>
      <c r="D1478" s="253" t="s">
        <v>15</v>
      </c>
      <c r="E1478" s="253">
        <f>SUM(E1469:E1477)</f>
        <v>788.55</v>
      </c>
    </row>
    <row r="1479" spans="1:5" ht="15">
      <c r="A1479" s="252"/>
      <c r="B1479" s="253"/>
      <c r="C1479" s="253"/>
      <c r="D1479" s="253"/>
      <c r="E1479" s="253"/>
    </row>
    <row r="1480" spans="1:5" ht="15">
      <c r="A1480" s="252" t="s">
        <v>1718</v>
      </c>
      <c r="B1480" s="253" t="s">
        <v>15</v>
      </c>
      <c r="C1480" s="253" t="s">
        <v>15</v>
      </c>
      <c r="D1480" s="253" t="s">
        <v>15</v>
      </c>
      <c r="E1480" s="253">
        <f>E1478</f>
        <v>788.55</v>
      </c>
    </row>
    <row r="1481" spans="1:5" ht="15">
      <c r="A1481" s="252" t="s">
        <v>1719</v>
      </c>
      <c r="B1481" s="253" t="s">
        <v>15</v>
      </c>
      <c r="C1481" s="253" t="s">
        <v>15</v>
      </c>
      <c r="D1481" s="255">
        <v>0</v>
      </c>
      <c r="E1481" s="253">
        <f>TRUNC((E1480*D1481),2)</f>
        <v>0</v>
      </c>
    </row>
    <row r="1482" spans="1:5" ht="15">
      <c r="A1482" s="252" t="s">
        <v>1720</v>
      </c>
      <c r="B1482" s="253" t="s">
        <v>15</v>
      </c>
      <c r="C1482" s="253" t="s">
        <v>15</v>
      </c>
      <c r="D1482" s="253" t="s">
        <v>15</v>
      </c>
      <c r="E1482" s="253">
        <f>SUM(E1480:E1481)</f>
        <v>788.55</v>
      </c>
    </row>
    <row r="1483" spans="1:5" ht="15">
      <c r="A1483" s="252"/>
      <c r="B1483" s="253"/>
      <c r="C1483" s="253"/>
      <c r="D1483" s="253"/>
      <c r="E1483" s="253"/>
    </row>
    <row r="1484" spans="1:5" ht="15">
      <c r="A1484" s="252" t="s">
        <v>2110</v>
      </c>
      <c r="B1484" s="253" t="s">
        <v>2111</v>
      </c>
      <c r="C1484" s="253"/>
      <c r="D1484" s="253"/>
      <c r="E1484" s="253"/>
    </row>
    <row r="1485" spans="1:5" ht="45">
      <c r="A1485" s="252" t="s">
        <v>2112</v>
      </c>
      <c r="B1485" s="253"/>
      <c r="C1485" s="253"/>
      <c r="D1485" s="253"/>
      <c r="E1485" s="253"/>
    </row>
    <row r="1486" spans="1:5" ht="15">
      <c r="A1486" s="252" t="s">
        <v>2113</v>
      </c>
      <c r="B1486" s="253"/>
      <c r="C1486" s="253"/>
      <c r="D1486" s="253"/>
      <c r="E1486" s="253"/>
    </row>
    <row r="1487" spans="1:5" ht="15">
      <c r="A1487" s="252"/>
      <c r="B1487" s="253"/>
      <c r="C1487" s="253"/>
      <c r="D1487" s="253"/>
      <c r="E1487" s="253"/>
    </row>
    <row r="1488" spans="1:5" ht="15">
      <c r="A1488" s="252" t="s">
        <v>1710</v>
      </c>
      <c r="B1488" s="253" t="s">
        <v>1711</v>
      </c>
      <c r="C1488" s="253" t="s">
        <v>1712</v>
      </c>
      <c r="D1488" s="253" t="s">
        <v>1713</v>
      </c>
      <c r="E1488" s="253" t="s">
        <v>1714</v>
      </c>
    </row>
    <row r="1489" spans="1:5" ht="15">
      <c r="A1489" s="252" t="s">
        <v>2105</v>
      </c>
      <c r="B1489" s="253" t="s">
        <v>1738</v>
      </c>
      <c r="C1489" s="253">
        <v>3.2530000000000001</v>
      </c>
      <c r="D1489" s="253">
        <v>23.73</v>
      </c>
      <c r="E1489" s="253">
        <f t="shared" ref="E1489:E1494" si="18">TRUNC((C1489*D1489),2)</f>
        <v>77.19</v>
      </c>
    </row>
    <row r="1490" spans="1:5" ht="15">
      <c r="A1490" s="252" t="s">
        <v>1832</v>
      </c>
      <c r="B1490" s="253" t="s">
        <v>1738</v>
      </c>
      <c r="C1490" s="253">
        <v>3.1619999999999999</v>
      </c>
      <c r="D1490" s="253">
        <v>21.12</v>
      </c>
      <c r="E1490" s="253">
        <f t="shared" si="18"/>
        <v>66.78</v>
      </c>
    </row>
    <row r="1491" spans="1:5" ht="45">
      <c r="A1491" s="252" t="s">
        <v>2114</v>
      </c>
      <c r="B1491" s="253" t="s">
        <v>2115</v>
      </c>
      <c r="C1491" s="253">
        <v>1</v>
      </c>
      <c r="D1491" s="253">
        <v>161.11000000000001</v>
      </c>
      <c r="E1491" s="253">
        <f t="shared" si="18"/>
        <v>161.11000000000001</v>
      </c>
    </row>
    <row r="1492" spans="1:5" ht="15">
      <c r="A1492" s="252" t="s">
        <v>2116</v>
      </c>
      <c r="B1492" s="253" t="s">
        <v>1716</v>
      </c>
      <c r="C1492" s="253">
        <v>1</v>
      </c>
      <c r="D1492" s="253">
        <v>868.23</v>
      </c>
      <c r="E1492" s="253">
        <f t="shared" si="18"/>
        <v>868.23</v>
      </c>
    </row>
    <row r="1493" spans="1:5" ht="30">
      <c r="A1493" s="252" t="s">
        <v>2117</v>
      </c>
      <c r="B1493" s="253" t="s">
        <v>1750</v>
      </c>
      <c r="C1493" s="253">
        <v>1.68</v>
      </c>
      <c r="D1493" s="253">
        <v>750</v>
      </c>
      <c r="E1493" s="253">
        <f t="shared" si="18"/>
        <v>1260</v>
      </c>
    </row>
    <row r="1494" spans="1:5" ht="30">
      <c r="A1494" s="252" t="s">
        <v>2118</v>
      </c>
      <c r="B1494" s="253" t="s">
        <v>1716</v>
      </c>
      <c r="C1494" s="253">
        <v>1</v>
      </c>
      <c r="D1494" s="253">
        <v>87.62</v>
      </c>
      <c r="E1494" s="253">
        <f t="shared" si="18"/>
        <v>87.62</v>
      </c>
    </row>
    <row r="1495" spans="1:5" ht="15">
      <c r="A1495" s="252" t="s">
        <v>1717</v>
      </c>
      <c r="B1495" s="253" t="s">
        <v>15</v>
      </c>
      <c r="C1495" s="253" t="s">
        <v>15</v>
      </c>
      <c r="D1495" s="253" t="s">
        <v>15</v>
      </c>
      <c r="E1495" s="253">
        <f>SUM(E1489:E1494)</f>
        <v>2520.9299999999998</v>
      </c>
    </row>
    <row r="1496" spans="1:5" ht="15">
      <c r="A1496" s="252"/>
      <c r="B1496" s="253"/>
      <c r="C1496" s="253"/>
      <c r="D1496" s="253"/>
      <c r="E1496" s="253"/>
    </row>
    <row r="1497" spans="1:5" ht="15">
      <c r="A1497" s="252" t="s">
        <v>1718</v>
      </c>
      <c r="B1497" s="253" t="s">
        <v>15</v>
      </c>
      <c r="C1497" s="253" t="s">
        <v>15</v>
      </c>
      <c r="D1497" s="253" t="s">
        <v>15</v>
      </c>
      <c r="E1497" s="253">
        <f>E1495</f>
        <v>2520.9299999999998</v>
      </c>
    </row>
    <row r="1498" spans="1:5" ht="15">
      <c r="A1498" s="252" t="s">
        <v>1719</v>
      </c>
      <c r="B1498" s="253" t="s">
        <v>15</v>
      </c>
      <c r="C1498" s="253" t="s">
        <v>15</v>
      </c>
      <c r="D1498" s="255">
        <v>0</v>
      </c>
      <c r="E1498" s="253">
        <f>TRUNC((E1497*D1498),2)</f>
        <v>0</v>
      </c>
    </row>
    <row r="1499" spans="1:5" ht="15">
      <c r="A1499" s="252" t="s">
        <v>1720</v>
      </c>
      <c r="B1499" s="253" t="s">
        <v>15</v>
      </c>
      <c r="C1499" s="253" t="s">
        <v>15</v>
      </c>
      <c r="D1499" s="253" t="s">
        <v>15</v>
      </c>
      <c r="E1499" s="253">
        <f>SUM(E1497:E1498)</f>
        <v>2520.9299999999998</v>
      </c>
    </row>
    <row r="1500" spans="1:5" ht="15">
      <c r="A1500" s="252"/>
      <c r="B1500" s="253"/>
      <c r="C1500" s="253"/>
      <c r="D1500" s="253"/>
      <c r="E1500" s="253"/>
    </row>
    <row r="1501" spans="1:5" ht="15">
      <c r="A1501" s="252" t="s">
        <v>2119</v>
      </c>
      <c r="B1501" s="253" t="s">
        <v>2120</v>
      </c>
      <c r="C1501" s="253"/>
      <c r="D1501" s="253"/>
      <c r="E1501" s="253"/>
    </row>
    <row r="1502" spans="1:5" ht="30">
      <c r="A1502" s="252" t="s">
        <v>2121</v>
      </c>
      <c r="B1502" s="253"/>
      <c r="C1502" s="253"/>
      <c r="D1502" s="253"/>
      <c r="E1502" s="253"/>
    </row>
    <row r="1503" spans="1:5" ht="15">
      <c r="A1503" s="252" t="s">
        <v>1734</v>
      </c>
      <c r="B1503" s="253"/>
      <c r="C1503" s="253"/>
      <c r="D1503" s="253"/>
      <c r="E1503" s="253"/>
    </row>
    <row r="1504" spans="1:5" ht="15">
      <c r="A1504" s="252"/>
      <c r="B1504" s="253"/>
      <c r="C1504" s="253"/>
      <c r="D1504" s="253"/>
      <c r="E1504" s="253"/>
    </row>
    <row r="1505" spans="1:5" ht="15">
      <c r="A1505" s="252" t="s">
        <v>1710</v>
      </c>
      <c r="B1505" s="253" t="s">
        <v>1711</v>
      </c>
      <c r="C1505" s="253" t="s">
        <v>1712</v>
      </c>
      <c r="D1505" s="253" t="s">
        <v>1713</v>
      </c>
      <c r="E1505" s="253" t="s">
        <v>1714</v>
      </c>
    </row>
    <row r="1506" spans="1:5" ht="15">
      <c r="A1506" s="252" t="s">
        <v>2073</v>
      </c>
      <c r="B1506" s="253" t="s">
        <v>1738</v>
      </c>
      <c r="C1506" s="253">
        <v>0.3</v>
      </c>
      <c r="D1506" s="253">
        <v>27.15</v>
      </c>
      <c r="E1506" s="253">
        <f>TRUNC((C1506*D1506),2)</f>
        <v>8.14</v>
      </c>
    </row>
    <row r="1507" spans="1:5" ht="15">
      <c r="A1507" s="252" t="s">
        <v>1832</v>
      </c>
      <c r="B1507" s="253" t="s">
        <v>1738</v>
      </c>
      <c r="C1507" s="253">
        <v>0.15</v>
      </c>
      <c r="D1507" s="253">
        <v>21.12</v>
      </c>
      <c r="E1507" s="253">
        <f>TRUNC((C1507*D1507),2)</f>
        <v>3.16</v>
      </c>
    </row>
    <row r="1508" spans="1:5" ht="30">
      <c r="A1508" s="252" t="s">
        <v>2122</v>
      </c>
      <c r="B1508" s="253" t="s">
        <v>1902</v>
      </c>
      <c r="C1508" s="253">
        <v>0.125</v>
      </c>
      <c r="D1508" s="253">
        <v>43.01</v>
      </c>
      <c r="E1508" s="253">
        <f>TRUNC((C1508*D1508),2)</f>
        <v>5.37</v>
      </c>
    </row>
    <row r="1509" spans="1:5" ht="15">
      <c r="A1509" s="252" t="s">
        <v>1717</v>
      </c>
      <c r="B1509" s="253" t="s">
        <v>15</v>
      </c>
      <c r="C1509" s="253" t="s">
        <v>15</v>
      </c>
      <c r="D1509" s="253" t="s">
        <v>15</v>
      </c>
      <c r="E1509" s="253">
        <f>SUM(E1506:E1508)</f>
        <v>16.670000000000002</v>
      </c>
    </row>
    <row r="1510" spans="1:5" ht="15">
      <c r="A1510" s="252"/>
      <c r="B1510" s="253"/>
      <c r="C1510" s="253"/>
      <c r="D1510" s="253"/>
      <c r="E1510" s="253"/>
    </row>
    <row r="1511" spans="1:5" ht="15">
      <c r="A1511" s="252" t="s">
        <v>1718</v>
      </c>
      <c r="B1511" s="253" t="s">
        <v>15</v>
      </c>
      <c r="C1511" s="253" t="s">
        <v>15</v>
      </c>
      <c r="D1511" s="253" t="s">
        <v>15</v>
      </c>
      <c r="E1511" s="253">
        <f>E1509</f>
        <v>16.670000000000002</v>
      </c>
    </row>
    <row r="1512" spans="1:5" ht="15">
      <c r="A1512" s="252" t="s">
        <v>1719</v>
      </c>
      <c r="B1512" s="253" t="s">
        <v>15</v>
      </c>
      <c r="C1512" s="253" t="s">
        <v>15</v>
      </c>
      <c r="D1512" s="255">
        <v>0</v>
      </c>
      <c r="E1512" s="253">
        <f>TRUNC((E1511*D1512),2)</f>
        <v>0</v>
      </c>
    </row>
    <row r="1513" spans="1:5" ht="15">
      <c r="A1513" s="252" t="s">
        <v>1720</v>
      </c>
      <c r="B1513" s="253" t="s">
        <v>15</v>
      </c>
      <c r="C1513" s="253" t="s">
        <v>15</v>
      </c>
      <c r="D1513" s="253" t="s">
        <v>15</v>
      </c>
      <c r="E1513" s="253">
        <f>SUM(E1511:E1512)</f>
        <v>16.670000000000002</v>
      </c>
    </row>
    <row r="1514" spans="1:5" ht="15">
      <c r="A1514" s="252"/>
      <c r="B1514" s="253"/>
      <c r="C1514" s="253"/>
      <c r="D1514" s="253"/>
      <c r="E1514" s="253"/>
    </row>
    <row r="1515" spans="1:5" ht="15">
      <c r="A1515" s="252" t="s">
        <v>2123</v>
      </c>
      <c r="B1515" s="253">
        <v>92542</v>
      </c>
      <c r="C1515" s="253"/>
      <c r="D1515" s="253"/>
      <c r="E1515" s="253"/>
    </row>
    <row r="1516" spans="1:5" ht="45">
      <c r="A1516" s="252" t="s">
        <v>2124</v>
      </c>
      <c r="B1516" s="253"/>
      <c r="C1516" s="253"/>
      <c r="D1516" s="253"/>
      <c r="E1516" s="253"/>
    </row>
    <row r="1517" spans="1:5" ht="15">
      <c r="A1517" s="252" t="s">
        <v>1734</v>
      </c>
      <c r="B1517" s="253"/>
      <c r="C1517" s="253"/>
      <c r="D1517" s="253"/>
      <c r="E1517" s="253"/>
    </row>
    <row r="1518" spans="1:5" ht="15">
      <c r="A1518" s="252"/>
      <c r="B1518" s="253"/>
      <c r="C1518" s="253"/>
      <c r="D1518" s="253"/>
      <c r="E1518" s="253"/>
    </row>
    <row r="1519" spans="1:5" ht="15">
      <c r="A1519" s="252" t="s">
        <v>1710</v>
      </c>
      <c r="B1519" s="253" t="s">
        <v>1711</v>
      </c>
      <c r="C1519" s="253" t="s">
        <v>1712</v>
      </c>
      <c r="D1519" s="253" t="s">
        <v>1713</v>
      </c>
      <c r="E1519" s="253" t="s">
        <v>1714</v>
      </c>
    </row>
    <row r="1520" spans="1:5" ht="15">
      <c r="A1520" s="252" t="s">
        <v>1737</v>
      </c>
      <c r="B1520" s="253" t="s">
        <v>1738</v>
      </c>
      <c r="C1520" s="253">
        <v>0.49399999999999999</v>
      </c>
      <c r="D1520" s="253">
        <v>21.02</v>
      </c>
      <c r="E1520" s="253">
        <f t="shared" ref="E1520:E1529" si="19">TRUNC((C1520*D1520),2)</f>
        <v>10.38</v>
      </c>
    </row>
    <row r="1521" spans="1:5" ht="15">
      <c r="A1521" s="252" t="s">
        <v>1739</v>
      </c>
      <c r="B1521" s="253" t="s">
        <v>1738</v>
      </c>
      <c r="C1521" s="253">
        <v>0.67600000000000005</v>
      </c>
      <c r="D1521" s="253">
        <v>25.58</v>
      </c>
      <c r="E1521" s="253">
        <f t="shared" si="19"/>
        <v>17.29</v>
      </c>
    </row>
    <row r="1522" spans="1:5" ht="30">
      <c r="A1522" s="252" t="s">
        <v>2125</v>
      </c>
      <c r="B1522" s="253" t="s">
        <v>1741</v>
      </c>
      <c r="C1522" s="253">
        <v>4.3499999999999997E-2</v>
      </c>
      <c r="D1522" s="253">
        <v>26.34</v>
      </c>
      <c r="E1522" s="253">
        <f t="shared" si="19"/>
        <v>1.1399999999999999</v>
      </c>
    </row>
    <row r="1523" spans="1:5" ht="30">
      <c r="A1523" s="252" t="s">
        <v>2126</v>
      </c>
      <c r="B1523" s="253" t="s">
        <v>1743</v>
      </c>
      <c r="C1523" s="253">
        <v>6.0400000000000002E-2</v>
      </c>
      <c r="D1523" s="253">
        <v>25.3</v>
      </c>
      <c r="E1523" s="253">
        <f t="shared" si="19"/>
        <v>1.52</v>
      </c>
    </row>
    <row r="1524" spans="1:5" ht="30">
      <c r="A1524" s="252" t="s">
        <v>2127</v>
      </c>
      <c r="B1524" s="253" t="s">
        <v>1745</v>
      </c>
      <c r="C1524" s="253">
        <v>2.589</v>
      </c>
      <c r="D1524" s="253">
        <v>1.9</v>
      </c>
      <c r="E1524" s="253">
        <f t="shared" si="19"/>
        <v>4.91</v>
      </c>
    </row>
    <row r="1525" spans="1:5" ht="30">
      <c r="A1525" s="252" t="s">
        <v>2128</v>
      </c>
      <c r="B1525" s="253" t="s">
        <v>1745</v>
      </c>
      <c r="C1525" s="253">
        <v>2.36</v>
      </c>
      <c r="D1525" s="253">
        <v>10</v>
      </c>
      <c r="E1525" s="253">
        <f t="shared" si="19"/>
        <v>23.6</v>
      </c>
    </row>
    <row r="1526" spans="1:5" ht="30">
      <c r="A1526" s="252" t="s">
        <v>2129</v>
      </c>
      <c r="B1526" s="253" t="s">
        <v>1745</v>
      </c>
      <c r="C1526" s="253">
        <v>1.0169999999999999</v>
      </c>
      <c r="D1526" s="253">
        <v>21.15</v>
      </c>
      <c r="E1526" s="253">
        <f t="shared" si="19"/>
        <v>21.5</v>
      </c>
    </row>
    <row r="1527" spans="1:5" ht="15">
      <c r="A1527" s="252" t="s">
        <v>2130</v>
      </c>
      <c r="B1527" s="253" t="s">
        <v>1747</v>
      </c>
      <c r="C1527" s="253">
        <v>7.0000000000000007E-2</v>
      </c>
      <c r="D1527" s="253">
        <v>23.37</v>
      </c>
      <c r="E1527" s="253">
        <f t="shared" si="19"/>
        <v>1.63</v>
      </c>
    </row>
    <row r="1528" spans="1:5" ht="15">
      <c r="A1528" s="252" t="s">
        <v>2131</v>
      </c>
      <c r="B1528" s="253" t="s">
        <v>1747</v>
      </c>
      <c r="C1528" s="253">
        <v>0.05</v>
      </c>
      <c r="D1528" s="253">
        <v>21.09</v>
      </c>
      <c r="E1528" s="253">
        <f t="shared" si="19"/>
        <v>1.05</v>
      </c>
    </row>
    <row r="1529" spans="1:5" ht="15">
      <c r="A1529" s="252" t="s">
        <v>2132</v>
      </c>
      <c r="B1529" s="253" t="s">
        <v>1747</v>
      </c>
      <c r="C1529" s="253">
        <v>0.03</v>
      </c>
      <c r="D1529" s="253">
        <v>21.26</v>
      </c>
      <c r="E1529" s="253">
        <f t="shared" si="19"/>
        <v>0.63</v>
      </c>
    </row>
    <row r="1530" spans="1:5" ht="15">
      <c r="A1530" s="252" t="s">
        <v>1717</v>
      </c>
      <c r="B1530" s="253" t="s">
        <v>15</v>
      </c>
      <c r="C1530" s="253" t="s">
        <v>15</v>
      </c>
      <c r="D1530" s="253" t="s">
        <v>15</v>
      </c>
      <c r="E1530" s="253">
        <f>SUM(E1520:E1529)</f>
        <v>83.649999999999991</v>
      </c>
    </row>
    <row r="1531" spans="1:5" ht="15">
      <c r="A1531" s="252"/>
      <c r="B1531" s="253"/>
      <c r="C1531" s="253"/>
      <c r="D1531" s="253"/>
      <c r="E1531" s="253"/>
    </row>
    <row r="1532" spans="1:5" ht="15">
      <c r="A1532" s="252" t="s">
        <v>1718</v>
      </c>
      <c r="B1532" s="253" t="s">
        <v>15</v>
      </c>
      <c r="C1532" s="253" t="s">
        <v>15</v>
      </c>
      <c r="D1532" s="253" t="s">
        <v>15</v>
      </c>
      <c r="E1532" s="253">
        <f>E1530</f>
        <v>83.649999999999991</v>
      </c>
    </row>
    <row r="1533" spans="1:5" ht="15">
      <c r="A1533" s="252" t="s">
        <v>1719</v>
      </c>
      <c r="B1533" s="253" t="s">
        <v>15</v>
      </c>
      <c r="C1533" s="253" t="s">
        <v>15</v>
      </c>
      <c r="D1533" s="255">
        <v>0</v>
      </c>
      <c r="E1533" s="253">
        <f>TRUNC((E1532*D1533),2)</f>
        <v>0</v>
      </c>
    </row>
    <row r="1534" spans="1:5" ht="15">
      <c r="A1534" s="252" t="s">
        <v>1720</v>
      </c>
      <c r="B1534" s="253" t="s">
        <v>15</v>
      </c>
      <c r="C1534" s="253" t="s">
        <v>15</v>
      </c>
      <c r="D1534" s="253" t="s">
        <v>15</v>
      </c>
      <c r="E1534" s="253">
        <f>SUM(E1532:E1533)</f>
        <v>83.649999999999991</v>
      </c>
    </row>
    <row r="1535" spans="1:5" ht="15">
      <c r="A1535" s="252"/>
      <c r="B1535" s="253"/>
      <c r="C1535" s="253"/>
      <c r="D1535" s="253"/>
      <c r="E1535" s="253"/>
    </row>
    <row r="1536" spans="1:5" ht="15">
      <c r="A1536" s="252" t="s">
        <v>2133</v>
      </c>
      <c r="B1536" s="253" t="s">
        <v>2134</v>
      </c>
      <c r="C1536" s="253"/>
      <c r="D1536" s="253"/>
      <c r="E1536" s="253"/>
    </row>
    <row r="1537" spans="1:5" ht="30">
      <c r="A1537" s="252" t="s">
        <v>2135</v>
      </c>
      <c r="B1537" s="253"/>
      <c r="C1537" s="253"/>
      <c r="D1537" s="253"/>
      <c r="E1537" s="253"/>
    </row>
    <row r="1538" spans="1:5" ht="15">
      <c r="A1538" s="252" t="s">
        <v>1844</v>
      </c>
      <c r="B1538" s="253"/>
      <c r="C1538" s="253"/>
      <c r="D1538" s="253"/>
      <c r="E1538" s="253"/>
    </row>
    <row r="1539" spans="1:5" ht="15">
      <c r="A1539" s="252"/>
      <c r="B1539" s="253"/>
      <c r="C1539" s="253"/>
      <c r="D1539" s="253"/>
      <c r="E1539" s="253"/>
    </row>
    <row r="1540" spans="1:5" ht="15">
      <c r="A1540" s="252" t="s">
        <v>1710</v>
      </c>
      <c r="B1540" s="253" t="s">
        <v>1711</v>
      </c>
      <c r="C1540" s="253" t="s">
        <v>1712</v>
      </c>
      <c r="D1540" s="253" t="s">
        <v>1713</v>
      </c>
      <c r="E1540" s="253" t="s">
        <v>1714</v>
      </c>
    </row>
    <row r="1541" spans="1:5" ht="15">
      <c r="A1541" s="252" t="s">
        <v>1739</v>
      </c>
      <c r="B1541" s="253" t="s">
        <v>1738</v>
      </c>
      <c r="C1541" s="253">
        <v>0.2</v>
      </c>
      <c r="D1541" s="253">
        <v>25.58</v>
      </c>
      <c r="E1541" s="253">
        <f>TRUNC((C1541*D1541),2)</f>
        <v>5.1100000000000003</v>
      </c>
    </row>
    <row r="1542" spans="1:5" ht="15">
      <c r="A1542" s="252" t="s">
        <v>1832</v>
      </c>
      <c r="B1542" s="253" t="s">
        <v>1738</v>
      </c>
      <c r="C1542" s="253">
        <v>0.2</v>
      </c>
      <c r="D1542" s="253">
        <v>21.12</v>
      </c>
      <c r="E1542" s="253">
        <f>TRUNC((C1542*D1542),2)</f>
        <v>4.22</v>
      </c>
    </row>
    <row r="1543" spans="1:5" ht="30">
      <c r="A1543" s="252" t="s">
        <v>2136</v>
      </c>
      <c r="B1543" s="253" t="s">
        <v>1747</v>
      </c>
      <c r="C1543" s="253">
        <v>6.4</v>
      </c>
      <c r="D1543" s="253">
        <v>14.84</v>
      </c>
      <c r="E1543" s="253">
        <f>TRUNC((C1543*D1543),2)</f>
        <v>94.97</v>
      </c>
    </row>
    <row r="1544" spans="1:5" ht="15">
      <c r="A1544" s="252" t="s">
        <v>1717</v>
      </c>
      <c r="B1544" s="253" t="s">
        <v>15</v>
      </c>
      <c r="C1544" s="253" t="s">
        <v>15</v>
      </c>
      <c r="D1544" s="253" t="s">
        <v>15</v>
      </c>
      <c r="E1544" s="253">
        <f>SUM(E1541:E1543)</f>
        <v>104.3</v>
      </c>
    </row>
    <row r="1545" spans="1:5" ht="15">
      <c r="A1545" s="252"/>
      <c r="B1545" s="253"/>
      <c r="C1545" s="253"/>
      <c r="D1545" s="253"/>
      <c r="E1545" s="253"/>
    </row>
    <row r="1546" spans="1:5" ht="15">
      <c r="A1546" s="252" t="s">
        <v>1718</v>
      </c>
      <c r="B1546" s="253" t="s">
        <v>15</v>
      </c>
      <c r="C1546" s="253" t="s">
        <v>15</v>
      </c>
      <c r="D1546" s="253" t="s">
        <v>15</v>
      </c>
      <c r="E1546" s="253">
        <f>E1544</f>
        <v>104.3</v>
      </c>
    </row>
    <row r="1547" spans="1:5" ht="15">
      <c r="A1547" s="252" t="s">
        <v>1719</v>
      </c>
      <c r="B1547" s="253" t="s">
        <v>15</v>
      </c>
      <c r="C1547" s="253" t="s">
        <v>15</v>
      </c>
      <c r="D1547" s="255">
        <v>0</v>
      </c>
      <c r="E1547" s="253">
        <f>TRUNC((E1546*D1547),2)</f>
        <v>0</v>
      </c>
    </row>
    <row r="1548" spans="1:5" ht="15">
      <c r="A1548" s="252" t="s">
        <v>1720</v>
      </c>
      <c r="B1548" s="253" t="s">
        <v>15</v>
      </c>
      <c r="C1548" s="253" t="s">
        <v>15</v>
      </c>
      <c r="D1548" s="253" t="s">
        <v>15</v>
      </c>
      <c r="E1548" s="253">
        <f>SUM(E1546:E1547)</f>
        <v>104.3</v>
      </c>
    </row>
    <row r="1549" spans="1:5" ht="15">
      <c r="A1549" s="252"/>
      <c r="B1549" s="253"/>
      <c r="C1549" s="253"/>
      <c r="D1549" s="253"/>
      <c r="E1549" s="253"/>
    </row>
    <row r="1550" spans="1:5" ht="15">
      <c r="A1550" s="252" t="s">
        <v>2137</v>
      </c>
      <c r="B1550" s="253" t="s">
        <v>1707</v>
      </c>
      <c r="C1550" s="253"/>
      <c r="D1550" s="253"/>
      <c r="E1550" s="253"/>
    </row>
    <row r="1551" spans="1:5" ht="15">
      <c r="A1551" s="252" t="s">
        <v>2138</v>
      </c>
      <c r="B1551" s="253"/>
      <c r="C1551" s="253"/>
      <c r="D1551" s="253"/>
      <c r="E1551" s="253"/>
    </row>
    <row r="1552" spans="1:5" ht="15">
      <c r="A1552" s="252" t="s">
        <v>1830</v>
      </c>
      <c r="B1552" s="253"/>
      <c r="C1552" s="253"/>
      <c r="D1552" s="253"/>
      <c r="E1552" s="253"/>
    </row>
    <row r="1553" spans="1:5" ht="15">
      <c r="A1553" s="252"/>
      <c r="B1553" s="253"/>
      <c r="C1553" s="253"/>
      <c r="D1553" s="253"/>
      <c r="E1553" s="253"/>
    </row>
    <row r="1554" spans="1:5" ht="15">
      <c r="A1554" s="252" t="s">
        <v>1710</v>
      </c>
      <c r="B1554" s="253" t="s">
        <v>1711</v>
      </c>
      <c r="C1554" s="253" t="s">
        <v>1712</v>
      </c>
      <c r="D1554" s="253" t="s">
        <v>1713</v>
      </c>
      <c r="E1554" s="253" t="s">
        <v>1714</v>
      </c>
    </row>
    <row r="1555" spans="1:5" ht="15">
      <c r="A1555" s="252" t="s">
        <v>1832</v>
      </c>
      <c r="B1555" s="253" t="s">
        <v>1738</v>
      </c>
      <c r="C1555" s="253">
        <v>0.1</v>
      </c>
      <c r="D1555" s="253">
        <v>21.12</v>
      </c>
      <c r="E1555" s="253">
        <f>TRUNC((C1555*D1555),2)</f>
        <v>2.11</v>
      </c>
    </row>
    <row r="1556" spans="1:5" ht="30">
      <c r="A1556" s="252" t="s">
        <v>2139</v>
      </c>
      <c r="B1556" s="253" t="s">
        <v>1745</v>
      </c>
      <c r="C1556" s="253">
        <v>1.1000000000000001</v>
      </c>
      <c r="D1556" s="253">
        <v>1.31</v>
      </c>
      <c r="E1556" s="253">
        <f>TRUNC((C1556*D1556),2)</f>
        <v>1.44</v>
      </c>
    </row>
    <row r="1557" spans="1:5" ht="15">
      <c r="A1557" s="252" t="s">
        <v>1717</v>
      </c>
      <c r="B1557" s="253" t="s">
        <v>15</v>
      </c>
      <c r="C1557" s="253" t="s">
        <v>15</v>
      </c>
      <c r="D1557" s="253" t="s">
        <v>15</v>
      </c>
      <c r="E1557" s="253">
        <f>SUM(E1555:E1556)</f>
        <v>3.55</v>
      </c>
    </row>
    <row r="1558" spans="1:5" ht="15">
      <c r="A1558" s="252"/>
      <c r="B1558" s="253"/>
      <c r="C1558" s="253"/>
      <c r="D1558" s="253"/>
      <c r="E1558" s="253"/>
    </row>
    <row r="1559" spans="1:5" ht="15">
      <c r="A1559" s="252" t="s">
        <v>1718</v>
      </c>
      <c r="B1559" s="253" t="s">
        <v>15</v>
      </c>
      <c r="C1559" s="253" t="s">
        <v>15</v>
      </c>
      <c r="D1559" s="253" t="s">
        <v>15</v>
      </c>
      <c r="E1559" s="253">
        <f>E1557</f>
        <v>3.55</v>
      </c>
    </row>
    <row r="1560" spans="1:5" ht="15">
      <c r="A1560" s="252" t="s">
        <v>1719</v>
      </c>
      <c r="B1560" s="253" t="s">
        <v>15</v>
      </c>
      <c r="C1560" s="253" t="s">
        <v>15</v>
      </c>
      <c r="D1560" s="255">
        <v>0</v>
      </c>
      <c r="E1560" s="253">
        <f>TRUNC((E1559*D1560),2)</f>
        <v>0</v>
      </c>
    </row>
    <row r="1561" spans="1:5" ht="15">
      <c r="A1561" s="252" t="s">
        <v>1720</v>
      </c>
      <c r="B1561" s="253" t="s">
        <v>15</v>
      </c>
      <c r="C1561" s="253" t="s">
        <v>15</v>
      </c>
      <c r="D1561" s="253" t="s">
        <v>15</v>
      </c>
      <c r="E1561" s="253">
        <f>SUM(E1559:E1560)</f>
        <v>3.55</v>
      </c>
    </row>
    <row r="1562" spans="1:5" ht="15">
      <c r="A1562" s="252"/>
      <c r="B1562" s="253"/>
      <c r="C1562" s="253"/>
      <c r="D1562" s="253"/>
      <c r="E1562" s="253"/>
    </row>
    <row r="1563" spans="1:5" ht="15">
      <c r="A1563" s="252" t="s">
        <v>2140</v>
      </c>
      <c r="B1563" s="253" t="s">
        <v>1707</v>
      </c>
      <c r="C1563" s="253"/>
      <c r="D1563" s="253"/>
      <c r="E1563" s="253"/>
    </row>
    <row r="1564" spans="1:5" ht="30">
      <c r="A1564" s="252" t="s">
        <v>2141</v>
      </c>
      <c r="B1564" s="253"/>
      <c r="C1564" s="253"/>
      <c r="D1564" s="253"/>
      <c r="E1564" s="253"/>
    </row>
    <row r="1565" spans="1:5" ht="15">
      <c r="A1565" s="252" t="s">
        <v>1830</v>
      </c>
      <c r="B1565" s="253"/>
      <c r="C1565" s="253"/>
      <c r="D1565" s="253"/>
      <c r="E1565" s="253"/>
    </row>
    <row r="1566" spans="1:5" ht="15">
      <c r="A1566" s="252"/>
      <c r="B1566" s="253"/>
      <c r="C1566" s="253"/>
      <c r="D1566" s="253"/>
      <c r="E1566" s="253"/>
    </row>
    <row r="1567" spans="1:5" ht="15">
      <c r="A1567" s="252" t="s">
        <v>1710</v>
      </c>
      <c r="B1567" s="253" t="s">
        <v>1711</v>
      </c>
      <c r="C1567" s="253" t="s">
        <v>1712</v>
      </c>
      <c r="D1567" s="253" t="s">
        <v>1713</v>
      </c>
      <c r="E1567" s="253" t="s">
        <v>1714</v>
      </c>
    </row>
    <row r="1568" spans="1:5" ht="15">
      <c r="A1568" s="252" t="s">
        <v>1832</v>
      </c>
      <c r="B1568" s="253" t="s">
        <v>1738</v>
      </c>
      <c r="C1568" s="253">
        <v>0.1</v>
      </c>
      <c r="D1568" s="253">
        <v>21.12</v>
      </c>
      <c r="E1568" s="253">
        <f>TRUNC((C1568*D1568),2)</f>
        <v>2.11</v>
      </c>
    </row>
    <row r="1569" spans="1:5" ht="30">
      <c r="A1569" s="252" t="s">
        <v>2142</v>
      </c>
      <c r="B1569" s="253" t="s">
        <v>1716</v>
      </c>
      <c r="C1569" s="253">
        <v>0.11</v>
      </c>
      <c r="D1569" s="253">
        <v>106.99</v>
      </c>
      <c r="E1569" s="253">
        <f>TRUNC((C1569*D1569),2)</f>
        <v>11.76</v>
      </c>
    </row>
    <row r="1570" spans="1:5" ht="15">
      <c r="A1570" s="252" t="s">
        <v>1717</v>
      </c>
      <c r="B1570" s="253" t="s">
        <v>15</v>
      </c>
      <c r="C1570" s="253" t="s">
        <v>15</v>
      </c>
      <c r="D1570" s="253" t="s">
        <v>15</v>
      </c>
      <c r="E1570" s="253">
        <f>SUM(E1568:E1569)</f>
        <v>13.87</v>
      </c>
    </row>
    <row r="1571" spans="1:5" ht="15">
      <c r="A1571" s="252"/>
      <c r="B1571" s="253"/>
      <c r="C1571" s="253"/>
      <c r="D1571" s="253"/>
      <c r="E1571" s="253"/>
    </row>
    <row r="1572" spans="1:5" ht="15">
      <c r="A1572" s="252" t="s">
        <v>1718</v>
      </c>
      <c r="B1572" s="253" t="s">
        <v>15</v>
      </c>
      <c r="C1572" s="253" t="s">
        <v>15</v>
      </c>
      <c r="D1572" s="253" t="s">
        <v>15</v>
      </c>
      <c r="E1572" s="253">
        <f>E1570</f>
        <v>13.87</v>
      </c>
    </row>
    <row r="1573" spans="1:5" ht="15">
      <c r="A1573" s="252" t="s">
        <v>1719</v>
      </c>
      <c r="B1573" s="253" t="s">
        <v>15</v>
      </c>
      <c r="C1573" s="253" t="s">
        <v>15</v>
      </c>
      <c r="D1573" s="255">
        <v>0</v>
      </c>
      <c r="E1573" s="253">
        <f>TRUNC((E1572*D1573),2)</f>
        <v>0</v>
      </c>
    </row>
    <row r="1574" spans="1:5" ht="15">
      <c r="A1574" s="252" t="s">
        <v>1720</v>
      </c>
      <c r="B1574" s="253" t="s">
        <v>15</v>
      </c>
      <c r="C1574" s="253" t="s">
        <v>15</v>
      </c>
      <c r="D1574" s="253" t="s">
        <v>15</v>
      </c>
      <c r="E1574" s="253">
        <f>SUM(E1572:E1573)</f>
        <v>13.87</v>
      </c>
    </row>
    <row r="1575" spans="1:5" ht="15">
      <c r="A1575" s="252"/>
      <c r="B1575" s="253"/>
      <c r="C1575" s="253"/>
      <c r="D1575" s="253"/>
      <c r="E1575" s="253"/>
    </row>
    <row r="1576" spans="1:5" ht="15">
      <c r="A1576" s="252" t="s">
        <v>2143</v>
      </c>
      <c r="B1576" s="253" t="s">
        <v>2144</v>
      </c>
      <c r="C1576" s="253"/>
      <c r="D1576" s="253"/>
      <c r="E1576" s="253"/>
    </row>
    <row r="1577" spans="1:5" ht="15">
      <c r="A1577" s="252" t="s">
        <v>2145</v>
      </c>
      <c r="B1577" s="253"/>
      <c r="C1577" s="253"/>
      <c r="D1577" s="253"/>
      <c r="E1577" s="253"/>
    </row>
    <row r="1578" spans="1:5" ht="15">
      <c r="A1578" s="252" t="s">
        <v>1734</v>
      </c>
      <c r="B1578" s="253"/>
      <c r="C1578" s="253"/>
      <c r="D1578" s="253"/>
      <c r="E1578" s="253"/>
    </row>
    <row r="1579" spans="1:5" ht="15">
      <c r="A1579" s="252"/>
      <c r="B1579" s="253"/>
      <c r="C1579" s="253"/>
      <c r="D1579" s="253"/>
      <c r="E1579" s="253"/>
    </row>
    <row r="1580" spans="1:5" ht="15">
      <c r="A1580" s="252" t="s">
        <v>1710</v>
      </c>
      <c r="B1580" s="253" t="s">
        <v>1711</v>
      </c>
      <c r="C1580" s="253" t="s">
        <v>1712</v>
      </c>
      <c r="D1580" s="253" t="s">
        <v>1713</v>
      </c>
      <c r="E1580" s="253" t="s">
        <v>1714</v>
      </c>
    </row>
    <row r="1581" spans="1:5" ht="15">
      <c r="A1581" s="252" t="s">
        <v>1832</v>
      </c>
      <c r="B1581" s="253" t="s">
        <v>1738</v>
      </c>
      <c r="C1581" s="253">
        <v>0.2</v>
      </c>
      <c r="D1581" s="253">
        <v>21.12</v>
      </c>
      <c r="E1581" s="253">
        <f>TRUNC((C1581*D1581),2)</f>
        <v>4.22</v>
      </c>
    </row>
    <row r="1582" spans="1:5" ht="15">
      <c r="A1582" s="252" t="s">
        <v>1717</v>
      </c>
      <c r="B1582" s="253" t="s">
        <v>15</v>
      </c>
      <c r="C1582" s="253" t="s">
        <v>15</v>
      </c>
      <c r="D1582" s="253" t="s">
        <v>15</v>
      </c>
      <c r="E1582" s="253">
        <f>SUM(E1581:E1581)</f>
        <v>4.22</v>
      </c>
    </row>
    <row r="1583" spans="1:5" ht="15">
      <c r="A1583" s="252"/>
      <c r="B1583" s="253"/>
      <c r="C1583" s="253"/>
      <c r="D1583" s="253"/>
      <c r="E1583" s="253"/>
    </row>
    <row r="1584" spans="1:5" ht="15">
      <c r="A1584" s="252" t="s">
        <v>1718</v>
      </c>
      <c r="B1584" s="253" t="s">
        <v>15</v>
      </c>
      <c r="C1584" s="253" t="s">
        <v>15</v>
      </c>
      <c r="D1584" s="253" t="s">
        <v>15</v>
      </c>
      <c r="E1584" s="253">
        <f>E1582</f>
        <v>4.22</v>
      </c>
    </row>
    <row r="1585" spans="1:5" ht="15">
      <c r="A1585" s="252" t="s">
        <v>1719</v>
      </c>
      <c r="B1585" s="253" t="s">
        <v>15</v>
      </c>
      <c r="C1585" s="253" t="s">
        <v>15</v>
      </c>
      <c r="D1585" s="255">
        <v>0</v>
      </c>
      <c r="E1585" s="253">
        <f>TRUNC((E1584*D1585),2)</f>
        <v>0</v>
      </c>
    </row>
    <row r="1586" spans="1:5" ht="15">
      <c r="A1586" s="252" t="s">
        <v>1720</v>
      </c>
      <c r="B1586" s="253" t="s">
        <v>15</v>
      </c>
      <c r="C1586" s="253" t="s">
        <v>15</v>
      </c>
      <c r="D1586" s="253" t="s">
        <v>15</v>
      </c>
      <c r="E1586" s="253">
        <f>SUM(E1584:E1585)</f>
        <v>4.22</v>
      </c>
    </row>
    <row r="1587" spans="1:5" ht="15">
      <c r="A1587" s="252"/>
      <c r="B1587" s="253"/>
      <c r="C1587" s="253"/>
      <c r="D1587" s="253"/>
      <c r="E1587" s="253"/>
    </row>
    <row r="1588" spans="1:5" ht="15">
      <c r="A1588" s="252" t="s">
        <v>2146</v>
      </c>
      <c r="B1588" s="253" t="s">
        <v>2147</v>
      </c>
      <c r="C1588" s="253"/>
      <c r="D1588" s="253"/>
      <c r="E1588" s="253"/>
    </row>
    <row r="1589" spans="1:5" ht="15">
      <c r="A1589" s="252" t="s">
        <v>2148</v>
      </c>
      <c r="B1589" s="253"/>
      <c r="C1589" s="253"/>
      <c r="D1589" s="253"/>
      <c r="E1589" s="253"/>
    </row>
    <row r="1590" spans="1:5" ht="15">
      <c r="A1590" s="252" t="s">
        <v>1734</v>
      </c>
      <c r="B1590" s="253"/>
      <c r="C1590" s="253"/>
      <c r="D1590" s="253"/>
      <c r="E1590" s="253"/>
    </row>
    <row r="1591" spans="1:5" ht="15">
      <c r="A1591" s="252"/>
      <c r="B1591" s="253"/>
      <c r="C1591" s="253"/>
      <c r="D1591" s="253"/>
      <c r="E1591" s="253"/>
    </row>
    <row r="1592" spans="1:5" ht="15">
      <c r="A1592" s="252" t="s">
        <v>1710</v>
      </c>
      <c r="B1592" s="253" t="s">
        <v>1711</v>
      </c>
      <c r="C1592" s="253" t="s">
        <v>1712</v>
      </c>
      <c r="D1592" s="253" t="s">
        <v>1713</v>
      </c>
      <c r="E1592" s="253" t="s">
        <v>1714</v>
      </c>
    </row>
    <row r="1593" spans="1:5" ht="15">
      <c r="A1593" s="252" t="s">
        <v>2073</v>
      </c>
      <c r="B1593" s="253" t="s">
        <v>1738</v>
      </c>
      <c r="C1593" s="253">
        <v>0.4</v>
      </c>
      <c r="D1593" s="253">
        <v>27.15</v>
      </c>
      <c r="E1593" s="253">
        <f>TRUNC((C1593*D1593),2)</f>
        <v>10.86</v>
      </c>
    </row>
    <row r="1594" spans="1:5" ht="15">
      <c r="A1594" s="252" t="s">
        <v>2149</v>
      </c>
      <c r="B1594" s="253" t="s">
        <v>1738</v>
      </c>
      <c r="C1594" s="253">
        <v>0.1</v>
      </c>
      <c r="D1594" s="253">
        <v>22.55</v>
      </c>
      <c r="E1594" s="253">
        <f>TRUNC((C1594*D1594),2)</f>
        <v>2.25</v>
      </c>
    </row>
    <row r="1595" spans="1:5" ht="30">
      <c r="A1595" s="252" t="s">
        <v>2150</v>
      </c>
      <c r="B1595" s="253" t="s">
        <v>1745</v>
      </c>
      <c r="C1595" s="253">
        <v>0.37</v>
      </c>
      <c r="D1595" s="253">
        <v>1.35</v>
      </c>
      <c r="E1595" s="253">
        <f>TRUNC((C1595*D1595),2)</f>
        <v>0.49</v>
      </c>
    </row>
    <row r="1596" spans="1:5" ht="15">
      <c r="A1596" s="252" t="s">
        <v>1717</v>
      </c>
      <c r="B1596" s="253" t="s">
        <v>15</v>
      </c>
      <c r="C1596" s="253" t="s">
        <v>15</v>
      </c>
      <c r="D1596" s="253" t="s">
        <v>15</v>
      </c>
      <c r="E1596" s="253">
        <f>SUM(E1593:E1595)</f>
        <v>13.6</v>
      </c>
    </row>
    <row r="1597" spans="1:5" ht="15">
      <c r="A1597" s="252"/>
      <c r="B1597" s="253"/>
      <c r="C1597" s="253"/>
      <c r="D1597" s="253"/>
      <c r="E1597" s="253"/>
    </row>
    <row r="1598" spans="1:5" ht="15">
      <c r="A1598" s="252" t="s">
        <v>1718</v>
      </c>
      <c r="B1598" s="253" t="s">
        <v>15</v>
      </c>
      <c r="C1598" s="253" t="s">
        <v>15</v>
      </c>
      <c r="D1598" s="253" t="s">
        <v>15</v>
      </c>
      <c r="E1598" s="253">
        <f>E1596</f>
        <v>13.6</v>
      </c>
    </row>
    <row r="1599" spans="1:5" ht="15">
      <c r="A1599" s="252" t="s">
        <v>1719</v>
      </c>
      <c r="B1599" s="253" t="s">
        <v>15</v>
      </c>
      <c r="C1599" s="253" t="s">
        <v>15</v>
      </c>
      <c r="D1599" s="255">
        <v>0</v>
      </c>
      <c r="E1599" s="253">
        <f>TRUNC((E1598*D1599),2)</f>
        <v>0</v>
      </c>
    </row>
    <row r="1600" spans="1:5" ht="15">
      <c r="A1600" s="252" t="s">
        <v>1720</v>
      </c>
      <c r="B1600" s="253" t="s">
        <v>15</v>
      </c>
      <c r="C1600" s="253" t="s">
        <v>15</v>
      </c>
      <c r="D1600" s="253" t="s">
        <v>15</v>
      </c>
      <c r="E1600" s="253">
        <f>SUM(E1598:E1599)</f>
        <v>13.6</v>
      </c>
    </row>
    <row r="1601" spans="1:5" ht="15">
      <c r="A1601" s="252"/>
      <c r="B1601" s="253"/>
      <c r="C1601" s="253"/>
      <c r="D1601" s="253"/>
      <c r="E1601" s="253"/>
    </row>
    <row r="1602" spans="1:5" ht="15">
      <c r="A1602" s="252" t="s">
        <v>2151</v>
      </c>
      <c r="B1602" s="253">
        <v>94440</v>
      </c>
      <c r="C1602" s="253"/>
      <c r="D1602" s="253"/>
      <c r="E1602" s="253"/>
    </row>
    <row r="1603" spans="1:5" ht="30">
      <c r="A1603" s="252" t="s">
        <v>2152</v>
      </c>
      <c r="B1603" s="253"/>
      <c r="C1603" s="253"/>
      <c r="D1603" s="253"/>
      <c r="E1603" s="253"/>
    </row>
    <row r="1604" spans="1:5" ht="15">
      <c r="A1604" s="252" t="s">
        <v>1734</v>
      </c>
      <c r="B1604" s="253"/>
      <c r="C1604" s="253"/>
      <c r="D1604" s="253"/>
      <c r="E1604" s="253"/>
    </row>
    <row r="1605" spans="1:5" ht="15">
      <c r="A1605" s="252"/>
      <c r="B1605" s="253"/>
      <c r="C1605" s="253"/>
      <c r="D1605" s="253"/>
      <c r="E1605" s="253"/>
    </row>
    <row r="1606" spans="1:5" ht="15">
      <c r="A1606" s="252" t="s">
        <v>1710</v>
      </c>
      <c r="B1606" s="253" t="s">
        <v>1711</v>
      </c>
      <c r="C1606" s="253" t="s">
        <v>1712</v>
      </c>
      <c r="D1606" s="253" t="s">
        <v>1713</v>
      </c>
      <c r="E1606" s="253" t="s">
        <v>1714</v>
      </c>
    </row>
    <row r="1607" spans="1:5" ht="15">
      <c r="A1607" s="252" t="s">
        <v>1881</v>
      </c>
      <c r="B1607" s="253" t="s">
        <v>1738</v>
      </c>
      <c r="C1607" s="253">
        <v>8.2000000000000003E-2</v>
      </c>
      <c r="D1607" s="253">
        <v>25.37</v>
      </c>
      <c r="E1607" s="253">
        <f>TRUNC((C1607*D1607),2)</f>
        <v>2.08</v>
      </c>
    </row>
    <row r="1608" spans="1:5" ht="15">
      <c r="A1608" s="252" t="s">
        <v>1832</v>
      </c>
      <c r="B1608" s="253" t="s">
        <v>1738</v>
      </c>
      <c r="C1608" s="253">
        <v>0.253</v>
      </c>
      <c r="D1608" s="253">
        <v>21.12</v>
      </c>
      <c r="E1608" s="253">
        <f>TRUNC((C1608*D1608),2)</f>
        <v>5.34</v>
      </c>
    </row>
    <row r="1609" spans="1:5" ht="30">
      <c r="A1609" s="252" t="s">
        <v>2125</v>
      </c>
      <c r="B1609" s="253" t="s">
        <v>1741</v>
      </c>
      <c r="C1609" s="253">
        <v>2.4E-2</v>
      </c>
      <c r="D1609" s="253">
        <v>26.34</v>
      </c>
      <c r="E1609" s="253">
        <f>TRUNC((C1609*D1609),2)</f>
        <v>0.63</v>
      </c>
    </row>
    <row r="1610" spans="1:5" ht="30">
      <c r="A1610" s="252" t="s">
        <v>2126</v>
      </c>
      <c r="B1610" s="253" t="s">
        <v>1743</v>
      </c>
      <c r="C1610" s="253">
        <v>3.3300000000000003E-2</v>
      </c>
      <c r="D1610" s="253">
        <v>25.3</v>
      </c>
      <c r="E1610" s="253">
        <f>TRUNC((C1610*D1610),2)</f>
        <v>0.84</v>
      </c>
    </row>
    <row r="1611" spans="1:5" ht="45">
      <c r="A1611" s="252" t="s">
        <v>2153</v>
      </c>
      <c r="B1611" s="253" t="s">
        <v>1716</v>
      </c>
      <c r="C1611" s="253">
        <v>17.748999999999999</v>
      </c>
      <c r="D1611" s="253">
        <v>1.59</v>
      </c>
      <c r="E1611" s="253">
        <f>TRUNC((C1611*D1611),2)</f>
        <v>28.22</v>
      </c>
    </row>
    <row r="1612" spans="1:5" ht="15">
      <c r="A1612" s="252" t="s">
        <v>1717</v>
      </c>
      <c r="B1612" s="253" t="s">
        <v>15</v>
      </c>
      <c r="C1612" s="253" t="s">
        <v>15</v>
      </c>
      <c r="D1612" s="253" t="s">
        <v>15</v>
      </c>
      <c r="E1612" s="253">
        <f>SUM(E1607:E1611)</f>
        <v>37.11</v>
      </c>
    </row>
    <row r="1613" spans="1:5" ht="15">
      <c r="A1613" s="252"/>
      <c r="B1613" s="253"/>
      <c r="C1613" s="253"/>
      <c r="D1613" s="253"/>
      <c r="E1613" s="253"/>
    </row>
    <row r="1614" spans="1:5" ht="15">
      <c r="A1614" s="252" t="s">
        <v>1718</v>
      </c>
      <c r="B1614" s="253" t="s">
        <v>15</v>
      </c>
      <c r="C1614" s="253" t="s">
        <v>15</v>
      </c>
      <c r="D1614" s="253" t="s">
        <v>15</v>
      </c>
      <c r="E1614" s="253">
        <f>E1612</f>
        <v>37.11</v>
      </c>
    </row>
    <row r="1615" spans="1:5" ht="15">
      <c r="A1615" s="252" t="s">
        <v>1719</v>
      </c>
      <c r="B1615" s="253" t="s">
        <v>15</v>
      </c>
      <c r="C1615" s="253" t="s">
        <v>15</v>
      </c>
      <c r="D1615" s="255">
        <v>0</v>
      </c>
      <c r="E1615" s="253">
        <f>TRUNC((E1614*D1615),2)</f>
        <v>0</v>
      </c>
    </row>
    <row r="1616" spans="1:5" ht="15">
      <c r="A1616" s="252" t="s">
        <v>1720</v>
      </c>
      <c r="B1616" s="253" t="s">
        <v>15</v>
      </c>
      <c r="C1616" s="253" t="s">
        <v>15</v>
      </c>
      <c r="D1616" s="253" t="s">
        <v>15</v>
      </c>
      <c r="E1616" s="253">
        <f>SUM(E1614:E1615)</f>
        <v>37.11</v>
      </c>
    </row>
    <row r="1617" spans="1:5" ht="15">
      <c r="A1617" s="252"/>
      <c r="B1617" s="253"/>
      <c r="C1617" s="253"/>
      <c r="D1617" s="253"/>
      <c r="E1617" s="253"/>
    </row>
    <row r="1618" spans="1:5" ht="15">
      <c r="A1618" s="252" t="s">
        <v>2154</v>
      </c>
      <c r="B1618" s="253">
        <v>94219</v>
      </c>
      <c r="C1618" s="253"/>
      <c r="D1618" s="253"/>
      <c r="E1618" s="253"/>
    </row>
    <row r="1619" spans="1:5" ht="45">
      <c r="A1619" s="252" t="s">
        <v>2155</v>
      </c>
      <c r="B1619" s="253"/>
      <c r="C1619" s="253"/>
      <c r="D1619" s="253"/>
      <c r="E1619" s="253"/>
    </row>
    <row r="1620" spans="1:5" ht="15">
      <c r="A1620" s="252" t="s">
        <v>1830</v>
      </c>
      <c r="B1620" s="253"/>
      <c r="C1620" s="253"/>
      <c r="D1620" s="253"/>
      <c r="E1620" s="253"/>
    </row>
    <row r="1621" spans="1:5" ht="15">
      <c r="A1621" s="252"/>
      <c r="B1621" s="253"/>
      <c r="C1621" s="253"/>
      <c r="D1621" s="253"/>
      <c r="E1621" s="253"/>
    </row>
    <row r="1622" spans="1:5" ht="15">
      <c r="A1622" s="252" t="s">
        <v>1710</v>
      </c>
      <c r="B1622" s="253" t="s">
        <v>1711</v>
      </c>
      <c r="C1622" s="253" t="s">
        <v>1712</v>
      </c>
      <c r="D1622" s="253" t="s">
        <v>1713</v>
      </c>
      <c r="E1622" s="253" t="s">
        <v>1714</v>
      </c>
    </row>
    <row r="1623" spans="1:5" ht="60">
      <c r="A1623" s="252" t="s">
        <v>2156</v>
      </c>
      <c r="B1623" s="253" t="s">
        <v>1736</v>
      </c>
      <c r="C1623" s="253">
        <v>1.17E-2</v>
      </c>
      <c r="D1623" s="253">
        <v>747.1</v>
      </c>
      <c r="E1623" s="253">
        <f t="shared" ref="E1623:E1628" si="20">TRUNC((C1623*D1623),2)</f>
        <v>8.74</v>
      </c>
    </row>
    <row r="1624" spans="1:5" ht="15">
      <c r="A1624" s="252" t="s">
        <v>1881</v>
      </c>
      <c r="B1624" s="253" t="s">
        <v>1738</v>
      </c>
      <c r="C1624" s="253">
        <v>0.30499999999999999</v>
      </c>
      <c r="D1624" s="253">
        <v>25.37</v>
      </c>
      <c r="E1624" s="253">
        <f t="shared" si="20"/>
        <v>7.73</v>
      </c>
    </row>
    <row r="1625" spans="1:5" ht="15">
      <c r="A1625" s="252" t="s">
        <v>1832</v>
      </c>
      <c r="B1625" s="253" t="s">
        <v>1738</v>
      </c>
      <c r="C1625" s="253">
        <v>0.35</v>
      </c>
      <c r="D1625" s="253">
        <v>21.12</v>
      </c>
      <c r="E1625" s="253">
        <f t="shared" si="20"/>
        <v>7.39</v>
      </c>
    </row>
    <row r="1626" spans="1:5" ht="30">
      <c r="A1626" s="252" t="s">
        <v>2125</v>
      </c>
      <c r="B1626" s="253" t="s">
        <v>1741</v>
      </c>
      <c r="C1626" s="253">
        <v>6.3E-3</v>
      </c>
      <c r="D1626" s="253">
        <v>26.34</v>
      </c>
      <c r="E1626" s="253">
        <f t="shared" si="20"/>
        <v>0.16</v>
      </c>
    </row>
    <row r="1627" spans="1:5" ht="30">
      <c r="A1627" s="252" t="s">
        <v>2126</v>
      </c>
      <c r="B1627" s="253" t="s">
        <v>1743</v>
      </c>
      <c r="C1627" s="253">
        <v>8.6999999999999994E-3</v>
      </c>
      <c r="D1627" s="253">
        <v>25.3</v>
      </c>
      <c r="E1627" s="253">
        <f t="shared" si="20"/>
        <v>0.22</v>
      </c>
    </row>
    <row r="1628" spans="1:5" ht="30">
      <c r="A1628" s="252" t="s">
        <v>2157</v>
      </c>
      <c r="B1628" s="253" t="s">
        <v>1716</v>
      </c>
      <c r="C1628" s="253">
        <v>3</v>
      </c>
      <c r="D1628" s="253">
        <v>3.64</v>
      </c>
      <c r="E1628" s="253">
        <f t="shared" si="20"/>
        <v>10.92</v>
      </c>
    </row>
    <row r="1629" spans="1:5" ht="15">
      <c r="A1629" s="252" t="s">
        <v>1717</v>
      </c>
      <c r="B1629" s="253" t="s">
        <v>15</v>
      </c>
      <c r="C1629" s="253" t="s">
        <v>15</v>
      </c>
      <c r="D1629" s="253" t="s">
        <v>15</v>
      </c>
      <c r="E1629" s="253">
        <f>SUM(E1623:E1628)</f>
        <v>35.159999999999997</v>
      </c>
    </row>
    <row r="1630" spans="1:5" ht="15">
      <c r="A1630" s="252"/>
      <c r="B1630" s="253"/>
      <c r="C1630" s="253"/>
      <c r="D1630" s="253"/>
      <c r="E1630" s="253"/>
    </row>
    <row r="1631" spans="1:5" ht="15">
      <c r="A1631" s="252" t="s">
        <v>1718</v>
      </c>
      <c r="B1631" s="253" t="s">
        <v>15</v>
      </c>
      <c r="C1631" s="253" t="s">
        <v>15</v>
      </c>
      <c r="D1631" s="253" t="s">
        <v>15</v>
      </c>
      <c r="E1631" s="253">
        <f>E1629</f>
        <v>35.159999999999997</v>
      </c>
    </row>
    <row r="1632" spans="1:5" ht="15">
      <c r="A1632" s="252" t="s">
        <v>1719</v>
      </c>
      <c r="B1632" s="253" t="s">
        <v>15</v>
      </c>
      <c r="C1632" s="253" t="s">
        <v>15</v>
      </c>
      <c r="D1632" s="255">
        <v>0</v>
      </c>
      <c r="E1632" s="253">
        <f>TRUNC((E1631*D1632),2)</f>
        <v>0</v>
      </c>
    </row>
    <row r="1633" spans="1:5" ht="15">
      <c r="A1633" s="252" t="s">
        <v>1720</v>
      </c>
      <c r="B1633" s="253" t="s">
        <v>15</v>
      </c>
      <c r="C1633" s="253" t="s">
        <v>15</v>
      </c>
      <c r="D1633" s="253" t="s">
        <v>15</v>
      </c>
      <c r="E1633" s="253">
        <f>SUM(E1631:E1632)</f>
        <v>35.159999999999997</v>
      </c>
    </row>
    <row r="1634" spans="1:5" ht="15">
      <c r="A1634" s="252"/>
      <c r="B1634" s="253"/>
      <c r="C1634" s="253"/>
      <c r="D1634" s="253"/>
      <c r="E1634" s="253"/>
    </row>
    <row r="1635" spans="1:5" ht="15">
      <c r="A1635" s="252" t="s">
        <v>2158</v>
      </c>
      <c r="B1635" s="253" t="s">
        <v>2159</v>
      </c>
      <c r="C1635" s="253"/>
      <c r="D1635" s="253"/>
      <c r="E1635" s="253"/>
    </row>
    <row r="1636" spans="1:5" ht="45">
      <c r="A1636" s="252" t="s">
        <v>2160</v>
      </c>
      <c r="B1636" s="253"/>
      <c r="C1636" s="253"/>
      <c r="D1636" s="253"/>
      <c r="E1636" s="253"/>
    </row>
    <row r="1637" spans="1:5" ht="15">
      <c r="A1637" s="252" t="s">
        <v>1830</v>
      </c>
      <c r="B1637" s="253"/>
      <c r="C1637" s="253"/>
      <c r="D1637" s="253"/>
      <c r="E1637" s="253"/>
    </row>
    <row r="1638" spans="1:5" ht="15">
      <c r="A1638" s="252"/>
      <c r="B1638" s="253"/>
      <c r="C1638" s="253"/>
      <c r="D1638" s="253"/>
      <c r="E1638" s="253"/>
    </row>
    <row r="1639" spans="1:5" ht="15">
      <c r="A1639" s="252" t="s">
        <v>1710</v>
      </c>
      <c r="B1639" s="253" t="s">
        <v>1711</v>
      </c>
      <c r="C1639" s="253" t="s">
        <v>1712</v>
      </c>
      <c r="D1639" s="253" t="s">
        <v>1713</v>
      </c>
      <c r="E1639" s="253" t="s">
        <v>1714</v>
      </c>
    </row>
    <row r="1640" spans="1:5" ht="15">
      <c r="A1640" s="252" t="s">
        <v>1872</v>
      </c>
      <c r="B1640" s="253" t="s">
        <v>1738</v>
      </c>
      <c r="C1640" s="253">
        <v>0.5</v>
      </c>
      <c r="D1640" s="253">
        <v>25.89</v>
      </c>
      <c r="E1640" s="253">
        <f>TRUNC((C1640*D1640),2)</f>
        <v>12.94</v>
      </c>
    </row>
    <row r="1641" spans="1:5" ht="15">
      <c r="A1641" s="252" t="s">
        <v>1832</v>
      </c>
      <c r="B1641" s="253" t="s">
        <v>1738</v>
      </c>
      <c r="C1641" s="253">
        <v>1</v>
      </c>
      <c r="D1641" s="253">
        <v>21.12</v>
      </c>
      <c r="E1641" s="253">
        <f>TRUNC((C1641*D1641),2)</f>
        <v>21.12</v>
      </c>
    </row>
    <row r="1642" spans="1:5" ht="30">
      <c r="A1642" s="252" t="s">
        <v>2161</v>
      </c>
      <c r="B1642" s="253" t="s">
        <v>1736</v>
      </c>
      <c r="C1642" s="253">
        <v>3.0000000000000001E-3</v>
      </c>
      <c r="D1642" s="253">
        <v>920.14</v>
      </c>
      <c r="E1642" s="253">
        <f>TRUNC((C1642*D1642),2)</f>
        <v>2.76</v>
      </c>
    </row>
    <row r="1643" spans="1:5" ht="15">
      <c r="A1643" s="252" t="s">
        <v>2162</v>
      </c>
      <c r="B1643" s="253" t="s">
        <v>1745</v>
      </c>
      <c r="C1643" s="253">
        <v>1</v>
      </c>
      <c r="D1643" s="253">
        <v>351.2</v>
      </c>
      <c r="E1643" s="253">
        <f>TRUNC((C1643*D1643),2)</f>
        <v>351.2</v>
      </c>
    </row>
    <row r="1644" spans="1:5" ht="15">
      <c r="A1644" s="252" t="s">
        <v>1717</v>
      </c>
      <c r="B1644" s="253" t="s">
        <v>15</v>
      </c>
      <c r="C1644" s="253" t="s">
        <v>15</v>
      </c>
      <c r="D1644" s="253" t="s">
        <v>15</v>
      </c>
      <c r="E1644" s="253">
        <f>SUM(E1640:E1643)</f>
        <v>388.02</v>
      </c>
    </row>
    <row r="1645" spans="1:5" ht="15">
      <c r="A1645" s="252"/>
      <c r="B1645" s="253"/>
      <c r="C1645" s="253"/>
      <c r="D1645" s="253"/>
      <c r="E1645" s="253"/>
    </row>
    <row r="1646" spans="1:5" ht="15">
      <c r="A1646" s="252" t="s">
        <v>1718</v>
      </c>
      <c r="B1646" s="253" t="s">
        <v>15</v>
      </c>
      <c r="C1646" s="253" t="s">
        <v>15</v>
      </c>
      <c r="D1646" s="253" t="s">
        <v>15</v>
      </c>
      <c r="E1646" s="253">
        <f>E1644</f>
        <v>388.02</v>
      </c>
    </row>
    <row r="1647" spans="1:5" ht="15">
      <c r="A1647" s="252" t="s">
        <v>1719</v>
      </c>
      <c r="B1647" s="253" t="s">
        <v>15</v>
      </c>
      <c r="C1647" s="253" t="s">
        <v>15</v>
      </c>
      <c r="D1647" s="255">
        <v>0</v>
      </c>
      <c r="E1647" s="253">
        <f>TRUNC((E1646*D1647),2)</f>
        <v>0</v>
      </c>
    </row>
    <row r="1648" spans="1:5" ht="15">
      <c r="A1648" s="252" t="s">
        <v>1720</v>
      </c>
      <c r="B1648" s="253" t="s">
        <v>15</v>
      </c>
      <c r="C1648" s="253" t="s">
        <v>15</v>
      </c>
      <c r="D1648" s="253" t="s">
        <v>15</v>
      </c>
      <c r="E1648" s="253">
        <f>SUM(E1646:E1647)</f>
        <v>388.02</v>
      </c>
    </row>
    <row r="1649" spans="1:5" ht="15">
      <c r="A1649" s="252"/>
      <c r="B1649" s="253"/>
      <c r="C1649" s="253"/>
      <c r="D1649" s="253"/>
      <c r="E1649" s="253"/>
    </row>
    <row r="1650" spans="1:5" ht="15">
      <c r="A1650" s="252" t="s">
        <v>2163</v>
      </c>
      <c r="B1650" s="253" t="s">
        <v>2164</v>
      </c>
      <c r="C1650" s="253"/>
      <c r="D1650" s="253"/>
      <c r="E1650" s="253"/>
    </row>
    <row r="1651" spans="1:5" ht="30">
      <c r="A1651" s="252" t="s">
        <v>2165</v>
      </c>
      <c r="B1651" s="253"/>
      <c r="C1651" s="253"/>
      <c r="D1651" s="253"/>
      <c r="E1651" s="253"/>
    </row>
    <row r="1652" spans="1:5" ht="15">
      <c r="A1652" s="252" t="s">
        <v>1734</v>
      </c>
      <c r="B1652" s="253"/>
      <c r="C1652" s="253"/>
      <c r="D1652" s="253"/>
      <c r="E1652" s="253"/>
    </row>
    <row r="1653" spans="1:5" ht="15">
      <c r="A1653" s="252"/>
      <c r="B1653" s="253"/>
      <c r="C1653" s="253"/>
      <c r="D1653" s="253"/>
      <c r="E1653" s="253"/>
    </row>
    <row r="1654" spans="1:5" ht="15">
      <c r="A1654" s="252" t="s">
        <v>1710</v>
      </c>
      <c r="B1654" s="253" t="s">
        <v>1711</v>
      </c>
      <c r="C1654" s="253" t="s">
        <v>1712</v>
      </c>
      <c r="D1654" s="253" t="s">
        <v>1713</v>
      </c>
      <c r="E1654" s="253" t="s">
        <v>1714</v>
      </c>
    </row>
    <row r="1655" spans="1:5" ht="15">
      <c r="A1655" s="252" t="s">
        <v>1910</v>
      </c>
      <c r="B1655" s="253" t="s">
        <v>1738</v>
      </c>
      <c r="C1655" s="253">
        <v>0.192</v>
      </c>
      <c r="D1655" s="253">
        <v>24.45</v>
      </c>
      <c r="E1655" s="253">
        <f>TRUNC((C1655*D1655),2)</f>
        <v>4.6900000000000004</v>
      </c>
    </row>
    <row r="1656" spans="1:5" ht="15">
      <c r="A1656" s="252" t="s">
        <v>1990</v>
      </c>
      <c r="B1656" s="253" t="s">
        <v>1738</v>
      </c>
      <c r="C1656" s="253">
        <v>0.94799999999999995</v>
      </c>
      <c r="D1656" s="253">
        <v>25.89</v>
      </c>
      <c r="E1656" s="253">
        <f>TRUNC((C1656*D1656),2)</f>
        <v>24.54</v>
      </c>
    </row>
    <row r="1657" spans="1:5" ht="15">
      <c r="A1657" s="252" t="s">
        <v>2166</v>
      </c>
      <c r="B1657" s="253" t="s">
        <v>1747</v>
      </c>
      <c r="C1657" s="253">
        <v>0.26</v>
      </c>
      <c r="D1657" s="253">
        <v>9.48</v>
      </c>
      <c r="E1657" s="253">
        <f>TRUNC((C1657*D1657),2)</f>
        <v>2.46</v>
      </c>
    </row>
    <row r="1658" spans="1:5" ht="30">
      <c r="A1658" s="252" t="s">
        <v>2167</v>
      </c>
      <c r="B1658" s="253" t="s">
        <v>1750</v>
      </c>
      <c r="C1658" s="253">
        <v>1.125</v>
      </c>
      <c r="D1658" s="253">
        <v>73.290000000000006</v>
      </c>
      <c r="E1658" s="253">
        <f>TRUNC((C1658*D1658),2)</f>
        <v>82.45</v>
      </c>
    </row>
    <row r="1659" spans="1:5" ht="30">
      <c r="A1659" s="252" t="s">
        <v>2168</v>
      </c>
      <c r="B1659" s="253" t="s">
        <v>1902</v>
      </c>
      <c r="C1659" s="253">
        <v>0.61499999999999999</v>
      </c>
      <c r="D1659" s="253">
        <v>29</v>
      </c>
      <c r="E1659" s="253">
        <f>TRUNC((C1659*D1659),2)</f>
        <v>17.829999999999998</v>
      </c>
    </row>
    <row r="1660" spans="1:5" ht="15">
      <c r="A1660" s="252" t="s">
        <v>1717</v>
      </c>
      <c r="B1660" s="253" t="s">
        <v>15</v>
      </c>
      <c r="C1660" s="253" t="s">
        <v>15</v>
      </c>
      <c r="D1660" s="253" t="s">
        <v>15</v>
      </c>
      <c r="E1660" s="253">
        <f>SUM(E1655:E1659)</f>
        <v>131.97</v>
      </c>
    </row>
    <row r="1661" spans="1:5" ht="15">
      <c r="A1661" s="252"/>
      <c r="B1661" s="253"/>
      <c r="C1661" s="253"/>
      <c r="D1661" s="253"/>
      <c r="E1661" s="253"/>
    </row>
    <row r="1662" spans="1:5" ht="15">
      <c r="A1662" s="252" t="s">
        <v>1718</v>
      </c>
      <c r="B1662" s="253" t="s">
        <v>15</v>
      </c>
      <c r="C1662" s="253" t="s">
        <v>15</v>
      </c>
      <c r="D1662" s="253" t="s">
        <v>15</v>
      </c>
      <c r="E1662" s="253">
        <f>E1660</f>
        <v>131.97</v>
      </c>
    </row>
    <row r="1663" spans="1:5" ht="15">
      <c r="A1663" s="252" t="s">
        <v>1719</v>
      </c>
      <c r="B1663" s="253" t="s">
        <v>15</v>
      </c>
      <c r="C1663" s="253" t="s">
        <v>15</v>
      </c>
      <c r="D1663" s="255">
        <v>0</v>
      </c>
      <c r="E1663" s="253">
        <f>TRUNC((E1662*D1663),2)</f>
        <v>0</v>
      </c>
    </row>
    <row r="1664" spans="1:5" ht="15">
      <c r="A1664" s="252" t="s">
        <v>1720</v>
      </c>
      <c r="B1664" s="253" t="s">
        <v>15</v>
      </c>
      <c r="C1664" s="253" t="s">
        <v>15</v>
      </c>
      <c r="D1664" s="253" t="s">
        <v>15</v>
      </c>
      <c r="E1664" s="253">
        <f>SUM(E1662:E1663)</f>
        <v>131.97</v>
      </c>
    </row>
    <row r="1665" spans="1:5" ht="15">
      <c r="A1665" s="252"/>
      <c r="B1665" s="253"/>
      <c r="C1665" s="253"/>
      <c r="D1665" s="253"/>
      <c r="E1665" s="253"/>
    </row>
    <row r="1666" spans="1:5" ht="15">
      <c r="A1666" s="252" t="s">
        <v>2169</v>
      </c>
      <c r="B1666" s="253">
        <v>87620</v>
      </c>
      <c r="C1666" s="253"/>
      <c r="D1666" s="253"/>
      <c r="E1666" s="253"/>
    </row>
    <row r="1667" spans="1:5" ht="45">
      <c r="A1667" s="252" t="s">
        <v>2170</v>
      </c>
      <c r="B1667" s="253"/>
      <c r="C1667" s="253"/>
      <c r="D1667" s="253"/>
      <c r="E1667" s="253"/>
    </row>
    <row r="1668" spans="1:5" ht="15">
      <c r="A1668" s="252" t="s">
        <v>1734</v>
      </c>
      <c r="B1668" s="253"/>
      <c r="C1668" s="253"/>
      <c r="D1668" s="253"/>
      <c r="E1668" s="253"/>
    </row>
    <row r="1669" spans="1:5" ht="15">
      <c r="A1669" s="252"/>
      <c r="B1669" s="253"/>
      <c r="C1669" s="253"/>
      <c r="D1669" s="253"/>
      <c r="E1669" s="253"/>
    </row>
    <row r="1670" spans="1:5" ht="15">
      <c r="A1670" s="252" t="s">
        <v>1710</v>
      </c>
      <c r="B1670" s="253" t="s">
        <v>1711</v>
      </c>
      <c r="C1670" s="253" t="s">
        <v>1712</v>
      </c>
      <c r="D1670" s="253" t="s">
        <v>1713</v>
      </c>
      <c r="E1670" s="253" t="s">
        <v>1714</v>
      </c>
    </row>
    <row r="1671" spans="1:5" ht="45">
      <c r="A1671" s="252" t="s">
        <v>2171</v>
      </c>
      <c r="B1671" s="253" t="s">
        <v>1736</v>
      </c>
      <c r="C1671" s="253">
        <v>3.1E-2</v>
      </c>
      <c r="D1671" s="253">
        <v>877.08</v>
      </c>
      <c r="E1671" s="253">
        <f>TRUNC((C1671*D1671),2)</f>
        <v>27.18</v>
      </c>
    </row>
    <row r="1672" spans="1:5" ht="15">
      <c r="A1672" s="252" t="s">
        <v>1872</v>
      </c>
      <c r="B1672" s="253" t="s">
        <v>1738</v>
      </c>
      <c r="C1672" s="253">
        <v>0.214</v>
      </c>
      <c r="D1672" s="253">
        <v>25.89</v>
      </c>
      <c r="E1672" s="253">
        <f>TRUNC((C1672*D1672),2)</f>
        <v>5.54</v>
      </c>
    </row>
    <row r="1673" spans="1:5" ht="15">
      <c r="A1673" s="252" t="s">
        <v>1832</v>
      </c>
      <c r="B1673" s="253" t="s">
        <v>1738</v>
      </c>
      <c r="C1673" s="253">
        <v>0.107</v>
      </c>
      <c r="D1673" s="253">
        <v>21.12</v>
      </c>
      <c r="E1673" s="253">
        <f>TRUNC((C1673*D1673),2)</f>
        <v>2.25</v>
      </c>
    </row>
    <row r="1674" spans="1:5" ht="30">
      <c r="A1674" s="252" t="s">
        <v>2172</v>
      </c>
      <c r="B1674" s="253" t="s">
        <v>1902</v>
      </c>
      <c r="C1674" s="253">
        <v>0.21</v>
      </c>
      <c r="D1674" s="253">
        <v>25.88</v>
      </c>
      <c r="E1674" s="253">
        <f>TRUNC((C1674*D1674),2)</f>
        <v>5.43</v>
      </c>
    </row>
    <row r="1675" spans="1:5" ht="15">
      <c r="A1675" s="252" t="s">
        <v>2068</v>
      </c>
      <c r="B1675" s="253" t="s">
        <v>1747</v>
      </c>
      <c r="C1675" s="253">
        <v>0.5</v>
      </c>
      <c r="D1675" s="253">
        <v>1.32</v>
      </c>
      <c r="E1675" s="253">
        <f>TRUNC((C1675*D1675),2)</f>
        <v>0.66</v>
      </c>
    </row>
    <row r="1676" spans="1:5" ht="15">
      <c r="A1676" s="252" t="s">
        <v>1717</v>
      </c>
      <c r="B1676" s="253" t="s">
        <v>15</v>
      </c>
      <c r="C1676" s="253" t="s">
        <v>15</v>
      </c>
      <c r="D1676" s="253" t="s">
        <v>15</v>
      </c>
      <c r="E1676" s="253">
        <f>SUM(E1671:E1675)</f>
        <v>41.059999999999995</v>
      </c>
    </row>
    <row r="1677" spans="1:5" ht="15">
      <c r="A1677" s="252"/>
      <c r="B1677" s="253"/>
      <c r="C1677" s="253"/>
      <c r="D1677" s="253"/>
      <c r="E1677" s="253"/>
    </row>
    <row r="1678" spans="1:5" ht="15">
      <c r="A1678" s="252" t="s">
        <v>1718</v>
      </c>
      <c r="B1678" s="253" t="s">
        <v>15</v>
      </c>
      <c r="C1678" s="253" t="s">
        <v>15</v>
      </c>
      <c r="D1678" s="253" t="s">
        <v>15</v>
      </c>
      <c r="E1678" s="253">
        <f>E1676</f>
        <v>41.059999999999995</v>
      </c>
    </row>
    <row r="1679" spans="1:5" ht="15">
      <c r="A1679" s="252" t="s">
        <v>1719</v>
      </c>
      <c r="B1679" s="253" t="s">
        <v>15</v>
      </c>
      <c r="C1679" s="253" t="s">
        <v>15</v>
      </c>
      <c r="D1679" s="255">
        <v>0</v>
      </c>
      <c r="E1679" s="253">
        <f>TRUNC((E1678*D1679),2)</f>
        <v>0</v>
      </c>
    </row>
    <row r="1680" spans="1:5" ht="15">
      <c r="A1680" s="252" t="s">
        <v>1720</v>
      </c>
      <c r="B1680" s="253" t="s">
        <v>15</v>
      </c>
      <c r="C1680" s="253" t="s">
        <v>15</v>
      </c>
      <c r="D1680" s="253" t="s">
        <v>15</v>
      </c>
      <c r="E1680" s="253">
        <f>SUM(E1678:E1679)</f>
        <v>41.059999999999995</v>
      </c>
    </row>
    <row r="1681" spans="1:5" ht="15">
      <c r="A1681" s="252"/>
      <c r="B1681" s="253"/>
      <c r="C1681" s="253"/>
      <c r="D1681" s="253"/>
      <c r="E1681" s="253"/>
    </row>
    <row r="1682" spans="1:5" ht="15">
      <c r="A1682" s="252" t="s">
        <v>2173</v>
      </c>
      <c r="B1682" s="253">
        <v>102494</v>
      </c>
      <c r="C1682" s="253"/>
      <c r="D1682" s="253"/>
      <c r="E1682" s="253"/>
    </row>
    <row r="1683" spans="1:5" ht="30">
      <c r="A1683" s="252" t="s">
        <v>2174</v>
      </c>
      <c r="B1683" s="253"/>
      <c r="C1683" s="253"/>
      <c r="D1683" s="253"/>
      <c r="E1683" s="253"/>
    </row>
    <row r="1684" spans="1:5" ht="15">
      <c r="A1684" s="252" t="s">
        <v>1734</v>
      </c>
      <c r="B1684" s="253"/>
      <c r="C1684" s="253"/>
      <c r="D1684" s="253"/>
      <c r="E1684" s="253"/>
    </row>
    <row r="1685" spans="1:5" ht="15">
      <c r="A1685" s="252"/>
      <c r="B1685" s="253"/>
      <c r="C1685" s="253"/>
      <c r="D1685" s="253"/>
      <c r="E1685" s="253"/>
    </row>
    <row r="1686" spans="1:5" ht="15">
      <c r="A1686" s="252" t="s">
        <v>1710</v>
      </c>
      <c r="B1686" s="253" t="s">
        <v>1711</v>
      </c>
      <c r="C1686" s="253" t="s">
        <v>1712</v>
      </c>
      <c r="D1686" s="253" t="s">
        <v>1713</v>
      </c>
      <c r="E1686" s="253" t="s">
        <v>1714</v>
      </c>
    </row>
    <row r="1687" spans="1:5" ht="15">
      <c r="A1687" s="252" t="s">
        <v>2073</v>
      </c>
      <c r="B1687" s="253" t="s">
        <v>1738</v>
      </c>
      <c r="C1687" s="253">
        <v>0.27500000000000002</v>
      </c>
      <c r="D1687" s="253">
        <v>27.15</v>
      </c>
      <c r="E1687" s="253">
        <f t="shared" ref="E1687:E1692" si="21">TRUNC((C1687*D1687),2)</f>
        <v>7.46</v>
      </c>
    </row>
    <row r="1688" spans="1:5" ht="15">
      <c r="A1688" s="252" t="s">
        <v>1832</v>
      </c>
      <c r="B1688" s="253" t="s">
        <v>1738</v>
      </c>
      <c r="C1688" s="253">
        <v>0.115</v>
      </c>
      <c r="D1688" s="253">
        <v>21.12</v>
      </c>
      <c r="E1688" s="253">
        <f t="shared" si="21"/>
        <v>2.42</v>
      </c>
    </row>
    <row r="1689" spans="1:5" ht="15">
      <c r="A1689" s="252" t="s">
        <v>2175</v>
      </c>
      <c r="B1689" s="253" t="s">
        <v>1902</v>
      </c>
      <c r="C1689" s="253">
        <v>6.4000000000000001E-2</v>
      </c>
      <c r="D1689" s="253">
        <v>51.31</v>
      </c>
      <c r="E1689" s="253">
        <f t="shared" si="21"/>
        <v>3.28</v>
      </c>
    </row>
    <row r="1690" spans="1:5" ht="15">
      <c r="A1690" s="252" t="s">
        <v>2176</v>
      </c>
      <c r="B1690" s="253" t="s">
        <v>1716</v>
      </c>
      <c r="C1690" s="253">
        <v>0.01</v>
      </c>
      <c r="D1690" s="253">
        <v>10.43</v>
      </c>
      <c r="E1690" s="253">
        <f t="shared" si="21"/>
        <v>0.1</v>
      </c>
    </row>
    <row r="1691" spans="1:5" ht="15">
      <c r="A1691" s="252" t="s">
        <v>2177</v>
      </c>
      <c r="B1691" s="253" t="s">
        <v>1902</v>
      </c>
      <c r="C1691" s="253">
        <v>0.32200000000000001</v>
      </c>
      <c r="D1691" s="253">
        <v>76.87</v>
      </c>
      <c r="E1691" s="253">
        <f t="shared" si="21"/>
        <v>24.75</v>
      </c>
    </row>
    <row r="1692" spans="1:5" ht="15">
      <c r="A1692" s="252" t="s">
        <v>2178</v>
      </c>
      <c r="B1692" s="253" t="s">
        <v>1902</v>
      </c>
      <c r="C1692" s="253">
        <v>0.2016</v>
      </c>
      <c r="D1692" s="253">
        <v>115.74</v>
      </c>
      <c r="E1692" s="253">
        <f t="shared" si="21"/>
        <v>23.33</v>
      </c>
    </row>
    <row r="1693" spans="1:5" ht="15">
      <c r="A1693" s="252" t="s">
        <v>1717</v>
      </c>
      <c r="B1693" s="253" t="s">
        <v>15</v>
      </c>
      <c r="C1693" s="253" t="s">
        <v>15</v>
      </c>
      <c r="D1693" s="253" t="s">
        <v>15</v>
      </c>
      <c r="E1693" s="253">
        <f>SUM(E1687:E1692)</f>
        <v>61.339999999999996</v>
      </c>
    </row>
    <row r="1694" spans="1:5" ht="15">
      <c r="A1694" s="252"/>
      <c r="B1694" s="253"/>
      <c r="C1694" s="253"/>
      <c r="D1694" s="253"/>
      <c r="E1694" s="253"/>
    </row>
    <row r="1695" spans="1:5" ht="15">
      <c r="A1695" s="252" t="s">
        <v>1718</v>
      </c>
      <c r="B1695" s="253" t="s">
        <v>15</v>
      </c>
      <c r="C1695" s="253" t="s">
        <v>15</v>
      </c>
      <c r="D1695" s="253" t="s">
        <v>15</v>
      </c>
      <c r="E1695" s="253">
        <f>E1693</f>
        <v>61.339999999999996</v>
      </c>
    </row>
    <row r="1696" spans="1:5" ht="15">
      <c r="A1696" s="252" t="s">
        <v>1719</v>
      </c>
      <c r="B1696" s="253" t="s">
        <v>15</v>
      </c>
      <c r="C1696" s="253" t="s">
        <v>15</v>
      </c>
      <c r="D1696" s="255">
        <v>0</v>
      </c>
      <c r="E1696" s="253">
        <f>TRUNC((E1695*D1696),2)</f>
        <v>0</v>
      </c>
    </row>
    <row r="1697" spans="1:5" ht="15">
      <c r="A1697" s="252" t="s">
        <v>1720</v>
      </c>
      <c r="B1697" s="253" t="s">
        <v>15</v>
      </c>
      <c r="C1697" s="253" t="s">
        <v>15</v>
      </c>
      <c r="D1697" s="253" t="s">
        <v>15</v>
      </c>
      <c r="E1697" s="253">
        <f>SUM(E1695:E1696)</f>
        <v>61.339999999999996</v>
      </c>
    </row>
    <row r="1698" spans="1:5" ht="15">
      <c r="A1698" s="252"/>
      <c r="B1698" s="253"/>
      <c r="C1698" s="253"/>
      <c r="D1698" s="253"/>
      <c r="E1698" s="253"/>
    </row>
    <row r="1699" spans="1:5" ht="15">
      <c r="A1699" s="252" t="s">
        <v>2179</v>
      </c>
      <c r="B1699" s="253" t="s">
        <v>2180</v>
      </c>
      <c r="C1699" s="253"/>
      <c r="D1699" s="253"/>
      <c r="E1699" s="253"/>
    </row>
    <row r="1700" spans="1:5" ht="30">
      <c r="A1700" s="252" t="s">
        <v>2181</v>
      </c>
      <c r="B1700" s="253"/>
      <c r="C1700" s="253"/>
      <c r="D1700" s="253"/>
      <c r="E1700" s="253"/>
    </row>
    <row r="1701" spans="1:5" ht="15">
      <c r="A1701" s="252" t="s">
        <v>1830</v>
      </c>
      <c r="B1701" s="253"/>
      <c r="C1701" s="253"/>
      <c r="D1701" s="253"/>
      <c r="E1701" s="253"/>
    </row>
    <row r="1702" spans="1:5" ht="15">
      <c r="A1702" s="252"/>
      <c r="B1702" s="253"/>
      <c r="C1702" s="253"/>
      <c r="D1702" s="253"/>
      <c r="E1702" s="253"/>
    </row>
    <row r="1703" spans="1:5" ht="15">
      <c r="A1703" s="252" t="s">
        <v>1710</v>
      </c>
      <c r="B1703" s="253" t="s">
        <v>1711</v>
      </c>
      <c r="C1703" s="253" t="s">
        <v>1712</v>
      </c>
      <c r="D1703" s="253" t="s">
        <v>1713</v>
      </c>
      <c r="E1703" s="253" t="s">
        <v>1714</v>
      </c>
    </row>
    <row r="1704" spans="1:5" ht="15">
      <c r="A1704" s="252" t="s">
        <v>1881</v>
      </c>
      <c r="B1704" s="253" t="s">
        <v>1738</v>
      </c>
      <c r="C1704" s="253">
        <v>0.112</v>
      </c>
      <c r="D1704" s="253">
        <v>25.37</v>
      </c>
      <c r="E1704" s="253">
        <f t="shared" ref="E1704:E1712" si="22">TRUNC((C1704*D1704),2)</f>
        <v>2.84</v>
      </c>
    </row>
    <row r="1705" spans="1:5" ht="15">
      <c r="A1705" s="252" t="s">
        <v>1832</v>
      </c>
      <c r="B1705" s="253" t="s">
        <v>1738</v>
      </c>
      <c r="C1705" s="253">
        <v>0.20699999999999999</v>
      </c>
      <c r="D1705" s="253">
        <v>21.12</v>
      </c>
      <c r="E1705" s="253">
        <f t="shared" si="22"/>
        <v>4.37</v>
      </c>
    </row>
    <row r="1706" spans="1:5" ht="30">
      <c r="A1706" s="252" t="s">
        <v>2125</v>
      </c>
      <c r="B1706" s="253" t="s">
        <v>1741</v>
      </c>
      <c r="C1706" s="253">
        <v>1.32E-2</v>
      </c>
      <c r="D1706" s="253">
        <v>26.34</v>
      </c>
      <c r="E1706" s="253">
        <f t="shared" si="22"/>
        <v>0.34</v>
      </c>
    </row>
    <row r="1707" spans="1:5" ht="30">
      <c r="A1707" s="252" t="s">
        <v>2126</v>
      </c>
      <c r="B1707" s="253" t="s">
        <v>1743</v>
      </c>
      <c r="C1707" s="253">
        <v>1.83E-2</v>
      </c>
      <c r="D1707" s="253">
        <v>25.3</v>
      </c>
      <c r="E1707" s="253">
        <f t="shared" si="22"/>
        <v>0.46</v>
      </c>
    </row>
    <row r="1708" spans="1:5" ht="15">
      <c r="A1708" s="252" t="s">
        <v>1746</v>
      </c>
      <c r="B1708" s="253" t="s">
        <v>1747</v>
      </c>
      <c r="C1708" s="253">
        <v>1.2E-2</v>
      </c>
      <c r="D1708" s="253">
        <v>20.75</v>
      </c>
      <c r="E1708" s="253">
        <f t="shared" si="22"/>
        <v>0.24</v>
      </c>
    </row>
    <row r="1709" spans="1:5" ht="30">
      <c r="A1709" s="252" t="s">
        <v>2182</v>
      </c>
      <c r="B1709" s="253" t="s">
        <v>1747</v>
      </c>
      <c r="C1709" s="253">
        <v>2.3999999999999998E-3</v>
      </c>
      <c r="D1709" s="253">
        <v>67.040000000000006</v>
      </c>
      <c r="E1709" s="253">
        <f t="shared" si="22"/>
        <v>0.16</v>
      </c>
    </row>
    <row r="1710" spans="1:5" ht="30">
      <c r="A1710" s="252" t="s">
        <v>2183</v>
      </c>
      <c r="B1710" s="253" t="s">
        <v>2184</v>
      </c>
      <c r="C1710" s="253">
        <v>0.19800000000000001</v>
      </c>
      <c r="D1710" s="253">
        <v>58.27</v>
      </c>
      <c r="E1710" s="253">
        <f t="shared" si="22"/>
        <v>11.53</v>
      </c>
    </row>
    <row r="1711" spans="1:5" ht="15">
      <c r="A1711" s="252" t="s">
        <v>2185</v>
      </c>
      <c r="B1711" s="253" t="s">
        <v>1747</v>
      </c>
      <c r="C1711" s="253">
        <v>4.4999999999999998E-2</v>
      </c>
      <c r="D1711" s="253">
        <v>141.12</v>
      </c>
      <c r="E1711" s="253">
        <f t="shared" si="22"/>
        <v>6.35</v>
      </c>
    </row>
    <row r="1712" spans="1:5" ht="30">
      <c r="A1712" s="252" t="s">
        <v>2186</v>
      </c>
      <c r="B1712" s="253" t="s">
        <v>1745</v>
      </c>
      <c r="C1712" s="253">
        <v>2.1</v>
      </c>
      <c r="D1712" s="253">
        <v>32.35</v>
      </c>
      <c r="E1712" s="253">
        <f t="shared" si="22"/>
        <v>67.930000000000007</v>
      </c>
    </row>
    <row r="1713" spans="1:5" ht="15">
      <c r="A1713" s="252" t="s">
        <v>1717</v>
      </c>
      <c r="B1713" s="253" t="s">
        <v>15</v>
      </c>
      <c r="C1713" s="253" t="s">
        <v>15</v>
      </c>
      <c r="D1713" s="253" t="s">
        <v>15</v>
      </c>
      <c r="E1713" s="253">
        <f>SUM(E1704:E1712)</f>
        <v>94.22</v>
      </c>
    </row>
    <row r="1714" spans="1:5" ht="15">
      <c r="A1714" s="252"/>
      <c r="B1714" s="253"/>
      <c r="C1714" s="253"/>
      <c r="D1714" s="253"/>
      <c r="E1714" s="253"/>
    </row>
    <row r="1715" spans="1:5" ht="15">
      <c r="A1715" s="252" t="s">
        <v>1718</v>
      </c>
      <c r="B1715" s="253" t="s">
        <v>15</v>
      </c>
      <c r="C1715" s="253" t="s">
        <v>15</v>
      </c>
      <c r="D1715" s="253" t="s">
        <v>15</v>
      </c>
      <c r="E1715" s="253">
        <f>E1713</f>
        <v>94.22</v>
      </c>
    </row>
    <row r="1716" spans="1:5" ht="15">
      <c r="A1716" s="252" t="s">
        <v>1719</v>
      </c>
      <c r="B1716" s="253" t="s">
        <v>15</v>
      </c>
      <c r="C1716" s="253" t="s">
        <v>15</v>
      </c>
      <c r="D1716" s="255">
        <v>0</v>
      </c>
      <c r="E1716" s="253">
        <f>TRUNC((E1715*D1716),2)</f>
        <v>0</v>
      </c>
    </row>
    <row r="1717" spans="1:5" ht="15">
      <c r="A1717" s="252" t="s">
        <v>1720</v>
      </c>
      <c r="B1717" s="253" t="s">
        <v>15</v>
      </c>
      <c r="C1717" s="253" t="s">
        <v>15</v>
      </c>
      <c r="D1717" s="253" t="s">
        <v>15</v>
      </c>
      <c r="E1717" s="253">
        <f>SUM(E1715:E1716)</f>
        <v>94.22</v>
      </c>
    </row>
    <row r="1718" spans="1:5" ht="15">
      <c r="A1718" s="252"/>
      <c r="B1718" s="253"/>
      <c r="C1718" s="253"/>
      <c r="D1718" s="253"/>
      <c r="E1718" s="253"/>
    </row>
    <row r="1719" spans="1:5" ht="15">
      <c r="A1719" s="252" t="s">
        <v>2187</v>
      </c>
      <c r="B1719" s="253">
        <v>94229</v>
      </c>
      <c r="C1719" s="253"/>
      <c r="D1719" s="253"/>
      <c r="E1719" s="253"/>
    </row>
    <row r="1720" spans="1:5" ht="30">
      <c r="A1720" s="252" t="s">
        <v>2188</v>
      </c>
      <c r="B1720" s="253"/>
      <c r="C1720" s="253"/>
      <c r="D1720" s="253"/>
      <c r="E1720" s="253"/>
    </row>
    <row r="1721" spans="1:5" ht="15">
      <c r="A1721" s="252" t="s">
        <v>1830</v>
      </c>
      <c r="B1721" s="253"/>
      <c r="C1721" s="253"/>
      <c r="D1721" s="253"/>
      <c r="E1721" s="253"/>
    </row>
    <row r="1722" spans="1:5" ht="15">
      <c r="A1722" s="252"/>
      <c r="B1722" s="253"/>
      <c r="C1722" s="253"/>
      <c r="D1722" s="253"/>
      <c r="E1722" s="253"/>
    </row>
    <row r="1723" spans="1:5" ht="15">
      <c r="A1723" s="252" t="s">
        <v>1710</v>
      </c>
      <c r="B1723" s="253" t="s">
        <v>1711</v>
      </c>
      <c r="C1723" s="253" t="s">
        <v>1712</v>
      </c>
      <c r="D1723" s="253" t="s">
        <v>1713</v>
      </c>
      <c r="E1723" s="253" t="s">
        <v>1714</v>
      </c>
    </row>
    <row r="1724" spans="1:5" ht="15">
      <c r="A1724" s="252" t="s">
        <v>1881</v>
      </c>
      <c r="B1724" s="253" t="s">
        <v>1738</v>
      </c>
      <c r="C1724" s="253">
        <v>0.53900000000000003</v>
      </c>
      <c r="D1724" s="253">
        <v>25.37</v>
      </c>
      <c r="E1724" s="253">
        <f t="shared" ref="E1724:E1732" si="23">TRUNC((C1724*D1724),2)</f>
        <v>13.67</v>
      </c>
    </row>
    <row r="1725" spans="1:5" ht="15">
      <c r="A1725" s="252" t="s">
        <v>1832</v>
      </c>
      <c r="B1725" s="253" t="s">
        <v>1738</v>
      </c>
      <c r="C1725" s="253">
        <v>0.63300000000000001</v>
      </c>
      <c r="D1725" s="253">
        <v>21.12</v>
      </c>
      <c r="E1725" s="253">
        <f t="shared" si="23"/>
        <v>13.36</v>
      </c>
    </row>
    <row r="1726" spans="1:5" ht="30">
      <c r="A1726" s="252" t="s">
        <v>2125</v>
      </c>
      <c r="B1726" s="253" t="s">
        <v>1741</v>
      </c>
      <c r="C1726" s="253">
        <v>1.32E-2</v>
      </c>
      <c r="D1726" s="253">
        <v>26.34</v>
      </c>
      <c r="E1726" s="253">
        <f t="shared" si="23"/>
        <v>0.34</v>
      </c>
    </row>
    <row r="1727" spans="1:5" ht="30">
      <c r="A1727" s="252" t="s">
        <v>2126</v>
      </c>
      <c r="B1727" s="253" t="s">
        <v>1743</v>
      </c>
      <c r="C1727" s="253">
        <v>1.83E-2</v>
      </c>
      <c r="D1727" s="253">
        <v>25.3</v>
      </c>
      <c r="E1727" s="253">
        <f t="shared" si="23"/>
        <v>0.46</v>
      </c>
    </row>
    <row r="1728" spans="1:5" ht="15">
      <c r="A1728" s="252" t="s">
        <v>1746</v>
      </c>
      <c r="B1728" s="253" t="s">
        <v>1747</v>
      </c>
      <c r="C1728" s="253">
        <v>2.5000000000000001E-2</v>
      </c>
      <c r="D1728" s="253">
        <v>20.75</v>
      </c>
      <c r="E1728" s="253">
        <f t="shared" si="23"/>
        <v>0.51</v>
      </c>
    </row>
    <row r="1729" spans="1:5" ht="30">
      <c r="A1729" s="252" t="s">
        <v>2182</v>
      </c>
      <c r="B1729" s="253" t="s">
        <v>1747</v>
      </c>
      <c r="C1729" s="253">
        <v>4.8999999999999998E-3</v>
      </c>
      <c r="D1729" s="253">
        <v>67.040000000000006</v>
      </c>
      <c r="E1729" s="253">
        <f t="shared" si="23"/>
        <v>0.32</v>
      </c>
    </row>
    <row r="1730" spans="1:5" ht="30">
      <c r="A1730" s="252" t="s">
        <v>2183</v>
      </c>
      <c r="B1730" s="253" t="s">
        <v>2184</v>
      </c>
      <c r="C1730" s="253">
        <v>0.161</v>
      </c>
      <c r="D1730" s="253">
        <v>58.27</v>
      </c>
      <c r="E1730" s="253">
        <f t="shared" si="23"/>
        <v>9.3800000000000008</v>
      </c>
    </row>
    <row r="1731" spans="1:5" ht="15">
      <c r="A1731" s="252" t="s">
        <v>2185</v>
      </c>
      <c r="B1731" s="253" t="s">
        <v>1747</v>
      </c>
      <c r="C1731" s="253">
        <v>0.18</v>
      </c>
      <c r="D1731" s="253">
        <v>141.12</v>
      </c>
      <c r="E1731" s="253">
        <f t="shared" si="23"/>
        <v>25.4</v>
      </c>
    </row>
    <row r="1732" spans="1:5" ht="30">
      <c r="A1732" s="252" t="s">
        <v>2189</v>
      </c>
      <c r="B1732" s="253" t="s">
        <v>1745</v>
      </c>
      <c r="C1732" s="253">
        <v>1.25</v>
      </c>
      <c r="D1732" s="253">
        <v>114.02</v>
      </c>
      <c r="E1732" s="253">
        <f t="shared" si="23"/>
        <v>142.52000000000001</v>
      </c>
    </row>
    <row r="1733" spans="1:5" ht="15">
      <c r="A1733" s="252" t="s">
        <v>1717</v>
      </c>
      <c r="B1733" s="253" t="s">
        <v>15</v>
      </c>
      <c r="C1733" s="253" t="s">
        <v>15</v>
      </c>
      <c r="D1733" s="253" t="s">
        <v>15</v>
      </c>
      <c r="E1733" s="253">
        <f>SUM(E1724:E1732)</f>
        <v>205.96</v>
      </c>
    </row>
    <row r="1734" spans="1:5" ht="15">
      <c r="A1734" s="252"/>
      <c r="B1734" s="253"/>
      <c r="C1734" s="253"/>
      <c r="D1734" s="253"/>
      <c r="E1734" s="253"/>
    </row>
    <row r="1735" spans="1:5" ht="15">
      <c r="A1735" s="252" t="s">
        <v>1718</v>
      </c>
      <c r="B1735" s="253" t="s">
        <v>15</v>
      </c>
      <c r="C1735" s="253" t="s">
        <v>15</v>
      </c>
      <c r="D1735" s="253" t="s">
        <v>15</v>
      </c>
      <c r="E1735" s="253">
        <f>E1733</f>
        <v>205.96</v>
      </c>
    </row>
    <row r="1736" spans="1:5" ht="15">
      <c r="A1736" s="252" t="s">
        <v>1719</v>
      </c>
      <c r="B1736" s="253" t="s">
        <v>15</v>
      </c>
      <c r="C1736" s="253" t="s">
        <v>15</v>
      </c>
      <c r="D1736" s="255">
        <v>0</v>
      </c>
      <c r="E1736" s="253">
        <f>TRUNC((E1735*D1736),2)</f>
        <v>0</v>
      </c>
    </row>
    <row r="1737" spans="1:5" ht="15">
      <c r="A1737" s="252" t="s">
        <v>1720</v>
      </c>
      <c r="B1737" s="253" t="s">
        <v>15</v>
      </c>
      <c r="C1737" s="253" t="s">
        <v>15</v>
      </c>
      <c r="D1737" s="253" t="s">
        <v>15</v>
      </c>
      <c r="E1737" s="253">
        <f>SUM(E1735:E1736)</f>
        <v>205.96</v>
      </c>
    </row>
    <row r="1738" spans="1:5" ht="15">
      <c r="A1738" s="252"/>
      <c r="B1738" s="253"/>
      <c r="C1738" s="253"/>
      <c r="D1738" s="253"/>
      <c r="E1738" s="253"/>
    </row>
    <row r="1739" spans="1:5" ht="15">
      <c r="A1739" s="252" t="s">
        <v>2190</v>
      </c>
      <c r="B1739" s="253">
        <v>101749</v>
      </c>
      <c r="C1739" s="253"/>
      <c r="D1739" s="253"/>
      <c r="E1739" s="253"/>
    </row>
    <row r="1740" spans="1:5" ht="30">
      <c r="A1740" s="252" t="s">
        <v>2191</v>
      </c>
      <c r="B1740" s="253"/>
      <c r="C1740" s="253"/>
      <c r="D1740" s="253"/>
      <c r="E1740" s="253"/>
    </row>
    <row r="1741" spans="1:5" ht="15">
      <c r="A1741" s="252" t="s">
        <v>1734</v>
      </c>
      <c r="B1741" s="253"/>
      <c r="C1741" s="253"/>
      <c r="D1741" s="253"/>
      <c r="E1741" s="253"/>
    </row>
    <row r="1742" spans="1:5" ht="15">
      <c r="A1742" s="252"/>
      <c r="B1742" s="253"/>
      <c r="C1742" s="253"/>
      <c r="D1742" s="253"/>
      <c r="E1742" s="253"/>
    </row>
    <row r="1743" spans="1:5" ht="15">
      <c r="A1743" s="252" t="s">
        <v>1710</v>
      </c>
      <c r="B1743" s="253" t="s">
        <v>1711</v>
      </c>
      <c r="C1743" s="253" t="s">
        <v>1712</v>
      </c>
      <c r="D1743" s="253" t="s">
        <v>1713</v>
      </c>
      <c r="E1743" s="253" t="s">
        <v>1714</v>
      </c>
    </row>
    <row r="1744" spans="1:5" ht="45">
      <c r="A1744" s="252" t="s">
        <v>2192</v>
      </c>
      <c r="B1744" s="253" t="s">
        <v>1736</v>
      </c>
      <c r="C1744" s="253">
        <v>5.2999999999999999E-2</v>
      </c>
      <c r="D1744" s="254">
        <v>1006.19</v>
      </c>
      <c r="E1744" s="253">
        <f>TRUNC((C1744*D1744),2)</f>
        <v>53.32</v>
      </c>
    </row>
    <row r="1745" spans="1:5" ht="15">
      <c r="A1745" s="252" t="s">
        <v>1872</v>
      </c>
      <c r="B1745" s="253" t="s">
        <v>1738</v>
      </c>
      <c r="C1745" s="253">
        <v>0.41799999999999998</v>
      </c>
      <c r="D1745" s="253">
        <v>25.89</v>
      </c>
      <c r="E1745" s="253">
        <f>TRUNC((C1745*D1745),2)</f>
        <v>10.82</v>
      </c>
    </row>
    <row r="1746" spans="1:5" ht="15">
      <c r="A1746" s="252" t="s">
        <v>1832</v>
      </c>
      <c r="B1746" s="253" t="s">
        <v>1738</v>
      </c>
      <c r="C1746" s="253">
        <v>0.20899999999999999</v>
      </c>
      <c r="D1746" s="253">
        <v>21.12</v>
      </c>
      <c r="E1746" s="253">
        <f>TRUNC((C1746*D1746),2)</f>
        <v>4.41</v>
      </c>
    </row>
    <row r="1747" spans="1:5" ht="15">
      <c r="A1747" s="252" t="s">
        <v>2068</v>
      </c>
      <c r="B1747" s="253" t="s">
        <v>1747</v>
      </c>
      <c r="C1747" s="253">
        <v>0.5</v>
      </c>
      <c r="D1747" s="253">
        <v>1.32</v>
      </c>
      <c r="E1747" s="253">
        <f>TRUNC((C1747*D1747),2)</f>
        <v>0.66</v>
      </c>
    </row>
    <row r="1748" spans="1:5" ht="30">
      <c r="A1748" s="252" t="s">
        <v>2193</v>
      </c>
      <c r="B1748" s="253" t="s">
        <v>1745</v>
      </c>
      <c r="C1748" s="253">
        <v>1.67</v>
      </c>
      <c r="D1748" s="253">
        <v>1.22</v>
      </c>
      <c r="E1748" s="253">
        <f>TRUNC((C1748*D1748),2)</f>
        <v>2.0299999999999998</v>
      </c>
    </row>
    <row r="1749" spans="1:5" ht="15">
      <c r="A1749" s="252" t="s">
        <v>1717</v>
      </c>
      <c r="B1749" s="253" t="s">
        <v>15</v>
      </c>
      <c r="C1749" s="253" t="s">
        <v>15</v>
      </c>
      <c r="D1749" s="253" t="s">
        <v>15</v>
      </c>
      <c r="E1749" s="253">
        <f>SUM(E1744:E1748)</f>
        <v>71.239999999999995</v>
      </c>
    </row>
    <row r="1750" spans="1:5" ht="15">
      <c r="A1750" s="252"/>
      <c r="B1750" s="253"/>
      <c r="C1750" s="253"/>
      <c r="D1750" s="253"/>
      <c r="E1750" s="253"/>
    </row>
    <row r="1751" spans="1:5" ht="15">
      <c r="A1751" s="252" t="s">
        <v>1718</v>
      </c>
      <c r="B1751" s="253" t="s">
        <v>15</v>
      </c>
      <c r="C1751" s="253" t="s">
        <v>15</v>
      </c>
      <c r="D1751" s="253" t="s">
        <v>15</v>
      </c>
      <c r="E1751" s="253">
        <f>E1749</f>
        <v>71.239999999999995</v>
      </c>
    </row>
    <row r="1752" spans="1:5" ht="15">
      <c r="A1752" s="252" t="s">
        <v>1719</v>
      </c>
      <c r="B1752" s="253" t="s">
        <v>15</v>
      </c>
      <c r="C1752" s="253" t="s">
        <v>15</v>
      </c>
      <c r="D1752" s="255">
        <v>0</v>
      </c>
      <c r="E1752" s="253">
        <f>TRUNC((E1751*D1752),2)</f>
        <v>0</v>
      </c>
    </row>
    <row r="1753" spans="1:5" ht="15">
      <c r="A1753" s="252" t="s">
        <v>1720</v>
      </c>
      <c r="B1753" s="253" t="s">
        <v>15</v>
      </c>
      <c r="C1753" s="253" t="s">
        <v>15</v>
      </c>
      <c r="D1753" s="253" t="s">
        <v>15</v>
      </c>
      <c r="E1753" s="253">
        <f>SUM(E1751:E1752)</f>
        <v>71.239999999999995</v>
      </c>
    </row>
    <row r="1754" spans="1:5" ht="15">
      <c r="A1754" s="252"/>
      <c r="B1754" s="253"/>
      <c r="C1754" s="253"/>
      <c r="D1754" s="253"/>
      <c r="E1754" s="253"/>
    </row>
    <row r="1755" spans="1:5" ht="15">
      <c r="A1755" s="252" t="s">
        <v>2194</v>
      </c>
      <c r="B1755" s="253" t="s">
        <v>2195</v>
      </c>
      <c r="C1755" s="253"/>
      <c r="D1755" s="253"/>
      <c r="E1755" s="253"/>
    </row>
    <row r="1756" spans="1:5" ht="45">
      <c r="A1756" s="252" t="s">
        <v>2196</v>
      </c>
      <c r="B1756" s="253"/>
      <c r="C1756" s="253"/>
      <c r="D1756" s="253"/>
      <c r="E1756" s="253"/>
    </row>
    <row r="1757" spans="1:5" ht="15">
      <c r="A1757" s="252" t="s">
        <v>1734</v>
      </c>
      <c r="B1757" s="253"/>
      <c r="C1757" s="253"/>
      <c r="D1757" s="253"/>
      <c r="E1757" s="253"/>
    </row>
    <row r="1758" spans="1:5" ht="15">
      <c r="A1758" s="252"/>
      <c r="B1758" s="253"/>
      <c r="C1758" s="253"/>
      <c r="D1758" s="253"/>
      <c r="E1758" s="253"/>
    </row>
    <row r="1759" spans="1:5" ht="15">
      <c r="A1759" s="252" t="s">
        <v>1710</v>
      </c>
      <c r="B1759" s="253" t="s">
        <v>1711</v>
      </c>
      <c r="C1759" s="253" t="s">
        <v>1712</v>
      </c>
      <c r="D1759" s="253" t="s">
        <v>1713</v>
      </c>
      <c r="E1759" s="253" t="s">
        <v>1714</v>
      </c>
    </row>
    <row r="1760" spans="1:5" ht="15">
      <c r="A1760" s="252" t="s">
        <v>1739</v>
      </c>
      <c r="B1760" s="253" t="s">
        <v>1738</v>
      </c>
      <c r="C1760" s="253">
        <v>1.5</v>
      </c>
      <c r="D1760" s="253">
        <v>25.58</v>
      </c>
      <c r="E1760" s="253">
        <f t="shared" ref="E1760:E1765" si="24">TRUNC((C1760*D1760),2)</f>
        <v>38.369999999999997</v>
      </c>
    </row>
    <row r="1761" spans="1:5" ht="15">
      <c r="A1761" s="252" t="s">
        <v>1832</v>
      </c>
      <c r="B1761" s="253" t="s">
        <v>1738</v>
      </c>
      <c r="C1761" s="253">
        <v>1.5</v>
      </c>
      <c r="D1761" s="253">
        <v>21.12</v>
      </c>
      <c r="E1761" s="253">
        <f t="shared" si="24"/>
        <v>31.68</v>
      </c>
    </row>
    <row r="1762" spans="1:5" ht="15">
      <c r="A1762" s="252" t="s">
        <v>2197</v>
      </c>
      <c r="B1762" s="253" t="s">
        <v>1747</v>
      </c>
      <c r="C1762" s="253">
        <v>0.2</v>
      </c>
      <c r="D1762" s="253">
        <v>22.5</v>
      </c>
      <c r="E1762" s="253">
        <f t="shared" si="24"/>
        <v>4.5</v>
      </c>
    </row>
    <row r="1763" spans="1:5" ht="15">
      <c r="A1763" s="252" t="s">
        <v>2198</v>
      </c>
      <c r="B1763" s="253" t="s">
        <v>1736</v>
      </c>
      <c r="C1763" s="253">
        <v>0.02</v>
      </c>
      <c r="D1763" s="254">
        <v>7750</v>
      </c>
      <c r="E1763" s="253">
        <f t="shared" si="24"/>
        <v>155</v>
      </c>
    </row>
    <row r="1764" spans="1:5" ht="15">
      <c r="A1764" s="252" t="s">
        <v>2199</v>
      </c>
      <c r="B1764" s="253" t="s">
        <v>1745</v>
      </c>
      <c r="C1764" s="253">
        <v>2.5</v>
      </c>
      <c r="D1764" s="253">
        <v>15.02</v>
      </c>
      <c r="E1764" s="253">
        <f t="shared" si="24"/>
        <v>37.549999999999997</v>
      </c>
    </row>
    <row r="1765" spans="1:5" ht="30">
      <c r="A1765" s="252" t="s">
        <v>2200</v>
      </c>
      <c r="B1765" s="253" t="s">
        <v>1750</v>
      </c>
      <c r="C1765" s="253">
        <v>1</v>
      </c>
      <c r="D1765" s="253">
        <v>28.96</v>
      </c>
      <c r="E1765" s="253">
        <f t="shared" si="24"/>
        <v>28.96</v>
      </c>
    </row>
    <row r="1766" spans="1:5" ht="15">
      <c r="A1766" s="252" t="s">
        <v>1717</v>
      </c>
      <c r="B1766" s="253" t="s">
        <v>15</v>
      </c>
      <c r="C1766" s="253" t="s">
        <v>15</v>
      </c>
      <c r="D1766" s="253" t="s">
        <v>15</v>
      </c>
      <c r="E1766" s="253">
        <f>SUM(E1760:E1765)</f>
        <v>296.06</v>
      </c>
    </row>
    <row r="1767" spans="1:5" ht="15">
      <c r="A1767" s="252"/>
      <c r="B1767" s="253"/>
      <c r="C1767" s="253"/>
      <c r="D1767" s="253"/>
      <c r="E1767" s="253"/>
    </row>
    <row r="1768" spans="1:5" ht="15">
      <c r="A1768" s="252" t="s">
        <v>1718</v>
      </c>
      <c r="B1768" s="253" t="s">
        <v>15</v>
      </c>
      <c r="C1768" s="253" t="s">
        <v>15</v>
      </c>
      <c r="D1768" s="253" t="s">
        <v>15</v>
      </c>
      <c r="E1768" s="253">
        <f>E1766</f>
        <v>296.06</v>
      </c>
    </row>
    <row r="1769" spans="1:5" ht="15">
      <c r="A1769" s="252" t="s">
        <v>1719</v>
      </c>
      <c r="B1769" s="253" t="s">
        <v>15</v>
      </c>
      <c r="C1769" s="253" t="s">
        <v>15</v>
      </c>
      <c r="D1769" s="255">
        <v>0</v>
      </c>
      <c r="E1769" s="253">
        <f>TRUNC((E1768*D1769),2)</f>
        <v>0</v>
      </c>
    </row>
    <row r="1770" spans="1:5" ht="15">
      <c r="A1770" s="252" t="s">
        <v>1720</v>
      </c>
      <c r="B1770" s="253" t="s">
        <v>15</v>
      </c>
      <c r="C1770" s="253" t="s">
        <v>15</v>
      </c>
      <c r="D1770" s="253" t="s">
        <v>15</v>
      </c>
      <c r="E1770" s="253">
        <f>SUM(E1768:E1769)</f>
        <v>296.06</v>
      </c>
    </row>
    <row r="1771" spans="1:5" ht="15">
      <c r="A1771" s="252"/>
      <c r="B1771" s="253"/>
      <c r="C1771" s="253"/>
      <c r="D1771" s="253"/>
      <c r="E1771" s="253"/>
    </row>
    <row r="1772" spans="1:5" ht="15">
      <c r="A1772" s="252" t="s">
        <v>2201</v>
      </c>
      <c r="B1772" s="253" t="s">
        <v>2202</v>
      </c>
      <c r="C1772" s="253"/>
      <c r="D1772" s="253"/>
      <c r="E1772" s="253"/>
    </row>
    <row r="1773" spans="1:5" ht="15">
      <c r="A1773" s="252" t="s">
        <v>2203</v>
      </c>
      <c r="B1773" s="253"/>
      <c r="C1773" s="253"/>
      <c r="D1773" s="253"/>
      <c r="E1773" s="253"/>
    </row>
    <row r="1774" spans="1:5" ht="15">
      <c r="A1774" s="252" t="s">
        <v>1734</v>
      </c>
      <c r="B1774" s="253"/>
      <c r="C1774" s="253"/>
      <c r="D1774" s="253"/>
      <c r="E1774" s="253"/>
    </row>
    <row r="1775" spans="1:5" ht="15">
      <c r="A1775" s="252"/>
      <c r="B1775" s="253"/>
      <c r="C1775" s="253"/>
      <c r="D1775" s="253"/>
      <c r="E1775" s="253"/>
    </row>
    <row r="1776" spans="1:5" ht="15">
      <c r="A1776" s="252" t="s">
        <v>1710</v>
      </c>
      <c r="B1776" s="253" t="s">
        <v>1711</v>
      </c>
      <c r="C1776" s="253" t="s">
        <v>1712</v>
      </c>
      <c r="D1776" s="253" t="s">
        <v>1713</v>
      </c>
      <c r="E1776" s="253" t="s">
        <v>1714</v>
      </c>
    </row>
    <row r="1777" spans="1:5" ht="15">
      <c r="A1777" s="252" t="s">
        <v>1737</v>
      </c>
      <c r="B1777" s="253" t="s">
        <v>1738</v>
      </c>
      <c r="C1777" s="253">
        <v>0.8</v>
      </c>
      <c r="D1777" s="253">
        <v>21.02</v>
      </c>
      <c r="E1777" s="253">
        <f>TRUNC((C1777*D1777),2)</f>
        <v>16.809999999999999</v>
      </c>
    </row>
    <row r="1778" spans="1:5" ht="15">
      <c r="A1778" s="252" t="s">
        <v>1739</v>
      </c>
      <c r="B1778" s="253" t="s">
        <v>1738</v>
      </c>
      <c r="C1778" s="253">
        <v>0.8</v>
      </c>
      <c r="D1778" s="253">
        <v>25.58</v>
      </c>
      <c r="E1778" s="253">
        <f>TRUNC((C1778*D1778),2)</f>
        <v>20.46</v>
      </c>
    </row>
    <row r="1779" spans="1:5" ht="15">
      <c r="A1779" s="252" t="s">
        <v>1872</v>
      </c>
      <c r="B1779" s="253" t="s">
        <v>1738</v>
      </c>
      <c r="C1779" s="253">
        <v>0.8</v>
      </c>
      <c r="D1779" s="253">
        <v>25.89</v>
      </c>
      <c r="E1779" s="253">
        <f>TRUNC((C1779*D1779),2)</f>
        <v>20.71</v>
      </c>
    </row>
    <row r="1780" spans="1:5" ht="15">
      <c r="A1780" s="252" t="s">
        <v>2204</v>
      </c>
      <c r="B1780" s="253" t="s">
        <v>1747</v>
      </c>
      <c r="C1780" s="253">
        <v>0.12</v>
      </c>
      <c r="D1780" s="253">
        <v>21.11</v>
      </c>
      <c r="E1780" s="253">
        <f>TRUNC((C1780*D1780),2)</f>
        <v>2.5299999999999998</v>
      </c>
    </row>
    <row r="1781" spans="1:5" ht="30">
      <c r="A1781" s="252" t="s">
        <v>2205</v>
      </c>
      <c r="B1781" s="253" t="s">
        <v>1745</v>
      </c>
      <c r="C1781" s="253">
        <v>1.5</v>
      </c>
      <c r="D1781" s="253">
        <v>137.13</v>
      </c>
      <c r="E1781" s="253">
        <f>TRUNC((C1781*D1781),2)</f>
        <v>205.69</v>
      </c>
    </row>
    <row r="1782" spans="1:5" ht="15">
      <c r="A1782" s="252" t="s">
        <v>1717</v>
      </c>
      <c r="B1782" s="253" t="s">
        <v>15</v>
      </c>
      <c r="C1782" s="253" t="s">
        <v>15</v>
      </c>
      <c r="D1782" s="253" t="s">
        <v>15</v>
      </c>
      <c r="E1782" s="253">
        <f>SUM(E1777:E1781)</f>
        <v>266.2</v>
      </c>
    </row>
    <row r="1783" spans="1:5" ht="15">
      <c r="A1783" s="252"/>
      <c r="B1783" s="253"/>
      <c r="C1783" s="253"/>
      <c r="D1783" s="253"/>
      <c r="E1783" s="253"/>
    </row>
    <row r="1784" spans="1:5" ht="15">
      <c r="A1784" s="252" t="s">
        <v>1718</v>
      </c>
      <c r="B1784" s="253" t="s">
        <v>15</v>
      </c>
      <c r="C1784" s="253" t="s">
        <v>15</v>
      </c>
      <c r="D1784" s="253" t="s">
        <v>15</v>
      </c>
      <c r="E1784" s="253">
        <f>E1782</f>
        <v>266.2</v>
      </c>
    </row>
    <row r="1785" spans="1:5" ht="15">
      <c r="A1785" s="252" t="s">
        <v>1719</v>
      </c>
      <c r="B1785" s="253" t="s">
        <v>15</v>
      </c>
      <c r="C1785" s="253" t="s">
        <v>15</v>
      </c>
      <c r="D1785" s="255">
        <v>0</v>
      </c>
      <c r="E1785" s="253">
        <f>TRUNC((E1784*D1785),2)</f>
        <v>0</v>
      </c>
    </row>
    <row r="1786" spans="1:5" ht="15">
      <c r="A1786" s="252" t="s">
        <v>1720</v>
      </c>
      <c r="B1786" s="253" t="s">
        <v>15</v>
      </c>
      <c r="C1786" s="253" t="s">
        <v>15</v>
      </c>
      <c r="D1786" s="253" t="s">
        <v>15</v>
      </c>
      <c r="E1786" s="253">
        <f>SUM(E1784:E1785)</f>
        <v>266.2</v>
      </c>
    </row>
    <row r="1787" spans="1:5" ht="15">
      <c r="A1787" s="252"/>
      <c r="B1787" s="253"/>
      <c r="C1787" s="253"/>
      <c r="D1787" s="253"/>
      <c r="E1787" s="253"/>
    </row>
    <row r="1788" spans="1:5" ht="15">
      <c r="A1788" s="252" t="s">
        <v>2206</v>
      </c>
      <c r="B1788" s="253" t="s">
        <v>2207</v>
      </c>
      <c r="C1788" s="253"/>
      <c r="D1788" s="253"/>
      <c r="E1788" s="253"/>
    </row>
    <row r="1789" spans="1:5" ht="15">
      <c r="A1789" s="252" t="s">
        <v>2208</v>
      </c>
      <c r="B1789" s="253"/>
      <c r="C1789" s="253"/>
      <c r="D1789" s="253"/>
      <c r="E1789" s="253"/>
    </row>
    <row r="1790" spans="1:5" ht="15">
      <c r="A1790" s="252" t="s">
        <v>1734</v>
      </c>
      <c r="B1790" s="253"/>
      <c r="C1790" s="253"/>
      <c r="D1790" s="253"/>
      <c r="E1790" s="253"/>
    </row>
    <row r="1791" spans="1:5" ht="15">
      <c r="A1791" s="252"/>
      <c r="B1791" s="253"/>
      <c r="C1791" s="253"/>
      <c r="D1791" s="253"/>
      <c r="E1791" s="253"/>
    </row>
    <row r="1792" spans="1:5" ht="15">
      <c r="A1792" s="252" t="s">
        <v>1710</v>
      </c>
      <c r="B1792" s="253" t="s">
        <v>1711</v>
      </c>
      <c r="C1792" s="253" t="s">
        <v>1712</v>
      </c>
      <c r="D1792" s="253" t="s">
        <v>1713</v>
      </c>
      <c r="E1792" s="253" t="s">
        <v>1714</v>
      </c>
    </row>
    <row r="1793" spans="1:5" ht="15">
      <c r="A1793" s="252" t="s">
        <v>1737</v>
      </c>
      <c r="B1793" s="253" t="s">
        <v>1738</v>
      </c>
      <c r="C1793" s="253">
        <v>0.3</v>
      </c>
      <c r="D1793" s="253">
        <v>21.02</v>
      </c>
      <c r="E1793" s="253">
        <f>TRUNC((C1793*D1793),2)</f>
        <v>6.3</v>
      </c>
    </row>
    <row r="1794" spans="1:5" ht="15">
      <c r="A1794" s="252" t="s">
        <v>1739</v>
      </c>
      <c r="B1794" s="253" t="s">
        <v>1738</v>
      </c>
      <c r="C1794" s="253">
        <v>0.3</v>
      </c>
      <c r="D1794" s="253">
        <v>25.58</v>
      </c>
      <c r="E1794" s="253">
        <f>TRUNC((C1794*D1794),2)</f>
        <v>7.67</v>
      </c>
    </row>
    <row r="1795" spans="1:5" ht="15">
      <c r="A1795" s="252" t="s">
        <v>2197</v>
      </c>
      <c r="B1795" s="253" t="s">
        <v>1747</v>
      </c>
      <c r="C1795" s="253">
        <v>5.0000000000000001E-3</v>
      </c>
      <c r="D1795" s="253">
        <v>22.5</v>
      </c>
      <c r="E1795" s="253">
        <f>TRUNC((C1795*D1795),2)</f>
        <v>0.11</v>
      </c>
    </row>
    <row r="1796" spans="1:5" ht="30">
      <c r="A1796" s="252" t="s">
        <v>2209</v>
      </c>
      <c r="B1796" s="253" t="s">
        <v>1716</v>
      </c>
      <c r="C1796" s="253">
        <v>2</v>
      </c>
      <c r="D1796" s="253">
        <v>1</v>
      </c>
      <c r="E1796" s="253">
        <f>TRUNC((C1796*D1796),2)</f>
        <v>2</v>
      </c>
    </row>
    <row r="1797" spans="1:5" ht="30">
      <c r="A1797" s="252" t="s">
        <v>2210</v>
      </c>
      <c r="B1797" s="253" t="s">
        <v>1745</v>
      </c>
      <c r="C1797" s="253">
        <v>1.03</v>
      </c>
      <c r="D1797" s="253">
        <v>10.16</v>
      </c>
      <c r="E1797" s="253">
        <f>TRUNC((C1797*D1797),2)</f>
        <v>10.46</v>
      </c>
    </row>
    <row r="1798" spans="1:5" ht="15">
      <c r="A1798" s="252" t="s">
        <v>1717</v>
      </c>
      <c r="B1798" s="253" t="s">
        <v>15</v>
      </c>
      <c r="C1798" s="253" t="s">
        <v>15</v>
      </c>
      <c r="D1798" s="253" t="s">
        <v>15</v>
      </c>
      <c r="E1798" s="253">
        <f>SUM(E1793:E1797)</f>
        <v>26.54</v>
      </c>
    </row>
    <row r="1799" spans="1:5" ht="15">
      <c r="A1799" s="252"/>
      <c r="B1799" s="253"/>
      <c r="C1799" s="253"/>
      <c r="D1799" s="253"/>
      <c r="E1799" s="253"/>
    </row>
    <row r="1800" spans="1:5" ht="15">
      <c r="A1800" s="252" t="s">
        <v>1718</v>
      </c>
      <c r="B1800" s="253" t="s">
        <v>15</v>
      </c>
      <c r="C1800" s="253" t="s">
        <v>15</v>
      </c>
      <c r="D1800" s="253" t="s">
        <v>15</v>
      </c>
      <c r="E1800" s="253">
        <f>E1798</f>
        <v>26.54</v>
      </c>
    </row>
    <row r="1801" spans="1:5" ht="15">
      <c r="A1801" s="252" t="s">
        <v>1719</v>
      </c>
      <c r="B1801" s="253" t="s">
        <v>15</v>
      </c>
      <c r="C1801" s="253" t="s">
        <v>15</v>
      </c>
      <c r="D1801" s="255">
        <v>0</v>
      </c>
      <c r="E1801" s="253">
        <f>TRUNC((E1800*D1801),2)</f>
        <v>0</v>
      </c>
    </row>
    <row r="1802" spans="1:5" ht="15">
      <c r="A1802" s="252" t="s">
        <v>1720</v>
      </c>
      <c r="B1802" s="253" t="s">
        <v>15</v>
      </c>
      <c r="C1802" s="253" t="s">
        <v>15</v>
      </c>
      <c r="D1802" s="253" t="s">
        <v>15</v>
      </c>
      <c r="E1802" s="253">
        <f>SUM(E1800:E1801)</f>
        <v>26.54</v>
      </c>
    </row>
    <row r="1803" spans="1:5" ht="15">
      <c r="A1803" s="252"/>
      <c r="B1803" s="253"/>
      <c r="C1803" s="253"/>
      <c r="D1803" s="253"/>
      <c r="E1803" s="253"/>
    </row>
    <row r="1804" spans="1:5" ht="15">
      <c r="A1804" s="252" t="s">
        <v>2211</v>
      </c>
      <c r="B1804" s="253" t="s">
        <v>1707</v>
      </c>
      <c r="C1804" s="253"/>
      <c r="D1804" s="253"/>
      <c r="E1804" s="253"/>
    </row>
    <row r="1805" spans="1:5" ht="30">
      <c r="A1805" s="252" t="s">
        <v>2212</v>
      </c>
      <c r="B1805" s="253"/>
      <c r="C1805" s="253"/>
      <c r="D1805" s="253"/>
      <c r="E1805" s="253"/>
    </row>
    <row r="1806" spans="1:5" ht="15">
      <c r="A1806" s="252" t="s">
        <v>1734</v>
      </c>
      <c r="B1806" s="253"/>
      <c r="C1806" s="253"/>
      <c r="D1806" s="253"/>
      <c r="E1806" s="253"/>
    </row>
    <row r="1807" spans="1:5" ht="15">
      <c r="A1807" s="252"/>
      <c r="B1807" s="253"/>
      <c r="C1807" s="253"/>
      <c r="D1807" s="253"/>
      <c r="E1807" s="253"/>
    </row>
    <row r="1808" spans="1:5" ht="15">
      <c r="A1808" s="252" t="s">
        <v>1710</v>
      </c>
      <c r="B1808" s="253" t="s">
        <v>1711</v>
      </c>
      <c r="C1808" s="253" t="s">
        <v>1712</v>
      </c>
      <c r="D1808" s="253" t="s">
        <v>1713</v>
      </c>
      <c r="E1808" s="253" t="s">
        <v>1714</v>
      </c>
    </row>
    <row r="1809" spans="1:5" ht="30">
      <c r="A1809" s="252" t="s">
        <v>2213</v>
      </c>
      <c r="B1809" s="253" t="s">
        <v>1750</v>
      </c>
      <c r="C1809" s="253">
        <v>1</v>
      </c>
      <c r="D1809" s="253">
        <v>27.53</v>
      </c>
      <c r="E1809" s="253">
        <f>TRUNC((C1809*D1809),2)</f>
        <v>27.53</v>
      </c>
    </row>
    <row r="1810" spans="1:5" ht="30">
      <c r="A1810" s="252" t="s">
        <v>2214</v>
      </c>
      <c r="B1810" s="253" t="s">
        <v>1750</v>
      </c>
      <c r="C1810" s="253">
        <v>1</v>
      </c>
      <c r="D1810" s="253">
        <v>15.53</v>
      </c>
      <c r="E1810" s="253">
        <f>TRUNC((C1810*D1810),2)</f>
        <v>15.53</v>
      </c>
    </row>
    <row r="1811" spans="1:5" ht="15">
      <c r="A1811" s="252" t="s">
        <v>1717</v>
      </c>
      <c r="B1811" s="253" t="s">
        <v>15</v>
      </c>
      <c r="C1811" s="253" t="s">
        <v>15</v>
      </c>
      <c r="D1811" s="253" t="s">
        <v>15</v>
      </c>
      <c r="E1811" s="253">
        <f>SUM(E1809:E1810)</f>
        <v>43.06</v>
      </c>
    </row>
    <row r="1812" spans="1:5" ht="15">
      <c r="A1812" s="252"/>
      <c r="B1812" s="253"/>
      <c r="C1812" s="253"/>
      <c r="D1812" s="253"/>
      <c r="E1812" s="253"/>
    </row>
    <row r="1813" spans="1:5" ht="15">
      <c r="A1813" s="252" t="s">
        <v>1718</v>
      </c>
      <c r="B1813" s="253" t="s">
        <v>15</v>
      </c>
      <c r="C1813" s="253" t="s">
        <v>15</v>
      </c>
      <c r="D1813" s="253" t="s">
        <v>15</v>
      </c>
      <c r="E1813" s="253">
        <f>E1811</f>
        <v>43.06</v>
      </c>
    </row>
    <row r="1814" spans="1:5" ht="15">
      <c r="A1814" s="252" t="s">
        <v>1719</v>
      </c>
      <c r="B1814" s="253" t="s">
        <v>15</v>
      </c>
      <c r="C1814" s="253" t="s">
        <v>15</v>
      </c>
      <c r="D1814" s="255">
        <v>0</v>
      </c>
      <c r="E1814" s="253">
        <f>TRUNC((E1813*D1814),2)</f>
        <v>0</v>
      </c>
    </row>
    <row r="1815" spans="1:5" ht="15">
      <c r="A1815" s="252" t="s">
        <v>1720</v>
      </c>
      <c r="B1815" s="253" t="s">
        <v>15</v>
      </c>
      <c r="C1815" s="253" t="s">
        <v>15</v>
      </c>
      <c r="D1815" s="253" t="s">
        <v>15</v>
      </c>
      <c r="E1815" s="253">
        <f>SUM(E1813:E1814)</f>
        <v>43.06</v>
      </c>
    </row>
    <row r="1816" spans="1:5" ht="15">
      <c r="A1816" s="252"/>
      <c r="B1816" s="253"/>
      <c r="C1816" s="253"/>
      <c r="D1816" s="253"/>
      <c r="E1816" s="253"/>
    </row>
    <row r="1817" spans="1:5" ht="15">
      <c r="A1817" s="252" t="s">
        <v>2215</v>
      </c>
      <c r="B1817" s="253" t="s">
        <v>2216</v>
      </c>
      <c r="C1817" s="253"/>
      <c r="D1817" s="253"/>
      <c r="E1817" s="253"/>
    </row>
    <row r="1818" spans="1:5" ht="30">
      <c r="A1818" s="252" t="s">
        <v>2217</v>
      </c>
      <c r="B1818" s="253"/>
      <c r="C1818" s="253"/>
      <c r="D1818" s="253"/>
      <c r="E1818" s="253"/>
    </row>
    <row r="1819" spans="1:5" ht="15">
      <c r="A1819" s="252" t="s">
        <v>1734</v>
      </c>
      <c r="B1819" s="253"/>
      <c r="C1819" s="253"/>
      <c r="D1819" s="253"/>
      <c r="E1819" s="253"/>
    </row>
    <row r="1820" spans="1:5" ht="15">
      <c r="A1820" s="252"/>
      <c r="B1820" s="253"/>
      <c r="C1820" s="253"/>
      <c r="D1820" s="253"/>
      <c r="E1820" s="253"/>
    </row>
    <row r="1821" spans="1:5" ht="15">
      <c r="A1821" s="252" t="s">
        <v>1710</v>
      </c>
      <c r="B1821" s="253" t="s">
        <v>1711</v>
      </c>
      <c r="C1821" s="253" t="s">
        <v>1712</v>
      </c>
      <c r="D1821" s="253" t="s">
        <v>1713</v>
      </c>
      <c r="E1821" s="253" t="s">
        <v>1714</v>
      </c>
    </row>
    <row r="1822" spans="1:5" ht="15">
      <c r="A1822" s="252" t="s">
        <v>1892</v>
      </c>
      <c r="B1822" s="253" t="s">
        <v>1738</v>
      </c>
      <c r="C1822" s="253">
        <v>1.06</v>
      </c>
      <c r="D1822" s="253">
        <v>29.66</v>
      </c>
      <c r="E1822" s="253">
        <f>TRUNC((C1822*D1822),2)</f>
        <v>31.43</v>
      </c>
    </row>
    <row r="1823" spans="1:5" ht="15">
      <c r="A1823" s="252" t="s">
        <v>1832</v>
      </c>
      <c r="B1823" s="253" t="s">
        <v>1738</v>
      </c>
      <c r="C1823" s="253">
        <v>0.37</v>
      </c>
      <c r="D1823" s="253">
        <v>21.12</v>
      </c>
      <c r="E1823" s="253">
        <f>TRUNC((C1823*D1823),2)</f>
        <v>7.81</v>
      </c>
    </row>
    <row r="1824" spans="1:5" ht="15">
      <c r="A1824" s="252" t="s">
        <v>2218</v>
      </c>
      <c r="B1824" s="253" t="s">
        <v>1747</v>
      </c>
      <c r="C1824" s="253">
        <v>0.14000000000000001</v>
      </c>
      <c r="D1824" s="253">
        <v>6.45</v>
      </c>
      <c r="E1824" s="253">
        <f>TRUNC((C1824*D1824),2)</f>
        <v>0.9</v>
      </c>
    </row>
    <row r="1825" spans="1:5" ht="15">
      <c r="A1825" s="252" t="s">
        <v>2219</v>
      </c>
      <c r="B1825" s="253" t="s">
        <v>1747</v>
      </c>
      <c r="C1825" s="253">
        <v>8.6199999999999992</v>
      </c>
      <c r="D1825" s="253">
        <v>3.38</v>
      </c>
      <c r="E1825" s="253">
        <f>TRUNC((C1825*D1825),2)</f>
        <v>29.13</v>
      </c>
    </row>
    <row r="1826" spans="1:5" ht="30">
      <c r="A1826" s="252" t="s">
        <v>2220</v>
      </c>
      <c r="B1826" s="253" t="s">
        <v>1750</v>
      </c>
      <c r="C1826" s="253">
        <v>1.1200000000000001</v>
      </c>
      <c r="D1826" s="253">
        <v>135</v>
      </c>
      <c r="E1826" s="253">
        <f>TRUNC((C1826*D1826),2)</f>
        <v>151.19999999999999</v>
      </c>
    </row>
    <row r="1827" spans="1:5" ht="15">
      <c r="A1827" s="252" t="s">
        <v>1717</v>
      </c>
      <c r="B1827" s="253" t="s">
        <v>15</v>
      </c>
      <c r="C1827" s="253" t="s">
        <v>15</v>
      </c>
      <c r="D1827" s="253" t="s">
        <v>15</v>
      </c>
      <c r="E1827" s="253">
        <f>SUM(E1822:E1826)</f>
        <v>220.46999999999997</v>
      </c>
    </row>
    <row r="1828" spans="1:5" ht="15">
      <c r="A1828" s="252"/>
      <c r="B1828" s="253"/>
      <c r="C1828" s="253"/>
      <c r="D1828" s="253"/>
      <c r="E1828" s="253"/>
    </row>
    <row r="1829" spans="1:5" ht="15">
      <c r="A1829" s="252" t="s">
        <v>1718</v>
      </c>
      <c r="B1829" s="253" t="s">
        <v>15</v>
      </c>
      <c r="C1829" s="253" t="s">
        <v>15</v>
      </c>
      <c r="D1829" s="253" t="s">
        <v>15</v>
      </c>
      <c r="E1829" s="253">
        <f>E1827</f>
        <v>220.46999999999997</v>
      </c>
    </row>
    <row r="1830" spans="1:5" ht="15">
      <c r="A1830" s="252" t="s">
        <v>1719</v>
      </c>
      <c r="B1830" s="253" t="s">
        <v>15</v>
      </c>
      <c r="C1830" s="253" t="s">
        <v>15</v>
      </c>
      <c r="D1830" s="255">
        <v>0</v>
      </c>
      <c r="E1830" s="253">
        <f>TRUNC((E1829*D1830),2)</f>
        <v>0</v>
      </c>
    </row>
    <row r="1831" spans="1:5" ht="15">
      <c r="A1831" s="252" t="s">
        <v>1720</v>
      </c>
      <c r="B1831" s="253" t="s">
        <v>15</v>
      </c>
      <c r="C1831" s="253" t="s">
        <v>15</v>
      </c>
      <c r="D1831" s="253" t="s">
        <v>15</v>
      </c>
      <c r="E1831" s="253">
        <f>SUM(E1829:E1830)</f>
        <v>220.46999999999997</v>
      </c>
    </row>
    <row r="1832" spans="1:5" ht="15">
      <c r="A1832" s="252"/>
      <c r="B1832" s="253"/>
      <c r="C1832" s="253"/>
      <c r="D1832" s="253"/>
      <c r="E1832" s="253"/>
    </row>
    <row r="1833" spans="1:5" ht="15">
      <c r="A1833" s="252" t="s">
        <v>2221</v>
      </c>
      <c r="B1833" s="253" t="s">
        <v>2222</v>
      </c>
      <c r="C1833" s="253"/>
      <c r="D1833" s="253"/>
      <c r="E1833" s="253"/>
    </row>
    <row r="1834" spans="1:5" ht="30">
      <c r="A1834" s="252" t="s">
        <v>2223</v>
      </c>
      <c r="B1834" s="253"/>
      <c r="C1834" s="253"/>
      <c r="D1834" s="253"/>
      <c r="E1834" s="253"/>
    </row>
    <row r="1835" spans="1:5" ht="15">
      <c r="A1835" s="252" t="s">
        <v>1830</v>
      </c>
      <c r="B1835" s="253"/>
      <c r="C1835" s="253"/>
      <c r="D1835" s="253"/>
      <c r="E1835" s="253"/>
    </row>
    <row r="1836" spans="1:5" ht="15">
      <c r="A1836" s="252"/>
      <c r="B1836" s="253"/>
      <c r="C1836" s="253"/>
      <c r="D1836" s="253"/>
      <c r="E1836" s="253"/>
    </row>
    <row r="1837" spans="1:5" ht="15">
      <c r="A1837" s="252" t="s">
        <v>1710</v>
      </c>
      <c r="B1837" s="253" t="s">
        <v>1711</v>
      </c>
      <c r="C1837" s="253" t="s">
        <v>1712</v>
      </c>
      <c r="D1837" s="253" t="s">
        <v>1713</v>
      </c>
      <c r="E1837" s="253" t="s">
        <v>1714</v>
      </c>
    </row>
    <row r="1838" spans="1:5" ht="15">
      <c r="A1838" s="252" t="s">
        <v>1892</v>
      </c>
      <c r="B1838" s="253" t="s">
        <v>1738</v>
      </c>
      <c r="C1838" s="253">
        <v>8.5000000000000006E-2</v>
      </c>
      <c r="D1838" s="253">
        <v>29.66</v>
      </c>
      <c r="E1838" s="253">
        <f>TRUNC((C1838*D1838),2)</f>
        <v>2.52</v>
      </c>
    </row>
    <row r="1839" spans="1:5" ht="15">
      <c r="A1839" s="252" t="s">
        <v>1832</v>
      </c>
      <c r="B1839" s="253" t="s">
        <v>1738</v>
      </c>
      <c r="C1839" s="253">
        <v>3.1E-2</v>
      </c>
      <c r="D1839" s="253">
        <v>21.12</v>
      </c>
      <c r="E1839" s="253">
        <f>TRUNC((C1839*D1839),2)</f>
        <v>0.65</v>
      </c>
    </row>
    <row r="1840" spans="1:5" ht="15">
      <c r="A1840" s="252" t="s">
        <v>2224</v>
      </c>
      <c r="B1840" s="253" t="s">
        <v>1747</v>
      </c>
      <c r="C1840" s="253">
        <v>0.60299999999999998</v>
      </c>
      <c r="D1840" s="253">
        <v>1.1000000000000001</v>
      </c>
      <c r="E1840" s="253">
        <f>TRUNC((C1840*D1840),2)</f>
        <v>0.66</v>
      </c>
    </row>
    <row r="1841" spans="1:5" ht="15">
      <c r="A1841" s="252" t="s">
        <v>2218</v>
      </c>
      <c r="B1841" s="253" t="s">
        <v>1747</v>
      </c>
      <c r="C1841" s="253">
        <v>8.4000000000000005E-2</v>
      </c>
      <c r="D1841" s="253">
        <v>6.45</v>
      </c>
      <c r="E1841" s="253">
        <f>TRUNC((C1841*D1841),2)</f>
        <v>0.54</v>
      </c>
    </row>
    <row r="1842" spans="1:5" ht="30">
      <c r="A1842" s="252" t="s">
        <v>2225</v>
      </c>
      <c r="B1842" s="253" t="s">
        <v>1745</v>
      </c>
      <c r="C1842" s="253">
        <v>1.05</v>
      </c>
      <c r="D1842" s="253">
        <v>79.17</v>
      </c>
      <c r="E1842" s="253">
        <f>TRUNC((C1842*D1842),2)</f>
        <v>83.12</v>
      </c>
    </row>
    <row r="1843" spans="1:5" ht="15">
      <c r="A1843" s="252" t="s">
        <v>1717</v>
      </c>
      <c r="B1843" s="253" t="s">
        <v>15</v>
      </c>
      <c r="C1843" s="253" t="s">
        <v>15</v>
      </c>
      <c r="D1843" s="253" t="s">
        <v>15</v>
      </c>
      <c r="E1843" s="253">
        <f>SUM(E1838:E1842)</f>
        <v>87.490000000000009</v>
      </c>
    </row>
    <row r="1844" spans="1:5" ht="15">
      <c r="A1844" s="252"/>
      <c r="B1844" s="253"/>
      <c r="C1844" s="253"/>
      <c r="D1844" s="253"/>
      <c r="E1844" s="253"/>
    </row>
    <row r="1845" spans="1:5" ht="15">
      <c r="A1845" s="252" t="s">
        <v>1718</v>
      </c>
      <c r="B1845" s="253" t="s">
        <v>15</v>
      </c>
      <c r="C1845" s="253" t="s">
        <v>15</v>
      </c>
      <c r="D1845" s="253" t="s">
        <v>15</v>
      </c>
      <c r="E1845" s="253">
        <f>E1843</f>
        <v>87.490000000000009</v>
      </c>
    </row>
    <row r="1846" spans="1:5" ht="15">
      <c r="A1846" s="252" t="s">
        <v>1719</v>
      </c>
      <c r="B1846" s="253" t="s">
        <v>15</v>
      </c>
      <c r="C1846" s="253" t="s">
        <v>15</v>
      </c>
      <c r="D1846" s="255">
        <v>0</v>
      </c>
      <c r="E1846" s="253">
        <f>TRUNC((E1845*D1846),2)</f>
        <v>0</v>
      </c>
    </row>
    <row r="1847" spans="1:5" ht="15">
      <c r="A1847" s="252" t="s">
        <v>1720</v>
      </c>
      <c r="B1847" s="253" t="s">
        <v>15</v>
      </c>
      <c r="C1847" s="253" t="s">
        <v>15</v>
      </c>
      <c r="D1847" s="253" t="s">
        <v>15</v>
      </c>
      <c r="E1847" s="253">
        <f>SUM(E1845:E1846)</f>
        <v>87.490000000000009</v>
      </c>
    </row>
    <row r="1848" spans="1:5" ht="15">
      <c r="A1848" s="252"/>
      <c r="B1848" s="253"/>
      <c r="C1848" s="253"/>
      <c r="D1848" s="253"/>
      <c r="E1848" s="253"/>
    </row>
    <row r="1849" spans="1:5" ht="15">
      <c r="A1849" s="252" t="s">
        <v>2226</v>
      </c>
      <c r="B1849" s="253" t="s">
        <v>2227</v>
      </c>
      <c r="C1849" s="253"/>
      <c r="D1849" s="253"/>
      <c r="E1849" s="253"/>
    </row>
    <row r="1850" spans="1:5" ht="15">
      <c r="A1850" s="252" t="s">
        <v>2228</v>
      </c>
      <c r="B1850" s="253"/>
      <c r="C1850" s="253"/>
      <c r="D1850" s="253"/>
      <c r="E1850" s="253"/>
    </row>
    <row r="1851" spans="1:5" ht="15">
      <c r="A1851" s="252" t="s">
        <v>1734</v>
      </c>
      <c r="B1851" s="253"/>
      <c r="C1851" s="253"/>
      <c r="D1851" s="253"/>
      <c r="E1851" s="253"/>
    </row>
    <row r="1852" spans="1:5" ht="15">
      <c r="A1852" s="252"/>
      <c r="B1852" s="253"/>
      <c r="C1852" s="253"/>
      <c r="D1852" s="253"/>
      <c r="E1852" s="253"/>
    </row>
    <row r="1853" spans="1:5" ht="15">
      <c r="A1853" s="252" t="s">
        <v>1710</v>
      </c>
      <c r="B1853" s="253" t="s">
        <v>1711</v>
      </c>
      <c r="C1853" s="253" t="s">
        <v>1712</v>
      </c>
      <c r="D1853" s="253" t="s">
        <v>1713</v>
      </c>
      <c r="E1853" s="253" t="s">
        <v>1714</v>
      </c>
    </row>
    <row r="1854" spans="1:5" ht="15">
      <c r="A1854" s="252" t="s">
        <v>1872</v>
      </c>
      <c r="B1854" s="253" t="s">
        <v>1738</v>
      </c>
      <c r="C1854" s="253">
        <v>0.28499999999999998</v>
      </c>
      <c r="D1854" s="253">
        <v>25.89</v>
      </c>
      <c r="E1854" s="253">
        <f>TRUNC((C1854*D1854),2)</f>
        <v>7.37</v>
      </c>
    </row>
    <row r="1855" spans="1:5" ht="15">
      <c r="A1855" s="252" t="s">
        <v>1832</v>
      </c>
      <c r="B1855" s="253" t="s">
        <v>1738</v>
      </c>
      <c r="C1855" s="253">
        <v>0.14199999999999999</v>
      </c>
      <c r="D1855" s="253">
        <v>21.12</v>
      </c>
      <c r="E1855" s="253">
        <f>TRUNC((C1855*D1855),2)</f>
        <v>2.99</v>
      </c>
    </row>
    <row r="1856" spans="1:5" ht="30">
      <c r="A1856" s="252" t="s">
        <v>2161</v>
      </c>
      <c r="B1856" s="253" t="s">
        <v>1736</v>
      </c>
      <c r="C1856" s="253">
        <v>6.0699999999999997E-2</v>
      </c>
      <c r="D1856" s="253">
        <v>920.14</v>
      </c>
      <c r="E1856" s="253">
        <f>TRUNC((C1856*D1856),2)</f>
        <v>55.85</v>
      </c>
    </row>
    <row r="1857" spans="1:5" ht="15">
      <c r="A1857" s="252" t="s">
        <v>1717</v>
      </c>
      <c r="B1857" s="253" t="s">
        <v>15</v>
      </c>
      <c r="C1857" s="253" t="s">
        <v>15</v>
      </c>
      <c r="D1857" s="253" t="s">
        <v>15</v>
      </c>
      <c r="E1857" s="253">
        <f>SUM(E1854:E1856)</f>
        <v>66.210000000000008</v>
      </c>
    </row>
    <row r="1858" spans="1:5" ht="15">
      <c r="A1858" s="252"/>
      <c r="B1858" s="253"/>
      <c r="C1858" s="253"/>
      <c r="D1858" s="253"/>
      <c r="E1858" s="253"/>
    </row>
    <row r="1859" spans="1:5" ht="15">
      <c r="A1859" s="252" t="s">
        <v>1718</v>
      </c>
      <c r="B1859" s="253" t="s">
        <v>15</v>
      </c>
      <c r="C1859" s="253" t="s">
        <v>15</v>
      </c>
      <c r="D1859" s="253" t="s">
        <v>15</v>
      </c>
      <c r="E1859" s="253">
        <f>E1857</f>
        <v>66.210000000000008</v>
      </c>
    </row>
    <row r="1860" spans="1:5" ht="15">
      <c r="A1860" s="252" t="s">
        <v>1719</v>
      </c>
      <c r="B1860" s="253" t="s">
        <v>15</v>
      </c>
      <c r="C1860" s="253" t="s">
        <v>15</v>
      </c>
      <c r="D1860" s="255">
        <v>0</v>
      </c>
      <c r="E1860" s="253">
        <f>TRUNC((E1859*D1860),2)</f>
        <v>0</v>
      </c>
    </row>
    <row r="1861" spans="1:5" ht="15">
      <c r="A1861" s="252" t="s">
        <v>1720</v>
      </c>
      <c r="B1861" s="253" t="s">
        <v>15</v>
      </c>
      <c r="C1861" s="253" t="s">
        <v>15</v>
      </c>
      <c r="D1861" s="253" t="s">
        <v>15</v>
      </c>
      <c r="E1861" s="253">
        <f>SUM(E1859:E1860)</f>
        <v>66.210000000000008</v>
      </c>
    </row>
    <row r="1862" spans="1:5" ht="15">
      <c r="A1862" s="252"/>
      <c r="B1862" s="253"/>
      <c r="C1862" s="253"/>
      <c r="D1862" s="253"/>
      <c r="E1862" s="253"/>
    </row>
    <row r="1863" spans="1:5" ht="15">
      <c r="A1863" s="252" t="s">
        <v>2229</v>
      </c>
      <c r="B1863" s="253">
        <v>97113</v>
      </c>
      <c r="C1863" s="253"/>
      <c r="D1863" s="253"/>
      <c r="E1863" s="253"/>
    </row>
    <row r="1864" spans="1:5" ht="30">
      <c r="A1864" s="252" t="s">
        <v>2230</v>
      </c>
      <c r="B1864" s="253"/>
      <c r="C1864" s="253"/>
      <c r="D1864" s="253"/>
      <c r="E1864" s="253"/>
    </row>
    <row r="1865" spans="1:5" ht="15">
      <c r="A1865" s="252" t="s">
        <v>1734</v>
      </c>
      <c r="B1865" s="253"/>
      <c r="C1865" s="253"/>
      <c r="D1865" s="253"/>
      <c r="E1865" s="253"/>
    </row>
    <row r="1866" spans="1:5" ht="15">
      <c r="A1866" s="252"/>
      <c r="B1866" s="253"/>
      <c r="C1866" s="253"/>
      <c r="D1866" s="253"/>
      <c r="E1866" s="253"/>
    </row>
    <row r="1867" spans="1:5" ht="15">
      <c r="A1867" s="252" t="s">
        <v>1710</v>
      </c>
      <c r="B1867" s="253" t="s">
        <v>1711</v>
      </c>
      <c r="C1867" s="253" t="s">
        <v>1712</v>
      </c>
      <c r="D1867" s="253" t="s">
        <v>1713</v>
      </c>
      <c r="E1867" s="253" t="s">
        <v>1714</v>
      </c>
    </row>
    <row r="1868" spans="1:5" ht="15">
      <c r="A1868" s="252" t="s">
        <v>1872</v>
      </c>
      <c r="B1868" s="253" t="s">
        <v>1738</v>
      </c>
      <c r="C1868" s="253">
        <v>4.9100000000000003E-3</v>
      </c>
      <c r="D1868" s="253">
        <v>25.89</v>
      </c>
      <c r="E1868" s="253">
        <f>TRUNC((C1868*D1868),2)</f>
        <v>0.12</v>
      </c>
    </row>
    <row r="1869" spans="1:5" ht="15">
      <c r="A1869" s="252" t="s">
        <v>1832</v>
      </c>
      <c r="B1869" s="253" t="s">
        <v>1738</v>
      </c>
      <c r="C1869" s="253">
        <v>5.8900000000000003E-3</v>
      </c>
      <c r="D1869" s="253">
        <v>21.12</v>
      </c>
      <c r="E1869" s="253">
        <f>TRUNC((C1869*D1869),2)</f>
        <v>0.12</v>
      </c>
    </row>
    <row r="1870" spans="1:5" ht="15">
      <c r="A1870" s="252" t="s">
        <v>2231</v>
      </c>
      <c r="B1870" s="253" t="s">
        <v>1750</v>
      </c>
      <c r="C1870" s="253">
        <v>1.1279999999999999</v>
      </c>
      <c r="D1870" s="253">
        <v>1.73</v>
      </c>
      <c r="E1870" s="253">
        <f>TRUNC((C1870*D1870),2)</f>
        <v>1.95</v>
      </c>
    </row>
    <row r="1871" spans="1:5" ht="15">
      <c r="A1871" s="252" t="s">
        <v>1717</v>
      </c>
      <c r="B1871" s="253" t="s">
        <v>15</v>
      </c>
      <c r="C1871" s="253" t="s">
        <v>15</v>
      </c>
      <c r="D1871" s="253" t="s">
        <v>15</v>
      </c>
      <c r="E1871" s="253">
        <f>SUM(E1868:E1870)</f>
        <v>2.19</v>
      </c>
    </row>
    <row r="1872" spans="1:5" ht="15">
      <c r="A1872" s="252"/>
      <c r="B1872" s="253"/>
      <c r="C1872" s="253"/>
      <c r="D1872" s="253"/>
      <c r="E1872" s="253"/>
    </row>
    <row r="1873" spans="1:5" ht="15">
      <c r="A1873" s="252" t="s">
        <v>1718</v>
      </c>
      <c r="B1873" s="253" t="s">
        <v>15</v>
      </c>
      <c r="C1873" s="253" t="s">
        <v>15</v>
      </c>
      <c r="D1873" s="253" t="s">
        <v>15</v>
      </c>
      <c r="E1873" s="253">
        <f>E1871</f>
        <v>2.19</v>
      </c>
    </row>
    <row r="1874" spans="1:5" ht="15">
      <c r="A1874" s="252" t="s">
        <v>1719</v>
      </c>
      <c r="B1874" s="253" t="s">
        <v>15</v>
      </c>
      <c r="C1874" s="253" t="s">
        <v>15</v>
      </c>
      <c r="D1874" s="255">
        <v>0</v>
      </c>
      <c r="E1874" s="253">
        <f>TRUNC((E1873*D1874),2)</f>
        <v>0</v>
      </c>
    </row>
    <row r="1875" spans="1:5" ht="15">
      <c r="A1875" s="252" t="s">
        <v>1720</v>
      </c>
      <c r="B1875" s="253" t="s">
        <v>15</v>
      </c>
      <c r="C1875" s="253" t="s">
        <v>15</v>
      </c>
      <c r="D1875" s="253" t="s">
        <v>15</v>
      </c>
      <c r="E1875" s="253">
        <f>SUM(E1873:E1874)</f>
        <v>2.19</v>
      </c>
    </row>
    <row r="1876" spans="1:5" ht="15">
      <c r="A1876" s="252"/>
      <c r="B1876" s="253"/>
      <c r="C1876" s="253"/>
      <c r="D1876" s="253"/>
      <c r="E1876" s="253"/>
    </row>
    <row r="1877" spans="1:5" ht="15">
      <c r="A1877" s="252" t="s">
        <v>2232</v>
      </c>
      <c r="B1877" s="253" t="s">
        <v>2233</v>
      </c>
      <c r="C1877" s="253"/>
      <c r="D1877" s="253"/>
      <c r="E1877" s="253"/>
    </row>
    <row r="1878" spans="1:5" ht="60">
      <c r="A1878" s="252" t="s">
        <v>2234</v>
      </c>
      <c r="B1878" s="253"/>
      <c r="C1878" s="253"/>
      <c r="D1878" s="253"/>
      <c r="E1878" s="253"/>
    </row>
    <row r="1879" spans="1:5" ht="15">
      <c r="A1879" s="252" t="s">
        <v>1734</v>
      </c>
      <c r="B1879" s="253"/>
      <c r="C1879" s="253"/>
      <c r="D1879" s="253"/>
      <c r="E1879" s="253"/>
    </row>
    <row r="1880" spans="1:5" ht="15">
      <c r="A1880" s="252"/>
      <c r="B1880" s="253"/>
      <c r="C1880" s="253"/>
      <c r="D1880" s="253"/>
      <c r="E1880" s="253"/>
    </row>
    <row r="1881" spans="1:5" ht="15">
      <c r="A1881" s="252" t="s">
        <v>1710</v>
      </c>
      <c r="B1881" s="253" t="s">
        <v>1711</v>
      </c>
      <c r="C1881" s="253" t="s">
        <v>1712</v>
      </c>
      <c r="D1881" s="253" t="s">
        <v>1713</v>
      </c>
      <c r="E1881" s="253" t="s">
        <v>1714</v>
      </c>
    </row>
    <row r="1882" spans="1:5" ht="15">
      <c r="A1882" s="252" t="s">
        <v>1872</v>
      </c>
      <c r="B1882" s="253" t="s">
        <v>1738</v>
      </c>
      <c r="C1882" s="253">
        <v>0.4</v>
      </c>
      <c r="D1882" s="253">
        <v>25.89</v>
      </c>
      <c r="E1882" s="253">
        <f>TRUNC((C1882*D1882),2)</f>
        <v>10.35</v>
      </c>
    </row>
    <row r="1883" spans="1:5" ht="15">
      <c r="A1883" s="252" t="s">
        <v>1832</v>
      </c>
      <c r="B1883" s="253" t="s">
        <v>1738</v>
      </c>
      <c r="C1883" s="253">
        <v>0.34</v>
      </c>
      <c r="D1883" s="253">
        <v>21.12</v>
      </c>
      <c r="E1883" s="253">
        <f>TRUNC((C1883*D1883),2)</f>
        <v>7.18</v>
      </c>
    </row>
    <row r="1884" spans="1:5" ht="15">
      <c r="A1884" s="252" t="s">
        <v>2219</v>
      </c>
      <c r="B1884" s="253" t="s">
        <v>1747</v>
      </c>
      <c r="C1884" s="253">
        <v>5.5</v>
      </c>
      <c r="D1884" s="253">
        <v>3.38</v>
      </c>
      <c r="E1884" s="253">
        <f>TRUNC((C1884*D1884),2)</f>
        <v>18.59</v>
      </c>
    </row>
    <row r="1885" spans="1:5" ht="30">
      <c r="A1885" s="252" t="s">
        <v>2235</v>
      </c>
      <c r="B1885" s="253" t="s">
        <v>1747</v>
      </c>
      <c r="C1885" s="253">
        <v>1.9</v>
      </c>
      <c r="D1885" s="253">
        <v>33.25</v>
      </c>
      <c r="E1885" s="253">
        <f>TRUNC((C1885*D1885),2)</f>
        <v>63.17</v>
      </c>
    </row>
    <row r="1886" spans="1:5" ht="30">
      <c r="A1886" s="252" t="s">
        <v>2236</v>
      </c>
      <c r="B1886" s="253" t="s">
        <v>1750</v>
      </c>
      <c r="C1886" s="253">
        <v>1.05</v>
      </c>
      <c r="D1886" s="253">
        <v>82.26</v>
      </c>
      <c r="E1886" s="253">
        <f>TRUNC((C1886*D1886),2)</f>
        <v>86.37</v>
      </c>
    </row>
    <row r="1887" spans="1:5" ht="15">
      <c r="A1887" s="252" t="s">
        <v>1717</v>
      </c>
      <c r="B1887" s="253" t="s">
        <v>15</v>
      </c>
      <c r="C1887" s="253" t="s">
        <v>15</v>
      </c>
      <c r="D1887" s="253" t="s">
        <v>15</v>
      </c>
      <c r="E1887" s="253">
        <f>SUM(E1882:E1886)</f>
        <v>185.66000000000003</v>
      </c>
    </row>
    <row r="1888" spans="1:5" ht="15">
      <c r="A1888" s="252"/>
      <c r="B1888" s="253"/>
      <c r="C1888" s="253"/>
      <c r="D1888" s="253"/>
      <c r="E1888" s="253"/>
    </row>
    <row r="1889" spans="1:5" ht="15">
      <c r="A1889" s="252" t="s">
        <v>1718</v>
      </c>
      <c r="B1889" s="253" t="s">
        <v>15</v>
      </c>
      <c r="C1889" s="253" t="s">
        <v>15</v>
      </c>
      <c r="D1889" s="253" t="s">
        <v>15</v>
      </c>
      <c r="E1889" s="253">
        <f>E1887</f>
        <v>185.66000000000003</v>
      </c>
    </row>
    <row r="1890" spans="1:5" ht="15">
      <c r="A1890" s="252" t="s">
        <v>1719</v>
      </c>
      <c r="B1890" s="253" t="s">
        <v>15</v>
      </c>
      <c r="C1890" s="253" t="s">
        <v>15</v>
      </c>
      <c r="D1890" s="255">
        <v>0</v>
      </c>
      <c r="E1890" s="253">
        <f>TRUNC((E1889*D1890),2)</f>
        <v>0</v>
      </c>
    </row>
    <row r="1891" spans="1:5" ht="15">
      <c r="A1891" s="252" t="s">
        <v>1720</v>
      </c>
      <c r="B1891" s="253" t="s">
        <v>15</v>
      </c>
      <c r="C1891" s="253" t="s">
        <v>15</v>
      </c>
      <c r="D1891" s="253" t="s">
        <v>15</v>
      </c>
      <c r="E1891" s="253">
        <f>SUM(E1889:E1890)</f>
        <v>185.66000000000003</v>
      </c>
    </row>
    <row r="1892" spans="1:5" ht="15">
      <c r="A1892" s="252"/>
      <c r="B1892" s="253"/>
      <c r="C1892" s="253"/>
      <c r="D1892" s="253"/>
      <c r="E1892" s="253"/>
    </row>
    <row r="1893" spans="1:5" ht="15">
      <c r="A1893" s="252" t="s">
        <v>2237</v>
      </c>
      <c r="B1893" s="253" t="s">
        <v>2238</v>
      </c>
      <c r="C1893" s="253"/>
      <c r="D1893" s="253"/>
      <c r="E1893" s="253"/>
    </row>
    <row r="1894" spans="1:5" ht="30">
      <c r="A1894" s="252" t="s">
        <v>2239</v>
      </c>
      <c r="B1894" s="253"/>
      <c r="C1894" s="253"/>
      <c r="D1894" s="253"/>
      <c r="E1894" s="253"/>
    </row>
    <row r="1895" spans="1:5" ht="15">
      <c r="A1895" s="252" t="s">
        <v>1830</v>
      </c>
      <c r="B1895" s="253"/>
      <c r="C1895" s="253"/>
      <c r="D1895" s="253"/>
      <c r="E1895" s="253"/>
    </row>
    <row r="1896" spans="1:5" ht="15">
      <c r="A1896" s="252"/>
      <c r="B1896" s="253"/>
      <c r="C1896" s="253"/>
      <c r="D1896" s="253"/>
      <c r="E1896" s="253"/>
    </row>
    <row r="1897" spans="1:5" ht="15">
      <c r="A1897" s="252" t="s">
        <v>1710</v>
      </c>
      <c r="B1897" s="253" t="s">
        <v>1711</v>
      </c>
      <c r="C1897" s="253" t="s">
        <v>1712</v>
      </c>
      <c r="D1897" s="253" t="s">
        <v>1713</v>
      </c>
      <c r="E1897" s="253" t="s">
        <v>1714</v>
      </c>
    </row>
    <row r="1898" spans="1:5" ht="15">
      <c r="A1898" s="252" t="s">
        <v>1872</v>
      </c>
      <c r="B1898" s="253" t="s">
        <v>1738</v>
      </c>
      <c r="C1898" s="253">
        <v>0.4</v>
      </c>
      <c r="D1898" s="253">
        <v>25.89</v>
      </c>
      <c r="E1898" s="253">
        <f>TRUNC((C1898*D1898),2)</f>
        <v>10.35</v>
      </c>
    </row>
    <row r="1899" spans="1:5" ht="15">
      <c r="A1899" s="252" t="s">
        <v>1832</v>
      </c>
      <c r="B1899" s="253" t="s">
        <v>1738</v>
      </c>
      <c r="C1899" s="253">
        <v>3.2000000000000002E-3</v>
      </c>
      <c r="D1899" s="253">
        <v>21.12</v>
      </c>
      <c r="E1899" s="253">
        <f>TRUNC((C1899*D1899),2)</f>
        <v>0.06</v>
      </c>
    </row>
    <row r="1900" spans="1:5" ht="15">
      <c r="A1900" s="252" t="s">
        <v>2218</v>
      </c>
      <c r="B1900" s="253" t="s">
        <v>1747</v>
      </c>
      <c r="C1900" s="253">
        <v>0.06</v>
      </c>
      <c r="D1900" s="253">
        <v>6.45</v>
      </c>
      <c r="E1900" s="253">
        <f>TRUNC((C1900*D1900),2)</f>
        <v>0.38</v>
      </c>
    </row>
    <row r="1901" spans="1:5" ht="15">
      <c r="A1901" s="252" t="s">
        <v>2219</v>
      </c>
      <c r="B1901" s="253" t="s">
        <v>1747</v>
      </c>
      <c r="C1901" s="253">
        <v>0.69</v>
      </c>
      <c r="D1901" s="253">
        <v>3.38</v>
      </c>
      <c r="E1901" s="253">
        <f>TRUNC((C1901*D1901),2)</f>
        <v>2.33</v>
      </c>
    </row>
    <row r="1902" spans="1:5" ht="30">
      <c r="A1902" s="252" t="s">
        <v>2240</v>
      </c>
      <c r="B1902" s="253" t="s">
        <v>1745</v>
      </c>
      <c r="C1902" s="253">
        <v>1.05</v>
      </c>
      <c r="D1902" s="253">
        <v>45.66</v>
      </c>
      <c r="E1902" s="253">
        <f>TRUNC((C1902*D1902),2)</f>
        <v>47.94</v>
      </c>
    </row>
    <row r="1903" spans="1:5" ht="15">
      <c r="A1903" s="252" t="s">
        <v>1717</v>
      </c>
      <c r="B1903" s="253" t="s">
        <v>15</v>
      </c>
      <c r="C1903" s="253" t="s">
        <v>15</v>
      </c>
      <c r="D1903" s="253" t="s">
        <v>15</v>
      </c>
      <c r="E1903" s="253">
        <f>SUM(E1898:E1902)</f>
        <v>61.06</v>
      </c>
    </row>
    <row r="1904" spans="1:5" ht="15">
      <c r="A1904" s="252"/>
      <c r="B1904" s="253"/>
      <c r="C1904" s="253"/>
      <c r="D1904" s="253"/>
      <c r="E1904" s="253"/>
    </row>
    <row r="1905" spans="1:5" ht="15">
      <c r="A1905" s="252" t="s">
        <v>1718</v>
      </c>
      <c r="B1905" s="253" t="s">
        <v>15</v>
      </c>
      <c r="C1905" s="253" t="s">
        <v>15</v>
      </c>
      <c r="D1905" s="253" t="s">
        <v>15</v>
      </c>
      <c r="E1905" s="253">
        <f>E1903</f>
        <v>61.06</v>
      </c>
    </row>
    <row r="1906" spans="1:5" ht="15">
      <c r="A1906" s="252" t="s">
        <v>1719</v>
      </c>
      <c r="B1906" s="253" t="s">
        <v>15</v>
      </c>
      <c r="C1906" s="253" t="s">
        <v>15</v>
      </c>
      <c r="D1906" s="255">
        <v>0</v>
      </c>
      <c r="E1906" s="253">
        <f>TRUNC((E1905*D1906),2)</f>
        <v>0</v>
      </c>
    </row>
    <row r="1907" spans="1:5" ht="15">
      <c r="A1907" s="252" t="s">
        <v>1720</v>
      </c>
      <c r="B1907" s="253" t="s">
        <v>15</v>
      </c>
      <c r="C1907" s="253" t="s">
        <v>15</v>
      </c>
      <c r="D1907" s="253" t="s">
        <v>15</v>
      </c>
      <c r="E1907" s="253">
        <f>SUM(E1905:E1906)</f>
        <v>61.06</v>
      </c>
    </row>
    <row r="1908" spans="1:5" ht="15">
      <c r="A1908" s="252"/>
      <c r="B1908" s="253"/>
      <c r="C1908" s="253"/>
      <c r="D1908" s="253"/>
      <c r="E1908" s="253"/>
    </row>
    <row r="1909" spans="1:5" ht="15">
      <c r="A1909" s="252" t="s">
        <v>2241</v>
      </c>
      <c r="B1909" s="253" t="s">
        <v>2242</v>
      </c>
      <c r="C1909" s="253"/>
      <c r="D1909" s="253"/>
      <c r="E1909" s="253"/>
    </row>
    <row r="1910" spans="1:5" ht="30">
      <c r="A1910" s="252" t="s">
        <v>2243</v>
      </c>
      <c r="B1910" s="253"/>
      <c r="C1910" s="253"/>
      <c r="D1910" s="253"/>
      <c r="E1910" s="253"/>
    </row>
    <row r="1911" spans="1:5" ht="15">
      <c r="A1911" s="252" t="s">
        <v>1734</v>
      </c>
      <c r="B1911" s="253"/>
      <c r="C1911" s="253"/>
      <c r="D1911" s="253"/>
      <c r="E1911" s="253"/>
    </row>
    <row r="1912" spans="1:5" ht="15">
      <c r="A1912" s="252"/>
      <c r="B1912" s="253"/>
      <c r="C1912" s="253"/>
      <c r="D1912" s="253"/>
      <c r="E1912" s="253"/>
    </row>
    <row r="1913" spans="1:5" ht="15">
      <c r="A1913" s="252" t="s">
        <v>1710</v>
      </c>
      <c r="B1913" s="253" t="s">
        <v>1711</v>
      </c>
      <c r="C1913" s="253" t="s">
        <v>1712</v>
      </c>
      <c r="D1913" s="253" t="s">
        <v>1713</v>
      </c>
      <c r="E1913" s="253" t="s">
        <v>1714</v>
      </c>
    </row>
    <row r="1914" spans="1:5" ht="15">
      <c r="A1914" s="252" t="s">
        <v>1892</v>
      </c>
      <c r="B1914" s="253" t="s">
        <v>1738</v>
      </c>
      <c r="C1914" s="253">
        <v>1.236</v>
      </c>
      <c r="D1914" s="253">
        <v>29.66</v>
      </c>
      <c r="E1914" s="253">
        <f>TRUNC((C1914*D1914),2)</f>
        <v>36.65</v>
      </c>
    </row>
    <row r="1915" spans="1:5" ht="15">
      <c r="A1915" s="252" t="s">
        <v>1832</v>
      </c>
      <c r="B1915" s="253" t="s">
        <v>1738</v>
      </c>
      <c r="C1915" s="253">
        <v>0.61799999999999999</v>
      </c>
      <c r="D1915" s="253">
        <v>21.12</v>
      </c>
      <c r="E1915" s="253">
        <f>TRUNC((C1915*D1915),2)</f>
        <v>13.05</v>
      </c>
    </row>
    <row r="1916" spans="1:5" ht="15">
      <c r="A1916" s="252" t="s">
        <v>2068</v>
      </c>
      <c r="B1916" s="253" t="s">
        <v>1747</v>
      </c>
      <c r="C1916" s="253">
        <v>0.24</v>
      </c>
      <c r="D1916" s="253">
        <v>1.32</v>
      </c>
      <c r="E1916" s="253">
        <f>TRUNC((C1916*D1916),2)</f>
        <v>0.31</v>
      </c>
    </row>
    <row r="1917" spans="1:5" ht="15">
      <c r="A1917" s="252" t="s">
        <v>2219</v>
      </c>
      <c r="B1917" s="253" t="s">
        <v>1747</v>
      </c>
      <c r="C1917" s="253">
        <v>8.6199999999999992</v>
      </c>
      <c r="D1917" s="253">
        <v>3.38</v>
      </c>
      <c r="E1917" s="253">
        <f>TRUNC((C1917*D1917),2)</f>
        <v>29.13</v>
      </c>
    </row>
    <row r="1918" spans="1:5" ht="30">
      <c r="A1918" s="252" t="s">
        <v>2244</v>
      </c>
      <c r="B1918" s="253" t="s">
        <v>1750</v>
      </c>
      <c r="C1918" s="253">
        <v>1.03</v>
      </c>
      <c r="D1918" s="253">
        <v>300</v>
      </c>
      <c r="E1918" s="253">
        <f>TRUNC((C1918*D1918),2)</f>
        <v>309</v>
      </c>
    </row>
    <row r="1919" spans="1:5" ht="15">
      <c r="A1919" s="252" t="s">
        <v>1717</v>
      </c>
      <c r="B1919" s="253" t="s">
        <v>15</v>
      </c>
      <c r="C1919" s="253" t="s">
        <v>15</v>
      </c>
      <c r="D1919" s="253" t="s">
        <v>15</v>
      </c>
      <c r="E1919" s="253">
        <f>SUM(E1914:E1918)</f>
        <v>388.14</v>
      </c>
    </row>
    <row r="1920" spans="1:5" ht="15">
      <c r="A1920" s="252"/>
      <c r="B1920" s="253"/>
      <c r="C1920" s="253"/>
      <c r="D1920" s="253"/>
      <c r="E1920" s="253"/>
    </row>
    <row r="1921" spans="1:5" ht="15">
      <c r="A1921" s="252" t="s">
        <v>1718</v>
      </c>
      <c r="B1921" s="253" t="s">
        <v>15</v>
      </c>
      <c r="C1921" s="253" t="s">
        <v>15</v>
      </c>
      <c r="D1921" s="253" t="s">
        <v>15</v>
      </c>
      <c r="E1921" s="253">
        <f>E1919</f>
        <v>388.14</v>
      </c>
    </row>
    <row r="1922" spans="1:5" ht="15">
      <c r="A1922" s="252" t="s">
        <v>1719</v>
      </c>
      <c r="B1922" s="253" t="s">
        <v>15</v>
      </c>
      <c r="C1922" s="253" t="s">
        <v>15</v>
      </c>
      <c r="D1922" s="255">
        <v>0</v>
      </c>
      <c r="E1922" s="253">
        <f>TRUNC((E1921*D1922),2)</f>
        <v>0</v>
      </c>
    </row>
    <row r="1923" spans="1:5" ht="15">
      <c r="A1923" s="252" t="s">
        <v>1720</v>
      </c>
      <c r="B1923" s="253" t="s">
        <v>15</v>
      </c>
      <c r="C1923" s="253" t="s">
        <v>15</v>
      </c>
      <c r="D1923" s="253" t="s">
        <v>15</v>
      </c>
      <c r="E1923" s="253">
        <f>SUM(E1921:E1922)</f>
        <v>388.14</v>
      </c>
    </row>
    <row r="1924" spans="1:5" ht="15">
      <c r="A1924" s="252"/>
      <c r="B1924" s="253"/>
      <c r="C1924" s="253"/>
      <c r="D1924" s="253"/>
      <c r="E1924" s="253"/>
    </row>
    <row r="1925" spans="1:5" ht="15">
      <c r="A1925" s="252" t="s">
        <v>2245</v>
      </c>
      <c r="B1925" s="253" t="s">
        <v>1707</v>
      </c>
      <c r="C1925" s="253"/>
      <c r="D1925" s="253"/>
      <c r="E1925" s="253"/>
    </row>
    <row r="1926" spans="1:5" ht="30">
      <c r="A1926" s="252" t="s">
        <v>2246</v>
      </c>
      <c r="B1926" s="253"/>
      <c r="C1926" s="253"/>
      <c r="D1926" s="253"/>
      <c r="E1926" s="253"/>
    </row>
    <row r="1927" spans="1:5" ht="15">
      <c r="A1927" s="252" t="s">
        <v>1830</v>
      </c>
      <c r="B1927" s="253"/>
      <c r="C1927" s="253"/>
      <c r="D1927" s="253"/>
      <c r="E1927" s="253"/>
    </row>
    <row r="1928" spans="1:5" ht="15">
      <c r="A1928" s="252"/>
      <c r="B1928" s="253"/>
      <c r="C1928" s="253"/>
      <c r="D1928" s="253"/>
      <c r="E1928" s="253"/>
    </row>
    <row r="1929" spans="1:5" ht="15">
      <c r="A1929" s="252" t="s">
        <v>1710</v>
      </c>
      <c r="B1929" s="253" t="s">
        <v>1711</v>
      </c>
      <c r="C1929" s="253" t="s">
        <v>1712</v>
      </c>
      <c r="D1929" s="253" t="s">
        <v>1713</v>
      </c>
      <c r="E1929" s="253" t="s">
        <v>1714</v>
      </c>
    </row>
    <row r="1930" spans="1:5" ht="15">
      <c r="A1930" s="252" t="s">
        <v>1892</v>
      </c>
      <c r="B1930" s="253" t="s">
        <v>1738</v>
      </c>
      <c r="C1930" s="253">
        <v>0.6</v>
      </c>
      <c r="D1930" s="253">
        <v>29.66</v>
      </c>
      <c r="E1930" s="253">
        <f>TRUNC((C1930*D1930),2)</f>
        <v>17.79</v>
      </c>
    </row>
    <row r="1931" spans="1:5" ht="15">
      <c r="A1931" s="252" t="s">
        <v>1832</v>
      </c>
      <c r="B1931" s="253" t="s">
        <v>1738</v>
      </c>
      <c r="C1931" s="253">
        <v>0.3</v>
      </c>
      <c r="D1931" s="253">
        <v>21.12</v>
      </c>
      <c r="E1931" s="253">
        <f>TRUNC((C1931*D1931),2)</f>
        <v>6.33</v>
      </c>
    </row>
    <row r="1932" spans="1:5" ht="15">
      <c r="A1932" s="252" t="s">
        <v>2068</v>
      </c>
      <c r="B1932" s="253" t="s">
        <v>1747</v>
      </c>
      <c r="C1932" s="253">
        <v>0.12</v>
      </c>
      <c r="D1932" s="253">
        <v>1.32</v>
      </c>
      <c r="E1932" s="253">
        <f>TRUNC((C1932*D1932),2)</f>
        <v>0.15</v>
      </c>
    </row>
    <row r="1933" spans="1:5" ht="15">
      <c r="A1933" s="252" t="s">
        <v>2219</v>
      </c>
      <c r="B1933" s="253" t="s">
        <v>1747</v>
      </c>
      <c r="C1933" s="253">
        <v>4.5</v>
      </c>
      <c r="D1933" s="253">
        <v>3.38</v>
      </c>
      <c r="E1933" s="253">
        <f>TRUNC((C1933*D1933),2)</f>
        <v>15.21</v>
      </c>
    </row>
    <row r="1934" spans="1:5" ht="30">
      <c r="A1934" s="252" t="s">
        <v>2244</v>
      </c>
      <c r="B1934" s="253" t="s">
        <v>1750</v>
      </c>
      <c r="C1934" s="253">
        <v>0.55000000000000004</v>
      </c>
      <c r="D1934" s="253">
        <v>300</v>
      </c>
      <c r="E1934" s="253">
        <f>TRUNC((C1934*D1934),2)</f>
        <v>165</v>
      </c>
    </row>
    <row r="1935" spans="1:5" ht="15">
      <c r="A1935" s="252" t="s">
        <v>1717</v>
      </c>
      <c r="B1935" s="253" t="s">
        <v>15</v>
      </c>
      <c r="C1935" s="253" t="s">
        <v>15</v>
      </c>
      <c r="D1935" s="253" t="s">
        <v>15</v>
      </c>
      <c r="E1935" s="253">
        <f>SUM(E1930:E1934)</f>
        <v>204.48</v>
      </c>
    </row>
    <row r="1936" spans="1:5" ht="15">
      <c r="A1936" s="252"/>
      <c r="B1936" s="253"/>
      <c r="C1936" s="253"/>
      <c r="D1936" s="253"/>
      <c r="E1936" s="253"/>
    </row>
    <row r="1937" spans="1:5" ht="15">
      <c r="A1937" s="252" t="s">
        <v>1718</v>
      </c>
      <c r="B1937" s="253" t="s">
        <v>15</v>
      </c>
      <c r="C1937" s="253" t="s">
        <v>15</v>
      </c>
      <c r="D1937" s="253" t="s">
        <v>15</v>
      </c>
      <c r="E1937" s="253">
        <f>E1935</f>
        <v>204.48</v>
      </c>
    </row>
    <row r="1938" spans="1:5" ht="15">
      <c r="A1938" s="252" t="s">
        <v>1719</v>
      </c>
      <c r="B1938" s="253" t="s">
        <v>15</v>
      </c>
      <c r="C1938" s="253" t="s">
        <v>15</v>
      </c>
      <c r="D1938" s="255">
        <v>0</v>
      </c>
      <c r="E1938" s="253">
        <f>TRUNC((E1937*D1938),2)</f>
        <v>0</v>
      </c>
    </row>
    <row r="1939" spans="1:5" ht="15">
      <c r="A1939" s="252" t="s">
        <v>1720</v>
      </c>
      <c r="B1939" s="253" t="s">
        <v>15</v>
      </c>
      <c r="C1939" s="253" t="s">
        <v>15</v>
      </c>
      <c r="D1939" s="253" t="s">
        <v>15</v>
      </c>
      <c r="E1939" s="253">
        <f>SUM(E1937:E1938)</f>
        <v>204.48</v>
      </c>
    </row>
    <row r="1940" spans="1:5" ht="15">
      <c r="A1940" s="252"/>
      <c r="B1940" s="253"/>
      <c r="C1940" s="253"/>
      <c r="D1940" s="253"/>
      <c r="E1940" s="253"/>
    </row>
    <row r="1941" spans="1:5" ht="15">
      <c r="A1941" s="252" t="s">
        <v>2247</v>
      </c>
      <c r="B1941" s="253" t="s">
        <v>2248</v>
      </c>
      <c r="C1941" s="253"/>
      <c r="D1941" s="253"/>
      <c r="E1941" s="253"/>
    </row>
    <row r="1942" spans="1:5" ht="30">
      <c r="A1942" s="252" t="s">
        <v>2249</v>
      </c>
      <c r="B1942" s="253"/>
      <c r="C1942" s="253"/>
      <c r="D1942" s="253"/>
      <c r="E1942" s="253"/>
    </row>
    <row r="1943" spans="1:5" ht="15">
      <c r="A1943" s="252" t="s">
        <v>1734</v>
      </c>
      <c r="B1943" s="253"/>
      <c r="C1943" s="253"/>
      <c r="D1943" s="253"/>
      <c r="E1943" s="253"/>
    </row>
    <row r="1944" spans="1:5" ht="15">
      <c r="A1944" s="252"/>
      <c r="B1944" s="253"/>
      <c r="C1944" s="253"/>
      <c r="D1944" s="253"/>
      <c r="E1944" s="253"/>
    </row>
    <row r="1945" spans="1:5" ht="15">
      <c r="A1945" s="252" t="s">
        <v>1710</v>
      </c>
      <c r="B1945" s="253" t="s">
        <v>1711</v>
      </c>
      <c r="C1945" s="253" t="s">
        <v>1712</v>
      </c>
      <c r="D1945" s="253" t="s">
        <v>1713</v>
      </c>
      <c r="E1945" s="253" t="s">
        <v>1714</v>
      </c>
    </row>
    <row r="1946" spans="1:5" ht="15">
      <c r="A1946" s="252" t="s">
        <v>1872</v>
      </c>
      <c r="B1946" s="253" t="s">
        <v>1738</v>
      </c>
      <c r="C1946" s="253">
        <v>0.72</v>
      </c>
      <c r="D1946" s="253">
        <v>25.89</v>
      </c>
      <c r="E1946" s="253">
        <f>TRUNC((C1946*D1946),2)</f>
        <v>18.64</v>
      </c>
    </row>
    <row r="1947" spans="1:5" ht="15">
      <c r="A1947" s="252" t="s">
        <v>1832</v>
      </c>
      <c r="B1947" s="253" t="s">
        <v>1738</v>
      </c>
      <c r="C1947" s="253">
        <v>0.6</v>
      </c>
      <c r="D1947" s="253">
        <v>21.12</v>
      </c>
      <c r="E1947" s="253">
        <f>TRUNC((C1947*D1947),2)</f>
        <v>12.67</v>
      </c>
    </row>
    <row r="1948" spans="1:5" ht="30">
      <c r="A1948" s="252" t="s">
        <v>2067</v>
      </c>
      <c r="B1948" s="253" t="s">
        <v>1736</v>
      </c>
      <c r="C1948" s="253">
        <v>2.4E-2</v>
      </c>
      <c r="D1948" s="253">
        <v>95</v>
      </c>
      <c r="E1948" s="253">
        <f>TRUNC((C1948*D1948),2)</f>
        <v>2.2799999999999998</v>
      </c>
    </row>
    <row r="1949" spans="1:5" ht="15">
      <c r="A1949" s="252" t="s">
        <v>2250</v>
      </c>
      <c r="B1949" s="253" t="s">
        <v>1747</v>
      </c>
      <c r="C1949" s="253">
        <v>13.566000000000001</v>
      </c>
      <c r="D1949" s="253">
        <v>1.68</v>
      </c>
      <c r="E1949" s="253">
        <f>TRUNC((C1949*D1949),2)</f>
        <v>22.79</v>
      </c>
    </row>
    <row r="1950" spans="1:5" ht="30">
      <c r="A1950" s="252" t="s">
        <v>2251</v>
      </c>
      <c r="B1950" s="253" t="s">
        <v>1736</v>
      </c>
      <c r="C1950" s="253">
        <v>8.9999999999999993E-3</v>
      </c>
      <c r="D1950" s="253">
        <v>95</v>
      </c>
      <c r="E1950" s="253">
        <f>TRUNC((C1950*D1950),2)</f>
        <v>0.85</v>
      </c>
    </row>
    <row r="1951" spans="1:5" ht="15">
      <c r="A1951" s="252" t="s">
        <v>1717</v>
      </c>
      <c r="B1951" s="253" t="s">
        <v>15</v>
      </c>
      <c r="C1951" s="253" t="s">
        <v>15</v>
      </c>
      <c r="D1951" s="253" t="s">
        <v>15</v>
      </c>
      <c r="E1951" s="253">
        <f>SUM(E1946:E1950)</f>
        <v>57.230000000000004</v>
      </c>
    </row>
    <row r="1952" spans="1:5" ht="15">
      <c r="A1952" s="252"/>
      <c r="B1952" s="253"/>
      <c r="C1952" s="253"/>
      <c r="D1952" s="253"/>
      <c r="E1952" s="253"/>
    </row>
    <row r="1953" spans="1:5" ht="15">
      <c r="A1953" s="252" t="s">
        <v>1718</v>
      </c>
      <c r="B1953" s="253" t="s">
        <v>15</v>
      </c>
      <c r="C1953" s="253" t="s">
        <v>15</v>
      </c>
      <c r="D1953" s="253" t="s">
        <v>15</v>
      </c>
      <c r="E1953" s="253">
        <f>E1951</f>
        <v>57.230000000000004</v>
      </c>
    </row>
    <row r="1954" spans="1:5" ht="15">
      <c r="A1954" s="252" t="s">
        <v>1719</v>
      </c>
      <c r="B1954" s="253" t="s">
        <v>15</v>
      </c>
      <c r="C1954" s="253" t="s">
        <v>15</v>
      </c>
      <c r="D1954" s="255">
        <v>0</v>
      </c>
      <c r="E1954" s="253">
        <f>TRUNC((E1953*D1954),2)</f>
        <v>0</v>
      </c>
    </row>
    <row r="1955" spans="1:5" ht="15">
      <c r="A1955" s="252" t="s">
        <v>1720</v>
      </c>
      <c r="B1955" s="253" t="s">
        <v>15</v>
      </c>
      <c r="C1955" s="253" t="s">
        <v>15</v>
      </c>
      <c r="D1955" s="253" t="s">
        <v>15</v>
      </c>
      <c r="E1955" s="253">
        <f>SUM(E1953:E1954)</f>
        <v>57.230000000000004</v>
      </c>
    </row>
    <row r="1956" spans="1:5" ht="15">
      <c r="A1956" s="252"/>
      <c r="B1956" s="253"/>
      <c r="C1956" s="253"/>
      <c r="D1956" s="253"/>
      <c r="E1956" s="253"/>
    </row>
    <row r="1957" spans="1:5" ht="15">
      <c r="A1957" s="252" t="s">
        <v>2252</v>
      </c>
      <c r="B1957" s="253" t="s">
        <v>2253</v>
      </c>
      <c r="C1957" s="253"/>
      <c r="D1957" s="253"/>
      <c r="E1957" s="253"/>
    </row>
    <row r="1958" spans="1:5" ht="30">
      <c r="A1958" s="252" t="s">
        <v>2254</v>
      </c>
      <c r="B1958" s="253"/>
      <c r="C1958" s="253"/>
      <c r="D1958" s="253"/>
      <c r="E1958" s="253"/>
    </row>
    <row r="1959" spans="1:5" ht="15">
      <c r="A1959" s="252" t="s">
        <v>1844</v>
      </c>
      <c r="B1959" s="253"/>
      <c r="C1959" s="253"/>
      <c r="D1959" s="253"/>
      <c r="E1959" s="253"/>
    </row>
    <row r="1960" spans="1:5" ht="15">
      <c r="A1960" s="252"/>
      <c r="B1960" s="253"/>
      <c r="C1960" s="253"/>
      <c r="D1960" s="253"/>
      <c r="E1960" s="253"/>
    </row>
    <row r="1961" spans="1:5" ht="15">
      <c r="A1961" s="252" t="s">
        <v>1770</v>
      </c>
      <c r="B1961" s="253" t="s">
        <v>1711</v>
      </c>
      <c r="C1961" s="253" t="s">
        <v>1712</v>
      </c>
      <c r="D1961" s="253" t="s">
        <v>1713</v>
      </c>
      <c r="E1961" s="253" t="s">
        <v>1714</v>
      </c>
    </row>
    <row r="1962" spans="1:5" ht="15">
      <c r="A1962" s="252" t="s">
        <v>1822</v>
      </c>
      <c r="B1962" s="253" t="s">
        <v>1738</v>
      </c>
      <c r="C1962" s="253">
        <v>0.75</v>
      </c>
      <c r="D1962" s="253">
        <v>11.68</v>
      </c>
      <c r="E1962" s="253">
        <f>TRUNC((C1962*D1962),2)</f>
        <v>8.76</v>
      </c>
    </row>
    <row r="1963" spans="1:5" ht="15">
      <c r="A1963" s="252" t="s">
        <v>2255</v>
      </c>
      <c r="B1963" s="253" t="s">
        <v>1738</v>
      </c>
      <c r="C1963" s="253">
        <v>1</v>
      </c>
      <c r="D1963" s="253">
        <v>69.900000000000006</v>
      </c>
      <c r="E1963" s="253">
        <f>TRUNC((C1963*D1963),2)</f>
        <v>69.900000000000006</v>
      </c>
    </row>
    <row r="1964" spans="1:5" ht="15">
      <c r="A1964" s="252" t="s">
        <v>1717</v>
      </c>
      <c r="B1964" s="253" t="s">
        <v>15</v>
      </c>
      <c r="C1964" s="253" t="s">
        <v>15</v>
      </c>
      <c r="D1964" s="253" t="s">
        <v>15</v>
      </c>
      <c r="E1964" s="253">
        <f>SUM(E1962:E1963)</f>
        <v>78.660000000000011</v>
      </c>
    </row>
    <row r="1965" spans="1:5" ht="15">
      <c r="A1965" s="252"/>
      <c r="B1965" s="253"/>
      <c r="C1965" s="253"/>
      <c r="D1965" s="253"/>
      <c r="E1965" s="253"/>
    </row>
    <row r="1966" spans="1:5" ht="15">
      <c r="A1966" s="252" t="s">
        <v>1710</v>
      </c>
      <c r="B1966" s="253" t="s">
        <v>1711</v>
      </c>
      <c r="C1966" s="253" t="s">
        <v>1712</v>
      </c>
      <c r="D1966" s="253" t="s">
        <v>1713</v>
      </c>
      <c r="E1966" s="253" t="s">
        <v>1714</v>
      </c>
    </row>
    <row r="1967" spans="1:5" ht="15">
      <c r="A1967" s="252" t="s">
        <v>2256</v>
      </c>
      <c r="B1967" s="253" t="s">
        <v>1747</v>
      </c>
      <c r="C1967" s="253">
        <v>2.5000000000000001E-2</v>
      </c>
      <c r="D1967" s="253">
        <v>419.55</v>
      </c>
      <c r="E1967" s="253">
        <f>TRUNC((C1967*D1967),2)</f>
        <v>10.48</v>
      </c>
    </row>
    <row r="1968" spans="1:5" ht="15">
      <c r="A1968" s="252" t="s">
        <v>2257</v>
      </c>
      <c r="B1968" s="253" t="s">
        <v>1747</v>
      </c>
      <c r="C1968" s="253">
        <v>0.05</v>
      </c>
      <c r="D1968" s="253">
        <v>275.01</v>
      </c>
      <c r="E1968" s="253">
        <f>TRUNC((C1968*D1968),2)</f>
        <v>13.75</v>
      </c>
    </row>
    <row r="1969" spans="1:5" ht="15">
      <c r="A1969" s="252" t="s">
        <v>2258</v>
      </c>
      <c r="B1969" s="253" t="s">
        <v>1747</v>
      </c>
      <c r="C1969" s="253">
        <v>2.5000000000000001E-2</v>
      </c>
      <c r="D1969" s="253">
        <v>19.57</v>
      </c>
      <c r="E1969" s="253">
        <f>TRUNC((C1969*D1969),2)</f>
        <v>0.48</v>
      </c>
    </row>
    <row r="1970" spans="1:5" ht="15">
      <c r="A1970" s="252" t="s">
        <v>2259</v>
      </c>
      <c r="B1970" s="253" t="s">
        <v>1747</v>
      </c>
      <c r="C1970" s="253">
        <v>1.2500000000000001E-2</v>
      </c>
      <c r="D1970" s="253">
        <v>470.74</v>
      </c>
      <c r="E1970" s="253">
        <f>TRUNC((C1970*D1970),2)</f>
        <v>5.88</v>
      </c>
    </row>
    <row r="1971" spans="1:5" ht="15">
      <c r="A1971" s="252" t="s">
        <v>1717</v>
      </c>
      <c r="B1971" s="253" t="s">
        <v>15</v>
      </c>
      <c r="C1971" s="253" t="s">
        <v>15</v>
      </c>
      <c r="D1971" s="253" t="s">
        <v>15</v>
      </c>
      <c r="E1971" s="253">
        <f>SUM(E1967:E1970)</f>
        <v>30.59</v>
      </c>
    </row>
    <row r="1972" spans="1:5" ht="15">
      <c r="A1972" s="252"/>
      <c r="B1972" s="253"/>
      <c r="C1972" s="253"/>
      <c r="D1972" s="253"/>
      <c r="E1972" s="253"/>
    </row>
    <row r="1973" spans="1:5" ht="15">
      <c r="A1973" s="252" t="s">
        <v>1718</v>
      </c>
      <c r="B1973" s="253" t="s">
        <v>15</v>
      </c>
      <c r="C1973" s="253" t="s">
        <v>15</v>
      </c>
      <c r="D1973" s="253" t="s">
        <v>15</v>
      </c>
      <c r="E1973" s="253">
        <f>E1964+E1971</f>
        <v>109.25000000000001</v>
      </c>
    </row>
    <row r="1974" spans="1:5" ht="15">
      <c r="A1974" s="252" t="s">
        <v>1719</v>
      </c>
      <c r="B1974" s="253" t="s">
        <v>15</v>
      </c>
      <c r="C1974" s="253" t="s">
        <v>15</v>
      </c>
      <c r="D1974" s="255">
        <v>0</v>
      </c>
      <c r="E1974" s="253">
        <f>TRUNC((E1973*D1974),2)</f>
        <v>0</v>
      </c>
    </row>
    <row r="1975" spans="1:5" ht="15">
      <c r="A1975" s="252" t="s">
        <v>1720</v>
      </c>
      <c r="B1975" s="253" t="s">
        <v>15</v>
      </c>
      <c r="C1975" s="253" t="s">
        <v>15</v>
      </c>
      <c r="D1975" s="253" t="s">
        <v>15</v>
      </c>
      <c r="E1975" s="253">
        <f>SUM(E1973:E1974)</f>
        <v>109.25000000000001</v>
      </c>
    </row>
    <row r="1976" spans="1:5" ht="15">
      <c r="A1976" s="252"/>
      <c r="B1976" s="253"/>
      <c r="C1976" s="253"/>
      <c r="D1976" s="253"/>
      <c r="E1976" s="253"/>
    </row>
    <row r="1977" spans="1:5" ht="15">
      <c r="A1977" s="252" t="s">
        <v>2260</v>
      </c>
      <c r="B1977" s="253">
        <v>98555</v>
      </c>
      <c r="C1977" s="253"/>
      <c r="D1977" s="253"/>
      <c r="E1977" s="253"/>
    </row>
    <row r="1978" spans="1:5" ht="45">
      <c r="A1978" s="252" t="s">
        <v>2261</v>
      </c>
      <c r="B1978" s="253"/>
      <c r="C1978" s="253"/>
      <c r="D1978" s="253"/>
      <c r="E1978" s="253"/>
    </row>
    <row r="1979" spans="1:5" ht="15">
      <c r="A1979" s="252" t="s">
        <v>1734</v>
      </c>
      <c r="B1979" s="253"/>
      <c r="C1979" s="253"/>
      <c r="D1979" s="253"/>
      <c r="E1979" s="253"/>
    </row>
    <row r="1980" spans="1:5" ht="15">
      <c r="A1980" s="252"/>
      <c r="B1980" s="253"/>
      <c r="C1980" s="253"/>
      <c r="D1980" s="253"/>
      <c r="E1980" s="253"/>
    </row>
    <row r="1981" spans="1:5" ht="15">
      <c r="A1981" s="252" t="s">
        <v>1710</v>
      </c>
      <c r="B1981" s="253" t="s">
        <v>1711</v>
      </c>
      <c r="C1981" s="253" t="s">
        <v>1712</v>
      </c>
      <c r="D1981" s="253" t="s">
        <v>1713</v>
      </c>
      <c r="E1981" s="253" t="s">
        <v>1714</v>
      </c>
    </row>
    <row r="1982" spans="1:5" ht="15">
      <c r="A1982" s="252" t="s">
        <v>1910</v>
      </c>
      <c r="B1982" s="253" t="s">
        <v>1738</v>
      </c>
      <c r="C1982" s="253">
        <v>0.108</v>
      </c>
      <c r="D1982" s="253">
        <v>24.45</v>
      </c>
      <c r="E1982" s="253">
        <f>TRUNC((C1982*D1982),2)</f>
        <v>2.64</v>
      </c>
    </row>
    <row r="1983" spans="1:5" ht="15">
      <c r="A1983" s="252" t="s">
        <v>1990</v>
      </c>
      <c r="B1983" s="253" t="s">
        <v>1738</v>
      </c>
      <c r="C1983" s="253">
        <v>0.53200000000000003</v>
      </c>
      <c r="D1983" s="253">
        <v>25.89</v>
      </c>
      <c r="E1983" s="253">
        <f>TRUNC((C1983*D1983),2)</f>
        <v>13.77</v>
      </c>
    </row>
    <row r="1984" spans="1:5" ht="30">
      <c r="A1984" s="252" t="s">
        <v>2262</v>
      </c>
      <c r="B1984" s="253" t="s">
        <v>1747</v>
      </c>
      <c r="C1984" s="253">
        <v>3.2</v>
      </c>
      <c r="D1984" s="253">
        <v>5.57</v>
      </c>
      <c r="E1984" s="253">
        <f>TRUNC((C1984*D1984),2)</f>
        <v>17.82</v>
      </c>
    </row>
    <row r="1985" spans="1:5" ht="15">
      <c r="A1985" s="252" t="s">
        <v>1717</v>
      </c>
      <c r="B1985" s="253" t="s">
        <v>15</v>
      </c>
      <c r="C1985" s="253" t="s">
        <v>15</v>
      </c>
      <c r="D1985" s="253" t="s">
        <v>15</v>
      </c>
      <c r="E1985" s="253">
        <f>SUM(E1982:E1984)</f>
        <v>34.230000000000004</v>
      </c>
    </row>
    <row r="1986" spans="1:5" ht="15">
      <c r="A1986" s="252"/>
      <c r="B1986" s="253"/>
      <c r="C1986" s="253"/>
      <c r="D1986" s="253"/>
      <c r="E1986" s="253"/>
    </row>
    <row r="1987" spans="1:5" ht="15">
      <c r="A1987" s="252" t="s">
        <v>1718</v>
      </c>
      <c r="B1987" s="253" t="s">
        <v>15</v>
      </c>
      <c r="C1987" s="253" t="s">
        <v>15</v>
      </c>
      <c r="D1987" s="253" t="s">
        <v>15</v>
      </c>
      <c r="E1987" s="253">
        <f>E1985</f>
        <v>34.230000000000004</v>
      </c>
    </row>
    <row r="1988" spans="1:5" ht="15">
      <c r="A1988" s="252" t="s">
        <v>1719</v>
      </c>
      <c r="B1988" s="253" t="s">
        <v>15</v>
      </c>
      <c r="C1988" s="253" t="s">
        <v>15</v>
      </c>
      <c r="D1988" s="255">
        <v>0</v>
      </c>
      <c r="E1988" s="253">
        <f>TRUNC((E1987*D1988),2)</f>
        <v>0</v>
      </c>
    </row>
    <row r="1989" spans="1:5" ht="15">
      <c r="A1989" s="252" t="s">
        <v>1720</v>
      </c>
      <c r="B1989" s="253" t="s">
        <v>15</v>
      </c>
      <c r="C1989" s="253" t="s">
        <v>15</v>
      </c>
      <c r="D1989" s="253" t="s">
        <v>15</v>
      </c>
      <c r="E1989" s="253">
        <f>SUM(E1987:E1988)</f>
        <v>34.230000000000004</v>
      </c>
    </row>
    <row r="1990" spans="1:5" ht="15">
      <c r="A1990" s="252"/>
      <c r="B1990" s="253"/>
      <c r="C1990" s="253"/>
      <c r="D1990" s="253"/>
      <c r="E1990" s="253"/>
    </row>
    <row r="1991" spans="1:5" ht="15">
      <c r="A1991" s="252" t="s">
        <v>2263</v>
      </c>
      <c r="B1991" s="253" t="s">
        <v>518</v>
      </c>
      <c r="C1991" s="253"/>
      <c r="D1991" s="253"/>
      <c r="E1991" s="253"/>
    </row>
    <row r="1992" spans="1:5" ht="30">
      <c r="A1992" s="252" t="s">
        <v>2264</v>
      </c>
      <c r="B1992" s="253"/>
      <c r="C1992" s="253"/>
      <c r="D1992" s="253"/>
      <c r="E1992" s="253"/>
    </row>
    <row r="1993" spans="1:5" ht="15">
      <c r="A1993" s="252" t="s">
        <v>1734</v>
      </c>
      <c r="B1993" s="253"/>
      <c r="C1993" s="253"/>
      <c r="D1993" s="253"/>
      <c r="E1993" s="253"/>
    </row>
    <row r="1994" spans="1:5" ht="15">
      <c r="A1994" s="252"/>
      <c r="B1994" s="253"/>
      <c r="C1994" s="253"/>
      <c r="D1994" s="253"/>
      <c r="E1994" s="253"/>
    </row>
    <row r="1995" spans="1:5" ht="15">
      <c r="A1995" s="252" t="s">
        <v>1710</v>
      </c>
      <c r="B1995" s="253" t="s">
        <v>1711</v>
      </c>
      <c r="C1995" s="253" t="s">
        <v>1712</v>
      </c>
      <c r="D1995" s="253" t="s">
        <v>1713</v>
      </c>
      <c r="E1995" s="253" t="s">
        <v>1714</v>
      </c>
    </row>
    <row r="1996" spans="1:5" ht="15">
      <c r="A1996" s="252" t="s">
        <v>2073</v>
      </c>
      <c r="B1996" s="253" t="s">
        <v>1738</v>
      </c>
      <c r="C1996" s="253">
        <v>0.4</v>
      </c>
      <c r="D1996" s="253">
        <v>27.15</v>
      </c>
      <c r="E1996" s="253">
        <f>TRUNC((C1996*D1996),2)</f>
        <v>10.86</v>
      </c>
    </row>
    <row r="1997" spans="1:5" ht="15">
      <c r="A1997" s="252" t="s">
        <v>2149</v>
      </c>
      <c r="B1997" s="253" t="s">
        <v>1738</v>
      </c>
      <c r="C1997" s="253">
        <v>0.1</v>
      </c>
      <c r="D1997" s="253">
        <v>22.55</v>
      </c>
      <c r="E1997" s="253">
        <f>TRUNC((C1997*D1997),2)</f>
        <v>2.25</v>
      </c>
    </row>
    <row r="1998" spans="1:5" ht="30">
      <c r="A1998" s="252" t="s">
        <v>2265</v>
      </c>
      <c r="B1998" s="253" t="s">
        <v>1747</v>
      </c>
      <c r="C1998" s="253">
        <v>0.3</v>
      </c>
      <c r="D1998" s="253">
        <v>55.51</v>
      </c>
      <c r="E1998" s="253">
        <f>TRUNC((C1998*D1998),2)</f>
        <v>16.649999999999999</v>
      </c>
    </row>
    <row r="1999" spans="1:5" ht="15">
      <c r="A1999" s="252" t="s">
        <v>1717</v>
      </c>
      <c r="B1999" s="253" t="s">
        <v>15</v>
      </c>
      <c r="C1999" s="253" t="s">
        <v>15</v>
      </c>
      <c r="D1999" s="253" t="s">
        <v>15</v>
      </c>
      <c r="E1999" s="253">
        <f>SUM(E1996:E1998)</f>
        <v>29.759999999999998</v>
      </c>
    </row>
    <row r="2000" spans="1:5" ht="15">
      <c r="A2000" s="252"/>
      <c r="B2000" s="253"/>
      <c r="C2000" s="253"/>
      <c r="D2000" s="253"/>
      <c r="E2000" s="253"/>
    </row>
    <row r="2001" spans="1:5" ht="15">
      <c r="A2001" s="252" t="s">
        <v>1718</v>
      </c>
      <c r="B2001" s="253" t="s">
        <v>15</v>
      </c>
      <c r="C2001" s="253" t="s">
        <v>15</v>
      </c>
      <c r="D2001" s="253" t="s">
        <v>15</v>
      </c>
      <c r="E2001" s="253">
        <f>E1999</f>
        <v>29.759999999999998</v>
      </c>
    </row>
    <row r="2002" spans="1:5" ht="15">
      <c r="A2002" s="252" t="s">
        <v>1719</v>
      </c>
      <c r="B2002" s="253" t="s">
        <v>15</v>
      </c>
      <c r="C2002" s="253" t="s">
        <v>15</v>
      </c>
      <c r="D2002" s="255">
        <v>0</v>
      </c>
      <c r="E2002" s="253">
        <f>TRUNC((E2001*D2002),2)</f>
        <v>0</v>
      </c>
    </row>
    <row r="2003" spans="1:5" ht="15">
      <c r="A2003" s="252" t="s">
        <v>1720</v>
      </c>
      <c r="B2003" s="253" t="s">
        <v>15</v>
      </c>
      <c r="C2003" s="253" t="s">
        <v>15</v>
      </c>
      <c r="D2003" s="253" t="s">
        <v>15</v>
      </c>
      <c r="E2003" s="253">
        <f>SUM(E2001:E2002)</f>
        <v>29.759999999999998</v>
      </c>
    </row>
    <row r="2004" spans="1:5" ht="15">
      <c r="A2004" s="252"/>
      <c r="B2004" s="253"/>
      <c r="C2004" s="253"/>
      <c r="D2004" s="253"/>
      <c r="E2004" s="253"/>
    </row>
    <row r="2005" spans="1:5" ht="15">
      <c r="A2005" s="252" t="s">
        <v>2266</v>
      </c>
      <c r="B2005" s="253">
        <v>88411</v>
      </c>
      <c r="C2005" s="253"/>
      <c r="D2005" s="253"/>
      <c r="E2005" s="253"/>
    </row>
    <row r="2006" spans="1:5" ht="15">
      <c r="A2006" s="252" t="s">
        <v>2267</v>
      </c>
      <c r="B2006" s="253"/>
      <c r="C2006" s="253"/>
      <c r="D2006" s="253"/>
      <c r="E2006" s="253"/>
    </row>
    <row r="2007" spans="1:5" ht="15">
      <c r="A2007" s="252" t="s">
        <v>1734</v>
      </c>
      <c r="B2007" s="253"/>
      <c r="C2007" s="253"/>
      <c r="D2007" s="253"/>
      <c r="E2007" s="253"/>
    </row>
    <row r="2008" spans="1:5" ht="15">
      <c r="A2008" s="252"/>
      <c r="B2008" s="253"/>
      <c r="C2008" s="253"/>
      <c r="D2008" s="253"/>
      <c r="E2008" s="253"/>
    </row>
    <row r="2009" spans="1:5" ht="15">
      <c r="A2009" s="252" t="s">
        <v>1710</v>
      </c>
      <c r="B2009" s="253" t="s">
        <v>1711</v>
      </c>
      <c r="C2009" s="253" t="s">
        <v>1712</v>
      </c>
      <c r="D2009" s="253" t="s">
        <v>1713</v>
      </c>
      <c r="E2009" s="253" t="s">
        <v>1714</v>
      </c>
    </row>
    <row r="2010" spans="1:5" ht="15">
      <c r="A2010" s="252" t="s">
        <v>2073</v>
      </c>
      <c r="B2010" s="253" t="s">
        <v>1738</v>
      </c>
      <c r="C2010" s="253">
        <v>4.7E-2</v>
      </c>
      <c r="D2010" s="253">
        <v>27.15</v>
      </c>
      <c r="E2010" s="253">
        <f>TRUNC((C2010*D2010),2)</f>
        <v>1.27</v>
      </c>
    </row>
    <row r="2011" spans="1:5" ht="15">
      <c r="A2011" s="252" t="s">
        <v>1832</v>
      </c>
      <c r="B2011" s="253" t="s">
        <v>1738</v>
      </c>
      <c r="C2011" s="253">
        <v>1.2E-2</v>
      </c>
      <c r="D2011" s="253">
        <v>21.12</v>
      </c>
      <c r="E2011" s="253">
        <f>TRUNC((C2011*D2011),2)</f>
        <v>0.25</v>
      </c>
    </row>
    <row r="2012" spans="1:5" ht="15">
      <c r="A2012" s="252" t="s">
        <v>2268</v>
      </c>
      <c r="B2012" s="253" t="s">
        <v>1902</v>
      </c>
      <c r="C2012" s="253">
        <v>0.16</v>
      </c>
      <c r="D2012" s="253">
        <v>6.95</v>
      </c>
      <c r="E2012" s="253">
        <f>TRUNC((C2012*D2012),2)</f>
        <v>1.1100000000000001</v>
      </c>
    </row>
    <row r="2013" spans="1:5" ht="15">
      <c r="A2013" s="252" t="s">
        <v>1717</v>
      </c>
      <c r="B2013" s="253" t="s">
        <v>15</v>
      </c>
      <c r="C2013" s="253" t="s">
        <v>15</v>
      </c>
      <c r="D2013" s="253" t="s">
        <v>15</v>
      </c>
      <c r="E2013" s="253">
        <f>SUM(E2010:E2012)</f>
        <v>2.63</v>
      </c>
    </row>
    <row r="2014" spans="1:5" ht="15">
      <c r="A2014" s="252"/>
      <c r="B2014" s="253"/>
      <c r="C2014" s="253"/>
      <c r="D2014" s="253"/>
      <c r="E2014" s="253"/>
    </row>
    <row r="2015" spans="1:5" ht="15">
      <c r="A2015" s="252" t="s">
        <v>1718</v>
      </c>
      <c r="B2015" s="253" t="s">
        <v>15</v>
      </c>
      <c r="C2015" s="253" t="s">
        <v>15</v>
      </c>
      <c r="D2015" s="253" t="s">
        <v>15</v>
      </c>
      <c r="E2015" s="253">
        <f>E2013</f>
        <v>2.63</v>
      </c>
    </row>
    <row r="2016" spans="1:5" ht="15">
      <c r="A2016" s="252" t="s">
        <v>1719</v>
      </c>
      <c r="B2016" s="253" t="s">
        <v>15</v>
      </c>
      <c r="C2016" s="253" t="s">
        <v>15</v>
      </c>
      <c r="D2016" s="255">
        <v>0</v>
      </c>
      <c r="E2016" s="253">
        <f>TRUNC((E2015*D2016),2)</f>
        <v>0</v>
      </c>
    </row>
    <row r="2017" spans="1:5" ht="15">
      <c r="A2017" s="252" t="s">
        <v>1720</v>
      </c>
      <c r="B2017" s="253" t="s">
        <v>15</v>
      </c>
      <c r="C2017" s="253" t="s">
        <v>15</v>
      </c>
      <c r="D2017" s="253" t="s">
        <v>15</v>
      </c>
      <c r="E2017" s="253">
        <f>SUM(E2015:E2016)</f>
        <v>2.63</v>
      </c>
    </row>
    <row r="2018" spans="1:5" ht="15">
      <c r="A2018" s="252"/>
      <c r="B2018" s="253"/>
      <c r="C2018" s="253"/>
      <c r="D2018" s="253"/>
      <c r="E2018" s="253"/>
    </row>
    <row r="2019" spans="1:5" ht="15">
      <c r="A2019" s="252" t="s">
        <v>2269</v>
      </c>
      <c r="B2019" s="253">
        <v>88497</v>
      </c>
      <c r="C2019" s="253"/>
      <c r="D2019" s="253"/>
      <c r="E2019" s="253"/>
    </row>
    <row r="2020" spans="1:5" ht="30">
      <c r="A2020" s="252" t="s">
        <v>2270</v>
      </c>
      <c r="B2020" s="253"/>
      <c r="C2020" s="253"/>
      <c r="D2020" s="253"/>
      <c r="E2020" s="253"/>
    </row>
    <row r="2021" spans="1:5" ht="15">
      <c r="A2021" s="252" t="s">
        <v>1734</v>
      </c>
      <c r="B2021" s="253"/>
      <c r="C2021" s="253"/>
      <c r="D2021" s="253"/>
      <c r="E2021" s="253"/>
    </row>
    <row r="2022" spans="1:5" ht="15">
      <c r="A2022" s="252"/>
      <c r="B2022" s="253"/>
      <c r="C2022" s="253"/>
      <c r="D2022" s="253"/>
      <c r="E2022" s="253"/>
    </row>
    <row r="2023" spans="1:5" ht="15">
      <c r="A2023" s="252" t="s">
        <v>1710</v>
      </c>
      <c r="B2023" s="253" t="s">
        <v>1711</v>
      </c>
      <c r="C2023" s="253" t="s">
        <v>1712</v>
      </c>
      <c r="D2023" s="253" t="s">
        <v>1713</v>
      </c>
      <c r="E2023" s="253" t="s">
        <v>1714</v>
      </c>
    </row>
    <row r="2024" spans="1:5" ht="15">
      <c r="A2024" s="252" t="s">
        <v>2073</v>
      </c>
      <c r="B2024" s="253" t="s">
        <v>1738</v>
      </c>
      <c r="C2024" s="253">
        <v>0.312</v>
      </c>
      <c r="D2024" s="253">
        <v>27.15</v>
      </c>
      <c r="E2024" s="253">
        <f>TRUNC((C2024*D2024),2)</f>
        <v>8.4700000000000006</v>
      </c>
    </row>
    <row r="2025" spans="1:5" ht="15">
      <c r="A2025" s="252" t="s">
        <v>1832</v>
      </c>
      <c r="B2025" s="253" t="s">
        <v>1738</v>
      </c>
      <c r="C2025" s="253">
        <v>0.114</v>
      </c>
      <c r="D2025" s="253">
        <v>21.12</v>
      </c>
      <c r="E2025" s="253">
        <f>TRUNC((C2025*D2025),2)</f>
        <v>2.4</v>
      </c>
    </row>
    <row r="2026" spans="1:5" ht="30">
      <c r="A2026" s="252" t="s">
        <v>2271</v>
      </c>
      <c r="B2026" s="253" t="s">
        <v>1716</v>
      </c>
      <c r="C2026" s="253">
        <v>0.1</v>
      </c>
      <c r="D2026" s="253">
        <v>1.3</v>
      </c>
      <c r="E2026" s="253">
        <f>TRUNC((C2026*D2026),2)</f>
        <v>0.13</v>
      </c>
    </row>
    <row r="2027" spans="1:5" ht="15">
      <c r="A2027" s="252" t="s">
        <v>2272</v>
      </c>
      <c r="B2027" s="253" t="s">
        <v>1747</v>
      </c>
      <c r="C2027" s="253">
        <v>1.5550200000000001</v>
      </c>
      <c r="D2027" s="253">
        <v>3.85</v>
      </c>
      <c r="E2027" s="253">
        <f>TRUNC((C2027*D2027),2)</f>
        <v>5.98</v>
      </c>
    </row>
    <row r="2028" spans="1:5" ht="15">
      <c r="A2028" s="252" t="s">
        <v>1717</v>
      </c>
      <c r="B2028" s="253" t="s">
        <v>15</v>
      </c>
      <c r="C2028" s="253" t="s">
        <v>15</v>
      </c>
      <c r="D2028" s="253" t="s">
        <v>15</v>
      </c>
      <c r="E2028" s="253">
        <f>SUM(E2024:E2027)</f>
        <v>16.980000000000004</v>
      </c>
    </row>
    <row r="2029" spans="1:5" ht="15">
      <c r="A2029" s="252"/>
      <c r="B2029" s="253"/>
      <c r="C2029" s="253"/>
      <c r="D2029" s="253"/>
      <c r="E2029" s="253"/>
    </row>
    <row r="2030" spans="1:5" ht="15">
      <c r="A2030" s="252" t="s">
        <v>1718</v>
      </c>
      <c r="B2030" s="253" t="s">
        <v>15</v>
      </c>
      <c r="C2030" s="253" t="s">
        <v>15</v>
      </c>
      <c r="D2030" s="253" t="s">
        <v>15</v>
      </c>
      <c r="E2030" s="253">
        <f>E2028</f>
        <v>16.980000000000004</v>
      </c>
    </row>
    <row r="2031" spans="1:5" ht="15">
      <c r="A2031" s="252" t="s">
        <v>1719</v>
      </c>
      <c r="B2031" s="253" t="s">
        <v>15</v>
      </c>
      <c r="C2031" s="253" t="s">
        <v>15</v>
      </c>
      <c r="D2031" s="255">
        <v>0</v>
      </c>
      <c r="E2031" s="253">
        <f>TRUNC((E2030*D2031),2)</f>
        <v>0</v>
      </c>
    </row>
    <row r="2032" spans="1:5" ht="15">
      <c r="A2032" s="252" t="s">
        <v>1720</v>
      </c>
      <c r="B2032" s="253" t="s">
        <v>15</v>
      </c>
      <c r="C2032" s="253" t="s">
        <v>15</v>
      </c>
      <c r="D2032" s="253" t="s">
        <v>15</v>
      </c>
      <c r="E2032" s="253">
        <f>SUM(E2030:E2031)</f>
        <v>16.980000000000004</v>
      </c>
    </row>
    <row r="2033" spans="1:5" ht="15">
      <c r="A2033" s="252"/>
      <c r="B2033" s="253"/>
      <c r="C2033" s="253"/>
      <c r="D2033" s="253"/>
      <c r="E2033" s="253"/>
    </row>
    <row r="2034" spans="1:5" ht="15">
      <c r="A2034" s="252" t="s">
        <v>2273</v>
      </c>
      <c r="B2034" s="253">
        <v>88489</v>
      </c>
      <c r="C2034" s="253"/>
      <c r="D2034" s="253"/>
      <c r="E2034" s="253"/>
    </row>
    <row r="2035" spans="1:5" ht="30">
      <c r="A2035" s="252" t="s">
        <v>2274</v>
      </c>
      <c r="B2035" s="253"/>
      <c r="C2035" s="253"/>
      <c r="D2035" s="253"/>
      <c r="E2035" s="253"/>
    </row>
    <row r="2036" spans="1:5" ht="15">
      <c r="A2036" s="252" t="s">
        <v>1734</v>
      </c>
      <c r="B2036" s="253"/>
      <c r="C2036" s="253"/>
      <c r="D2036" s="253"/>
      <c r="E2036" s="253"/>
    </row>
    <row r="2037" spans="1:5" ht="15">
      <c r="A2037" s="252"/>
      <c r="B2037" s="253"/>
      <c r="C2037" s="253"/>
      <c r="D2037" s="253"/>
      <c r="E2037" s="253"/>
    </row>
    <row r="2038" spans="1:5" ht="15">
      <c r="A2038" s="252" t="s">
        <v>1710</v>
      </c>
      <c r="B2038" s="253" t="s">
        <v>1711</v>
      </c>
      <c r="C2038" s="253" t="s">
        <v>1712</v>
      </c>
      <c r="D2038" s="253" t="s">
        <v>1713</v>
      </c>
      <c r="E2038" s="253" t="s">
        <v>1714</v>
      </c>
    </row>
    <row r="2039" spans="1:5" ht="15">
      <c r="A2039" s="252" t="s">
        <v>2073</v>
      </c>
      <c r="B2039" s="253" t="s">
        <v>1738</v>
      </c>
      <c r="C2039" s="253">
        <v>0.187</v>
      </c>
      <c r="D2039" s="253">
        <v>27.15</v>
      </c>
      <c r="E2039" s="253">
        <f>TRUNC((C2039*D2039),2)</f>
        <v>5.07</v>
      </c>
    </row>
    <row r="2040" spans="1:5" ht="15">
      <c r="A2040" s="252" t="s">
        <v>1832</v>
      </c>
      <c r="B2040" s="253" t="s">
        <v>1738</v>
      </c>
      <c r="C2040" s="253">
        <v>6.9000000000000006E-2</v>
      </c>
      <c r="D2040" s="253">
        <v>21.12</v>
      </c>
      <c r="E2040" s="253">
        <f>TRUNC((C2040*D2040),2)</f>
        <v>1.45</v>
      </c>
    </row>
    <row r="2041" spans="1:5" ht="15">
      <c r="A2041" s="252" t="s">
        <v>2275</v>
      </c>
      <c r="B2041" s="253" t="s">
        <v>1902</v>
      </c>
      <c r="C2041" s="253">
        <v>0.33</v>
      </c>
      <c r="D2041" s="253">
        <v>13.23</v>
      </c>
      <c r="E2041" s="253">
        <f>TRUNC((C2041*D2041),2)</f>
        <v>4.3600000000000003</v>
      </c>
    </row>
    <row r="2042" spans="1:5" ht="15">
      <c r="A2042" s="252" t="s">
        <v>1717</v>
      </c>
      <c r="B2042" s="253" t="s">
        <v>15</v>
      </c>
      <c r="C2042" s="253" t="s">
        <v>15</v>
      </c>
      <c r="D2042" s="253" t="s">
        <v>15</v>
      </c>
      <c r="E2042" s="253">
        <f>SUM(E2039:E2041)</f>
        <v>10.88</v>
      </c>
    </row>
    <row r="2043" spans="1:5" ht="15">
      <c r="A2043" s="252"/>
      <c r="B2043" s="253"/>
      <c r="C2043" s="253"/>
      <c r="D2043" s="253"/>
      <c r="E2043" s="253"/>
    </row>
    <row r="2044" spans="1:5" ht="15">
      <c r="A2044" s="252" t="s">
        <v>1718</v>
      </c>
      <c r="B2044" s="253" t="s">
        <v>15</v>
      </c>
      <c r="C2044" s="253" t="s">
        <v>15</v>
      </c>
      <c r="D2044" s="253" t="s">
        <v>15</v>
      </c>
      <c r="E2044" s="253">
        <f>E2042</f>
        <v>10.88</v>
      </c>
    </row>
    <row r="2045" spans="1:5" ht="15">
      <c r="A2045" s="252" t="s">
        <v>1719</v>
      </c>
      <c r="B2045" s="253" t="s">
        <v>15</v>
      </c>
      <c r="C2045" s="253" t="s">
        <v>15</v>
      </c>
      <c r="D2045" s="255">
        <v>0</v>
      </c>
      <c r="E2045" s="253">
        <f>TRUNC((E2044*D2045),2)</f>
        <v>0</v>
      </c>
    </row>
    <row r="2046" spans="1:5" ht="15">
      <c r="A2046" s="252" t="s">
        <v>1720</v>
      </c>
      <c r="B2046" s="253" t="s">
        <v>15</v>
      </c>
      <c r="C2046" s="253" t="s">
        <v>15</v>
      </c>
      <c r="D2046" s="253" t="s">
        <v>15</v>
      </c>
      <c r="E2046" s="253">
        <f>SUM(E2044:E2045)</f>
        <v>10.88</v>
      </c>
    </row>
    <row r="2047" spans="1:5" ht="15">
      <c r="A2047" s="252"/>
      <c r="B2047" s="253"/>
      <c r="C2047" s="253"/>
      <c r="D2047" s="253"/>
      <c r="E2047" s="253"/>
    </row>
    <row r="2048" spans="1:5" ht="15">
      <c r="A2048" s="252" t="s">
        <v>2276</v>
      </c>
      <c r="B2048" s="253" t="s">
        <v>2277</v>
      </c>
      <c r="C2048" s="253"/>
      <c r="D2048" s="253"/>
      <c r="E2048" s="253"/>
    </row>
    <row r="2049" spans="1:5" ht="15">
      <c r="A2049" s="252" t="s">
        <v>2278</v>
      </c>
      <c r="B2049" s="253"/>
      <c r="C2049" s="253"/>
      <c r="D2049" s="253"/>
      <c r="E2049" s="253"/>
    </row>
    <row r="2050" spans="1:5" ht="15">
      <c r="A2050" s="252" t="s">
        <v>1734</v>
      </c>
      <c r="B2050" s="253"/>
      <c r="C2050" s="253"/>
      <c r="D2050" s="253"/>
      <c r="E2050" s="253"/>
    </row>
    <row r="2051" spans="1:5" ht="15">
      <c r="A2051" s="252"/>
      <c r="B2051" s="253"/>
      <c r="C2051" s="253"/>
      <c r="D2051" s="253"/>
      <c r="E2051" s="253"/>
    </row>
    <row r="2052" spans="1:5" ht="15">
      <c r="A2052" s="252" t="s">
        <v>1710</v>
      </c>
      <c r="B2052" s="253" t="s">
        <v>1711</v>
      </c>
      <c r="C2052" s="253" t="s">
        <v>1712</v>
      </c>
      <c r="D2052" s="253" t="s">
        <v>1713</v>
      </c>
      <c r="E2052" s="253" t="s">
        <v>1714</v>
      </c>
    </row>
    <row r="2053" spans="1:5" ht="15">
      <c r="A2053" s="252" t="s">
        <v>1872</v>
      </c>
      <c r="B2053" s="253" t="s">
        <v>1738</v>
      </c>
      <c r="C2053" s="253">
        <v>0.55000000000000004</v>
      </c>
      <c r="D2053" s="253">
        <v>25.89</v>
      </c>
      <c r="E2053" s="253">
        <f>TRUNC((C2053*D2053),2)</f>
        <v>14.23</v>
      </c>
    </row>
    <row r="2054" spans="1:5" ht="15">
      <c r="A2054" s="252" t="s">
        <v>1832</v>
      </c>
      <c r="B2054" s="253" t="s">
        <v>1738</v>
      </c>
      <c r="C2054" s="253">
        <v>0.47799999999999998</v>
      </c>
      <c r="D2054" s="253">
        <v>21.12</v>
      </c>
      <c r="E2054" s="253">
        <f>TRUNC((C2054*D2054),2)</f>
        <v>10.09</v>
      </c>
    </row>
    <row r="2055" spans="1:5" ht="15">
      <c r="A2055" s="252" t="s">
        <v>2218</v>
      </c>
      <c r="B2055" s="253" t="s">
        <v>1747</v>
      </c>
      <c r="C2055" s="253">
        <v>0.35</v>
      </c>
      <c r="D2055" s="253">
        <v>6.45</v>
      </c>
      <c r="E2055" s="253">
        <f>TRUNC((C2055*D2055),2)</f>
        <v>2.25</v>
      </c>
    </row>
    <row r="2056" spans="1:5" ht="15">
      <c r="A2056" s="252" t="s">
        <v>2219</v>
      </c>
      <c r="B2056" s="253" t="s">
        <v>1747</v>
      </c>
      <c r="C2056" s="253">
        <v>3.36</v>
      </c>
      <c r="D2056" s="253">
        <v>3.38</v>
      </c>
      <c r="E2056" s="253">
        <f>TRUNC((C2056*D2056),2)</f>
        <v>11.35</v>
      </c>
    </row>
    <row r="2057" spans="1:5" ht="30">
      <c r="A2057" s="252" t="s">
        <v>2279</v>
      </c>
      <c r="B2057" s="253" t="s">
        <v>1750</v>
      </c>
      <c r="C2057" s="253">
        <v>1.05</v>
      </c>
      <c r="D2057" s="253">
        <v>25.87</v>
      </c>
      <c r="E2057" s="253">
        <f>TRUNC((C2057*D2057),2)</f>
        <v>27.16</v>
      </c>
    </row>
    <row r="2058" spans="1:5" ht="15">
      <c r="A2058" s="252" t="s">
        <v>1717</v>
      </c>
      <c r="B2058" s="253" t="s">
        <v>15</v>
      </c>
      <c r="C2058" s="253" t="s">
        <v>15</v>
      </c>
      <c r="D2058" s="253" t="s">
        <v>15</v>
      </c>
      <c r="E2058" s="253">
        <f>SUM(E2053:E2057)</f>
        <v>65.08</v>
      </c>
    </row>
    <row r="2059" spans="1:5" ht="15">
      <c r="A2059" s="252"/>
      <c r="B2059" s="253"/>
      <c r="C2059" s="253"/>
      <c r="D2059" s="253"/>
      <c r="E2059" s="253"/>
    </row>
    <row r="2060" spans="1:5" ht="15">
      <c r="A2060" s="252" t="s">
        <v>1718</v>
      </c>
      <c r="B2060" s="253" t="s">
        <v>15</v>
      </c>
      <c r="C2060" s="253" t="s">
        <v>15</v>
      </c>
      <c r="D2060" s="253" t="s">
        <v>15</v>
      </c>
      <c r="E2060" s="253">
        <f>E2058</f>
        <v>65.08</v>
      </c>
    </row>
    <row r="2061" spans="1:5" ht="15">
      <c r="A2061" s="252" t="s">
        <v>1719</v>
      </c>
      <c r="B2061" s="253" t="s">
        <v>15</v>
      </c>
      <c r="C2061" s="253" t="s">
        <v>15</v>
      </c>
      <c r="D2061" s="255">
        <v>0</v>
      </c>
      <c r="E2061" s="253">
        <f>TRUNC((E2060*D2061),2)</f>
        <v>0</v>
      </c>
    </row>
    <row r="2062" spans="1:5" ht="15">
      <c r="A2062" s="252" t="s">
        <v>1720</v>
      </c>
      <c r="B2062" s="253" t="s">
        <v>15</v>
      </c>
      <c r="C2062" s="253" t="s">
        <v>15</v>
      </c>
      <c r="D2062" s="253" t="s">
        <v>15</v>
      </c>
      <c r="E2062" s="253">
        <f>SUM(E2060:E2061)</f>
        <v>65.08</v>
      </c>
    </row>
    <row r="2063" spans="1:5" ht="15">
      <c r="A2063" s="252"/>
      <c r="B2063" s="253"/>
      <c r="C2063" s="253"/>
      <c r="D2063" s="253"/>
      <c r="E2063" s="253"/>
    </row>
    <row r="2064" spans="1:5" ht="15">
      <c r="A2064" s="252" t="s">
        <v>2280</v>
      </c>
      <c r="B2064" s="253" t="s">
        <v>1707</v>
      </c>
      <c r="C2064" s="253"/>
      <c r="D2064" s="253"/>
      <c r="E2064" s="253"/>
    </row>
    <row r="2065" spans="1:5" ht="15">
      <c r="A2065" s="252" t="s">
        <v>2281</v>
      </c>
      <c r="B2065" s="253"/>
      <c r="C2065" s="253"/>
      <c r="D2065" s="253"/>
      <c r="E2065" s="253"/>
    </row>
    <row r="2066" spans="1:5" ht="15">
      <c r="A2066" s="252" t="s">
        <v>1734</v>
      </c>
      <c r="B2066" s="253"/>
      <c r="C2066" s="253"/>
      <c r="D2066" s="253"/>
      <c r="E2066" s="253"/>
    </row>
    <row r="2067" spans="1:5" ht="15">
      <c r="A2067" s="252"/>
      <c r="B2067" s="253"/>
      <c r="C2067" s="253"/>
      <c r="D2067" s="253"/>
      <c r="E2067" s="253"/>
    </row>
    <row r="2068" spans="1:5" ht="15">
      <c r="A2068" s="252" t="s">
        <v>1710</v>
      </c>
      <c r="B2068" s="253" t="s">
        <v>1711</v>
      </c>
      <c r="C2068" s="253" t="s">
        <v>1712</v>
      </c>
      <c r="D2068" s="253" t="s">
        <v>1713</v>
      </c>
      <c r="E2068" s="253" t="s">
        <v>1714</v>
      </c>
    </row>
    <row r="2069" spans="1:5" ht="15">
      <c r="A2069" s="252" t="s">
        <v>1872</v>
      </c>
      <c r="B2069" s="253" t="s">
        <v>1738</v>
      </c>
      <c r="C2069" s="253">
        <v>0.55000000000000004</v>
      </c>
      <c r="D2069" s="253">
        <v>25.89</v>
      </c>
      <c r="E2069" s="253">
        <f>TRUNC((C2069*D2069),2)</f>
        <v>14.23</v>
      </c>
    </row>
    <row r="2070" spans="1:5" ht="15">
      <c r="A2070" s="252" t="s">
        <v>1832</v>
      </c>
      <c r="B2070" s="253" t="s">
        <v>1738</v>
      </c>
      <c r="C2070" s="253">
        <v>0.47799999999999998</v>
      </c>
      <c r="D2070" s="253">
        <v>21.12</v>
      </c>
      <c r="E2070" s="253">
        <f>TRUNC((C2070*D2070),2)</f>
        <v>10.09</v>
      </c>
    </row>
    <row r="2071" spans="1:5" ht="15">
      <c r="A2071" s="252" t="s">
        <v>2218</v>
      </c>
      <c r="B2071" s="253" t="s">
        <v>1747</v>
      </c>
      <c r="C2071" s="253">
        <v>0.35</v>
      </c>
      <c r="D2071" s="253">
        <v>6.45</v>
      </c>
      <c r="E2071" s="253">
        <f>TRUNC((C2071*D2071),2)</f>
        <v>2.25</v>
      </c>
    </row>
    <row r="2072" spans="1:5" ht="15">
      <c r="A2072" s="252" t="s">
        <v>2219</v>
      </c>
      <c r="B2072" s="253" t="s">
        <v>1747</v>
      </c>
      <c r="C2072" s="253">
        <v>3.36</v>
      </c>
      <c r="D2072" s="253">
        <v>3.38</v>
      </c>
      <c r="E2072" s="253">
        <f>TRUNC((C2072*D2072),2)</f>
        <v>11.35</v>
      </c>
    </row>
    <row r="2073" spans="1:5" ht="15">
      <c r="A2073" s="252" t="s">
        <v>2282</v>
      </c>
      <c r="B2073" s="253" t="s">
        <v>1750</v>
      </c>
      <c r="C2073" s="253">
        <v>1.05</v>
      </c>
      <c r="D2073" s="253">
        <v>129.99</v>
      </c>
      <c r="E2073" s="253">
        <f>TRUNC((C2073*D2073),2)</f>
        <v>136.47999999999999</v>
      </c>
    </row>
    <row r="2074" spans="1:5" ht="15">
      <c r="A2074" s="252" t="s">
        <v>1717</v>
      </c>
      <c r="B2074" s="253" t="s">
        <v>15</v>
      </c>
      <c r="C2074" s="253" t="s">
        <v>15</v>
      </c>
      <c r="D2074" s="253" t="s">
        <v>15</v>
      </c>
      <c r="E2074" s="253">
        <f>SUM(E2069:E2073)</f>
        <v>174.39999999999998</v>
      </c>
    </row>
    <row r="2075" spans="1:5" ht="15">
      <c r="A2075" s="252"/>
      <c r="B2075" s="253"/>
      <c r="C2075" s="253"/>
      <c r="D2075" s="253"/>
      <c r="E2075" s="253"/>
    </row>
    <row r="2076" spans="1:5" ht="15">
      <c r="A2076" s="252" t="s">
        <v>1718</v>
      </c>
      <c r="B2076" s="253" t="s">
        <v>15</v>
      </c>
      <c r="C2076" s="253" t="s">
        <v>15</v>
      </c>
      <c r="D2076" s="253" t="s">
        <v>15</v>
      </c>
      <c r="E2076" s="253">
        <f>E2074</f>
        <v>174.39999999999998</v>
      </c>
    </row>
    <row r="2077" spans="1:5" ht="15">
      <c r="A2077" s="252" t="s">
        <v>1719</v>
      </c>
      <c r="B2077" s="253" t="s">
        <v>15</v>
      </c>
      <c r="C2077" s="253" t="s">
        <v>15</v>
      </c>
      <c r="D2077" s="255">
        <v>0</v>
      </c>
      <c r="E2077" s="253">
        <f>TRUNC((E2076*D2077),2)</f>
        <v>0</v>
      </c>
    </row>
    <row r="2078" spans="1:5" ht="15">
      <c r="A2078" s="252" t="s">
        <v>1720</v>
      </c>
      <c r="B2078" s="253" t="s">
        <v>15</v>
      </c>
      <c r="C2078" s="253" t="s">
        <v>15</v>
      </c>
      <c r="D2078" s="253" t="s">
        <v>15</v>
      </c>
      <c r="E2078" s="253">
        <f>SUM(E2076:E2077)</f>
        <v>174.39999999999998</v>
      </c>
    </row>
    <row r="2079" spans="1:5" ht="15">
      <c r="A2079" s="252"/>
      <c r="B2079" s="253"/>
      <c r="C2079" s="253"/>
      <c r="D2079" s="253"/>
      <c r="E2079" s="253"/>
    </row>
    <row r="2080" spans="1:5" ht="15">
      <c r="A2080" s="252" t="s">
        <v>2283</v>
      </c>
      <c r="B2080" s="253">
        <v>96114</v>
      </c>
      <c r="C2080" s="253"/>
      <c r="D2080" s="253"/>
      <c r="E2080" s="253"/>
    </row>
    <row r="2081" spans="1:5" ht="30">
      <c r="A2081" s="252" t="s">
        <v>2284</v>
      </c>
      <c r="B2081" s="253"/>
      <c r="C2081" s="253"/>
      <c r="D2081" s="253"/>
      <c r="E2081" s="253"/>
    </row>
    <row r="2082" spans="1:5" ht="15">
      <c r="A2082" s="252" t="s">
        <v>1734</v>
      </c>
      <c r="B2082" s="253"/>
      <c r="C2082" s="253"/>
      <c r="D2082" s="253"/>
      <c r="E2082" s="253"/>
    </row>
    <row r="2083" spans="1:5" ht="15">
      <c r="A2083" s="252"/>
      <c r="B2083" s="253"/>
      <c r="C2083" s="253"/>
      <c r="D2083" s="253"/>
      <c r="E2083" s="253"/>
    </row>
    <row r="2084" spans="1:5" ht="15">
      <c r="A2084" s="252" t="s">
        <v>1710</v>
      </c>
      <c r="B2084" s="253" t="s">
        <v>1711</v>
      </c>
      <c r="C2084" s="253" t="s">
        <v>1712</v>
      </c>
      <c r="D2084" s="253" t="s">
        <v>1713</v>
      </c>
      <c r="E2084" s="253" t="s">
        <v>1714</v>
      </c>
    </row>
    <row r="2085" spans="1:5" ht="30">
      <c r="A2085" s="252" t="s">
        <v>1831</v>
      </c>
      <c r="B2085" s="253" t="s">
        <v>1738</v>
      </c>
      <c r="C2085" s="253">
        <v>0.36280000000000001</v>
      </c>
      <c r="D2085" s="253">
        <v>30.78</v>
      </c>
      <c r="E2085" s="253">
        <f t="shared" ref="E2085:E2095" si="25">TRUNC((C2085*D2085),2)</f>
        <v>11.16</v>
      </c>
    </row>
    <row r="2086" spans="1:5" ht="15">
      <c r="A2086" s="252" t="s">
        <v>1832</v>
      </c>
      <c r="B2086" s="253" t="s">
        <v>1738</v>
      </c>
      <c r="C2086" s="253">
        <v>0.36280000000000001</v>
      </c>
      <c r="D2086" s="253">
        <v>21.12</v>
      </c>
      <c r="E2086" s="253">
        <f t="shared" si="25"/>
        <v>7.66</v>
      </c>
    </row>
    <row r="2087" spans="1:5" ht="30">
      <c r="A2087" s="252" t="s">
        <v>2085</v>
      </c>
      <c r="B2087" s="253" t="s">
        <v>1750</v>
      </c>
      <c r="C2087" s="253">
        <v>1.0966</v>
      </c>
      <c r="D2087" s="253">
        <v>24.59</v>
      </c>
      <c r="E2087" s="253">
        <f t="shared" si="25"/>
        <v>26.96</v>
      </c>
    </row>
    <row r="2088" spans="1:5" ht="30">
      <c r="A2088" s="252" t="s">
        <v>2087</v>
      </c>
      <c r="B2088" s="253" t="s">
        <v>1745</v>
      </c>
      <c r="C2088" s="253">
        <v>1.4395</v>
      </c>
      <c r="D2088" s="253">
        <v>3.4</v>
      </c>
      <c r="E2088" s="253">
        <f t="shared" si="25"/>
        <v>4.8899999999999997</v>
      </c>
    </row>
    <row r="2089" spans="1:5" ht="45">
      <c r="A2089" s="252" t="s">
        <v>2088</v>
      </c>
      <c r="B2089" s="253" t="s">
        <v>1747</v>
      </c>
      <c r="C2089" s="253">
        <v>0.5202</v>
      </c>
      <c r="D2089" s="253">
        <v>4.26</v>
      </c>
      <c r="E2089" s="253">
        <f t="shared" si="25"/>
        <v>2.21</v>
      </c>
    </row>
    <row r="2090" spans="1:5" ht="30">
      <c r="A2090" s="252" t="s">
        <v>2089</v>
      </c>
      <c r="B2090" s="253" t="s">
        <v>1716</v>
      </c>
      <c r="C2090" s="253">
        <v>7.9740000000000002</v>
      </c>
      <c r="D2090" s="253">
        <v>0.11</v>
      </c>
      <c r="E2090" s="253">
        <f t="shared" si="25"/>
        <v>0.87</v>
      </c>
    </row>
    <row r="2091" spans="1:5" ht="30">
      <c r="A2091" s="252" t="s">
        <v>2090</v>
      </c>
      <c r="B2091" s="253" t="s">
        <v>1716</v>
      </c>
      <c r="C2091" s="253">
        <v>2.1911999999999998</v>
      </c>
      <c r="D2091" s="253">
        <v>0.26</v>
      </c>
      <c r="E2091" s="253">
        <f t="shared" si="25"/>
        <v>0.56000000000000005</v>
      </c>
    </row>
    <row r="2092" spans="1:5" ht="15">
      <c r="A2092" s="252" t="s">
        <v>2285</v>
      </c>
      <c r="B2092" s="253" t="s">
        <v>2057</v>
      </c>
      <c r="C2092" s="253">
        <v>1.32E-2</v>
      </c>
      <c r="D2092" s="253">
        <v>29.16</v>
      </c>
      <c r="E2092" s="253">
        <f t="shared" si="25"/>
        <v>0.38</v>
      </c>
    </row>
    <row r="2093" spans="1:5" ht="45">
      <c r="A2093" s="252" t="s">
        <v>2286</v>
      </c>
      <c r="B2093" s="253" t="s">
        <v>1716</v>
      </c>
      <c r="C2093" s="253">
        <v>1.3265</v>
      </c>
      <c r="D2093" s="253">
        <v>2.5</v>
      </c>
      <c r="E2093" s="253">
        <f t="shared" si="25"/>
        <v>3.31</v>
      </c>
    </row>
    <row r="2094" spans="1:5" ht="30">
      <c r="A2094" s="252" t="s">
        <v>2287</v>
      </c>
      <c r="B2094" s="253" t="s">
        <v>1745</v>
      </c>
      <c r="C2094" s="253">
        <v>3.851</v>
      </c>
      <c r="D2094" s="253">
        <v>6.65</v>
      </c>
      <c r="E2094" s="253">
        <f t="shared" si="25"/>
        <v>25.6</v>
      </c>
    </row>
    <row r="2095" spans="1:5" ht="30">
      <c r="A2095" s="252" t="s">
        <v>2288</v>
      </c>
      <c r="B2095" s="253" t="s">
        <v>1747</v>
      </c>
      <c r="C2095" s="253">
        <v>4.2599999999999999E-2</v>
      </c>
      <c r="D2095" s="253">
        <v>38.33</v>
      </c>
      <c r="E2095" s="253">
        <f t="shared" si="25"/>
        <v>1.63</v>
      </c>
    </row>
    <row r="2096" spans="1:5" ht="15">
      <c r="A2096" s="252" t="s">
        <v>1717</v>
      </c>
      <c r="B2096" s="253" t="s">
        <v>15</v>
      </c>
      <c r="C2096" s="253" t="s">
        <v>15</v>
      </c>
      <c r="D2096" s="253" t="s">
        <v>15</v>
      </c>
      <c r="E2096" s="253">
        <f>SUM(E2085:E2095)</f>
        <v>85.23</v>
      </c>
    </row>
    <row r="2097" spans="1:5" ht="15">
      <c r="A2097" s="252"/>
      <c r="B2097" s="253"/>
      <c r="C2097" s="253"/>
      <c r="D2097" s="253"/>
      <c r="E2097" s="253"/>
    </row>
    <row r="2098" spans="1:5" ht="15">
      <c r="A2098" s="252" t="s">
        <v>1718</v>
      </c>
      <c r="B2098" s="253" t="s">
        <v>15</v>
      </c>
      <c r="C2098" s="253" t="s">
        <v>15</v>
      </c>
      <c r="D2098" s="253" t="s">
        <v>15</v>
      </c>
      <c r="E2098" s="253">
        <f>E2096</f>
        <v>85.23</v>
      </c>
    </row>
    <row r="2099" spans="1:5" ht="15">
      <c r="A2099" s="252" t="s">
        <v>1719</v>
      </c>
      <c r="B2099" s="253" t="s">
        <v>15</v>
      </c>
      <c r="C2099" s="253" t="s">
        <v>15</v>
      </c>
      <c r="D2099" s="255">
        <v>0</v>
      </c>
      <c r="E2099" s="253">
        <f>TRUNC((E2098*D2099),2)</f>
        <v>0</v>
      </c>
    </row>
    <row r="2100" spans="1:5" ht="15">
      <c r="A2100" s="252" t="s">
        <v>1720</v>
      </c>
      <c r="B2100" s="253" t="s">
        <v>15</v>
      </c>
      <c r="C2100" s="253" t="s">
        <v>15</v>
      </c>
      <c r="D2100" s="253" t="s">
        <v>15</v>
      </c>
      <c r="E2100" s="253">
        <f>SUM(E2098:E2099)</f>
        <v>85.23</v>
      </c>
    </row>
    <row r="2101" spans="1:5" ht="15">
      <c r="A2101" s="252"/>
      <c r="B2101" s="253"/>
      <c r="C2101" s="253"/>
      <c r="D2101" s="253"/>
      <c r="E2101" s="253"/>
    </row>
    <row r="2102" spans="1:5" ht="15">
      <c r="A2102" s="252" t="s">
        <v>2289</v>
      </c>
      <c r="B2102" s="253" t="s">
        <v>1707</v>
      </c>
      <c r="C2102" s="253"/>
      <c r="D2102" s="253"/>
      <c r="E2102" s="253"/>
    </row>
    <row r="2103" spans="1:5" ht="15">
      <c r="A2103" s="252" t="s">
        <v>2290</v>
      </c>
      <c r="B2103" s="253"/>
      <c r="C2103" s="253"/>
      <c r="D2103" s="253"/>
      <c r="E2103" s="253"/>
    </row>
    <row r="2104" spans="1:5" ht="15">
      <c r="A2104" s="252" t="s">
        <v>1734</v>
      </c>
      <c r="B2104" s="253"/>
      <c r="C2104" s="253"/>
      <c r="D2104" s="253"/>
      <c r="E2104" s="253"/>
    </row>
    <row r="2105" spans="1:5" ht="15">
      <c r="A2105" s="252"/>
      <c r="B2105" s="253"/>
      <c r="C2105" s="253"/>
      <c r="D2105" s="253"/>
      <c r="E2105" s="253"/>
    </row>
    <row r="2106" spans="1:5" ht="15">
      <c r="A2106" s="252" t="s">
        <v>1710</v>
      </c>
      <c r="B2106" s="253" t="s">
        <v>1711</v>
      </c>
      <c r="C2106" s="253" t="s">
        <v>1712</v>
      </c>
      <c r="D2106" s="253" t="s">
        <v>1713</v>
      </c>
      <c r="E2106" s="253" t="s">
        <v>1714</v>
      </c>
    </row>
    <row r="2107" spans="1:5" ht="30">
      <c r="A2107" s="252" t="s">
        <v>2291</v>
      </c>
      <c r="B2107" s="253" t="s">
        <v>1750</v>
      </c>
      <c r="C2107" s="253">
        <v>1</v>
      </c>
      <c r="D2107" s="253">
        <v>12.85</v>
      </c>
      <c r="E2107" s="253">
        <f>TRUNC((C2107*D2107),2)</f>
        <v>12.85</v>
      </c>
    </row>
    <row r="2108" spans="1:5" ht="30">
      <c r="A2108" s="252" t="s">
        <v>2292</v>
      </c>
      <c r="B2108" s="253" t="s">
        <v>1750</v>
      </c>
      <c r="C2108" s="253">
        <v>1</v>
      </c>
      <c r="D2108" s="253">
        <v>21.66</v>
      </c>
      <c r="E2108" s="253">
        <f>TRUNC((C2108*D2108),2)</f>
        <v>21.66</v>
      </c>
    </row>
    <row r="2109" spans="1:5" ht="15">
      <c r="A2109" s="252" t="s">
        <v>1717</v>
      </c>
      <c r="B2109" s="253" t="s">
        <v>15</v>
      </c>
      <c r="C2109" s="253" t="s">
        <v>15</v>
      </c>
      <c r="D2109" s="253" t="s">
        <v>15</v>
      </c>
      <c r="E2109" s="253">
        <f>SUM(E2107:E2108)</f>
        <v>34.51</v>
      </c>
    </row>
    <row r="2110" spans="1:5" ht="15">
      <c r="A2110" s="252"/>
      <c r="B2110" s="253"/>
      <c r="C2110" s="253"/>
      <c r="D2110" s="253"/>
      <c r="E2110" s="253"/>
    </row>
    <row r="2111" spans="1:5" ht="15">
      <c r="A2111" s="252" t="s">
        <v>1718</v>
      </c>
      <c r="B2111" s="253" t="s">
        <v>15</v>
      </c>
      <c r="C2111" s="253" t="s">
        <v>15</v>
      </c>
      <c r="D2111" s="253" t="s">
        <v>15</v>
      </c>
      <c r="E2111" s="253">
        <f>E2109</f>
        <v>34.51</v>
      </c>
    </row>
    <row r="2112" spans="1:5" ht="15">
      <c r="A2112" s="252" t="s">
        <v>1719</v>
      </c>
      <c r="B2112" s="253" t="s">
        <v>15</v>
      </c>
      <c r="C2112" s="253" t="s">
        <v>15</v>
      </c>
      <c r="D2112" s="255">
        <v>0</v>
      </c>
      <c r="E2112" s="253">
        <f>TRUNC((E2111*D2112),2)</f>
        <v>0</v>
      </c>
    </row>
    <row r="2113" spans="1:5" ht="15">
      <c r="A2113" s="252" t="s">
        <v>1720</v>
      </c>
      <c r="B2113" s="253" t="s">
        <v>15</v>
      </c>
      <c r="C2113" s="253" t="s">
        <v>15</v>
      </c>
      <c r="D2113" s="253" t="s">
        <v>15</v>
      </c>
      <c r="E2113" s="253">
        <f>SUM(E2111:E2112)</f>
        <v>34.51</v>
      </c>
    </row>
    <row r="2114" spans="1:5" ht="15">
      <c r="A2114" s="252"/>
      <c r="B2114" s="253"/>
      <c r="C2114" s="253"/>
      <c r="D2114" s="253"/>
      <c r="E2114" s="253"/>
    </row>
    <row r="2115" spans="1:5" ht="15">
      <c r="A2115" s="252" t="s">
        <v>2293</v>
      </c>
      <c r="B2115" s="253" t="s">
        <v>1707</v>
      </c>
      <c r="C2115" s="253"/>
      <c r="D2115" s="253"/>
      <c r="E2115" s="253"/>
    </row>
    <row r="2116" spans="1:5" ht="15">
      <c r="A2116" s="252" t="s">
        <v>2294</v>
      </c>
      <c r="B2116" s="253"/>
      <c r="C2116" s="253"/>
      <c r="D2116" s="253"/>
      <c r="E2116" s="253"/>
    </row>
    <row r="2117" spans="1:5" ht="15">
      <c r="A2117" s="252" t="s">
        <v>1734</v>
      </c>
      <c r="B2117" s="253"/>
      <c r="C2117" s="253"/>
      <c r="D2117" s="253"/>
      <c r="E2117" s="253"/>
    </row>
    <row r="2118" spans="1:5" ht="15">
      <c r="A2118" s="252"/>
      <c r="B2118" s="253"/>
      <c r="C2118" s="253"/>
      <c r="D2118" s="253"/>
      <c r="E2118" s="253"/>
    </row>
    <row r="2119" spans="1:5" ht="15">
      <c r="A2119" s="252" t="s">
        <v>1710</v>
      </c>
      <c r="B2119" s="253" t="s">
        <v>1711</v>
      </c>
      <c r="C2119" s="253" t="s">
        <v>1712</v>
      </c>
      <c r="D2119" s="253" t="s">
        <v>1713</v>
      </c>
      <c r="E2119" s="253" t="s">
        <v>1714</v>
      </c>
    </row>
    <row r="2120" spans="1:5" ht="15">
      <c r="A2120" s="252" t="s">
        <v>1739</v>
      </c>
      <c r="B2120" s="253" t="s">
        <v>1738</v>
      </c>
      <c r="C2120" s="253">
        <v>1.3</v>
      </c>
      <c r="D2120" s="253">
        <v>25.58</v>
      </c>
      <c r="E2120" s="253">
        <f t="shared" ref="E2120:E2125" si="26">TRUNC((C2120*D2120),2)</f>
        <v>33.25</v>
      </c>
    </row>
    <row r="2121" spans="1:5" ht="15">
      <c r="A2121" s="252" t="s">
        <v>1832</v>
      </c>
      <c r="B2121" s="253" t="s">
        <v>1738</v>
      </c>
      <c r="C2121" s="253">
        <v>1.3</v>
      </c>
      <c r="D2121" s="253">
        <v>21.12</v>
      </c>
      <c r="E2121" s="253">
        <f t="shared" si="26"/>
        <v>27.45</v>
      </c>
    </row>
    <row r="2122" spans="1:5" ht="30">
      <c r="A2122" s="252" t="s">
        <v>1920</v>
      </c>
      <c r="B2122" s="253" t="s">
        <v>1747</v>
      </c>
      <c r="C2122" s="253">
        <v>0.25</v>
      </c>
      <c r="D2122" s="253">
        <v>77.010000000000005</v>
      </c>
      <c r="E2122" s="253">
        <f t="shared" si="26"/>
        <v>19.25</v>
      </c>
    </row>
    <row r="2123" spans="1:5" ht="15">
      <c r="A2123" s="252" t="s">
        <v>2295</v>
      </c>
      <c r="B2123" s="253" t="s">
        <v>1736</v>
      </c>
      <c r="C2123" s="253">
        <v>3.5999999999999999E-3</v>
      </c>
      <c r="D2123" s="254">
        <v>7800</v>
      </c>
      <c r="E2123" s="253">
        <f t="shared" si="26"/>
        <v>28.08</v>
      </c>
    </row>
    <row r="2124" spans="1:5" ht="15">
      <c r="A2124" s="252" t="s">
        <v>2256</v>
      </c>
      <c r="B2124" s="253" t="s">
        <v>1747</v>
      </c>
      <c r="C2124" s="253">
        <v>0.01</v>
      </c>
      <c r="D2124" s="253">
        <v>419.55</v>
      </c>
      <c r="E2124" s="253">
        <f t="shared" si="26"/>
        <v>4.1900000000000004</v>
      </c>
    </row>
    <row r="2125" spans="1:5" ht="15">
      <c r="A2125" s="252" t="s">
        <v>2296</v>
      </c>
      <c r="B2125" s="253" t="s">
        <v>1902</v>
      </c>
      <c r="C2125" s="253">
        <v>0.3</v>
      </c>
      <c r="D2125" s="253">
        <v>1.34</v>
      </c>
      <c r="E2125" s="253">
        <f t="shared" si="26"/>
        <v>0.4</v>
      </c>
    </row>
    <row r="2126" spans="1:5" ht="15">
      <c r="A2126" s="252" t="s">
        <v>1717</v>
      </c>
      <c r="B2126" s="253" t="s">
        <v>15</v>
      </c>
      <c r="C2126" s="253" t="s">
        <v>15</v>
      </c>
      <c r="D2126" s="253" t="s">
        <v>15</v>
      </c>
      <c r="E2126" s="253">
        <f>SUM(E2120:E2125)</f>
        <v>112.62</v>
      </c>
    </row>
    <row r="2127" spans="1:5" ht="15">
      <c r="A2127" s="252"/>
      <c r="B2127" s="253"/>
      <c r="C2127" s="253"/>
      <c r="D2127" s="253"/>
      <c r="E2127" s="253"/>
    </row>
    <row r="2128" spans="1:5" ht="15">
      <c r="A2128" s="252" t="s">
        <v>1718</v>
      </c>
      <c r="B2128" s="253" t="s">
        <v>15</v>
      </c>
      <c r="C2128" s="253" t="s">
        <v>15</v>
      </c>
      <c r="D2128" s="253" t="s">
        <v>15</v>
      </c>
      <c r="E2128" s="253">
        <f>E2126</f>
        <v>112.62</v>
      </c>
    </row>
    <row r="2129" spans="1:5" ht="15">
      <c r="A2129" s="252" t="s">
        <v>1719</v>
      </c>
      <c r="B2129" s="253" t="s">
        <v>15</v>
      </c>
      <c r="C2129" s="253" t="s">
        <v>15</v>
      </c>
      <c r="D2129" s="255">
        <v>0</v>
      </c>
      <c r="E2129" s="253">
        <f>TRUNC((E2128*D2129),2)</f>
        <v>0</v>
      </c>
    </row>
    <row r="2130" spans="1:5" ht="15">
      <c r="A2130" s="252" t="s">
        <v>1720</v>
      </c>
      <c r="B2130" s="253" t="s">
        <v>15</v>
      </c>
      <c r="C2130" s="253" t="s">
        <v>15</v>
      </c>
      <c r="D2130" s="253" t="s">
        <v>15</v>
      </c>
      <c r="E2130" s="253">
        <f>SUM(E2128:E2129)</f>
        <v>112.62</v>
      </c>
    </row>
    <row r="2131" spans="1:5" ht="15">
      <c r="A2131" s="252"/>
      <c r="B2131" s="253"/>
      <c r="C2131" s="253"/>
      <c r="D2131" s="253"/>
      <c r="E2131" s="253"/>
    </row>
    <row r="2132" spans="1:5" ht="15">
      <c r="A2132" s="252" t="s">
        <v>2297</v>
      </c>
      <c r="B2132" s="253" t="s">
        <v>1707</v>
      </c>
      <c r="C2132" s="253"/>
      <c r="D2132" s="253"/>
      <c r="E2132" s="253"/>
    </row>
    <row r="2133" spans="1:5" ht="30">
      <c r="A2133" s="252" t="s">
        <v>2298</v>
      </c>
      <c r="B2133" s="253"/>
      <c r="C2133" s="253"/>
      <c r="D2133" s="253"/>
      <c r="E2133" s="253"/>
    </row>
    <row r="2134" spans="1:5" ht="15">
      <c r="A2134" s="252" t="s">
        <v>1734</v>
      </c>
      <c r="B2134" s="253"/>
      <c r="C2134" s="253"/>
      <c r="D2134" s="253"/>
      <c r="E2134" s="253"/>
    </row>
    <row r="2135" spans="1:5" ht="15">
      <c r="A2135" s="252"/>
      <c r="B2135" s="253"/>
      <c r="C2135" s="253"/>
      <c r="D2135" s="253"/>
      <c r="E2135" s="253"/>
    </row>
    <row r="2136" spans="1:5" ht="15">
      <c r="A2136" s="252" t="s">
        <v>1710</v>
      </c>
      <c r="B2136" s="253" t="s">
        <v>1711</v>
      </c>
      <c r="C2136" s="253" t="s">
        <v>1712</v>
      </c>
      <c r="D2136" s="253" t="s">
        <v>1713</v>
      </c>
      <c r="E2136" s="253" t="s">
        <v>1714</v>
      </c>
    </row>
    <row r="2137" spans="1:5" ht="15">
      <c r="A2137" s="252" t="s">
        <v>2299</v>
      </c>
      <c r="B2137" s="253" t="s">
        <v>1750</v>
      </c>
      <c r="C2137" s="253">
        <v>1</v>
      </c>
      <c r="D2137" s="253">
        <v>7.72</v>
      </c>
      <c r="E2137" s="253">
        <f>TRUNC((C2137*D2137),2)</f>
        <v>7.72</v>
      </c>
    </row>
    <row r="2138" spans="1:5" ht="30">
      <c r="A2138" s="252" t="s">
        <v>2213</v>
      </c>
      <c r="B2138" s="253" t="s">
        <v>1750</v>
      </c>
      <c r="C2138" s="253">
        <v>1</v>
      </c>
      <c r="D2138" s="253">
        <v>27.53</v>
      </c>
      <c r="E2138" s="253">
        <f>TRUNC((C2138*D2138),2)</f>
        <v>27.53</v>
      </c>
    </row>
    <row r="2139" spans="1:5" ht="30">
      <c r="A2139" s="252" t="s">
        <v>2214</v>
      </c>
      <c r="B2139" s="253" t="s">
        <v>1750</v>
      </c>
      <c r="C2139" s="253">
        <v>1</v>
      </c>
      <c r="D2139" s="253">
        <v>15.53</v>
      </c>
      <c r="E2139" s="253">
        <f>TRUNC((C2139*D2139),2)</f>
        <v>15.53</v>
      </c>
    </row>
    <row r="2140" spans="1:5" ht="15">
      <c r="A2140" s="252" t="s">
        <v>1717</v>
      </c>
      <c r="B2140" s="253" t="s">
        <v>15</v>
      </c>
      <c r="C2140" s="253" t="s">
        <v>15</v>
      </c>
      <c r="D2140" s="253" t="s">
        <v>15</v>
      </c>
      <c r="E2140" s="253">
        <f>SUM(E2137:E2139)</f>
        <v>50.78</v>
      </c>
    </row>
    <row r="2141" spans="1:5" ht="15">
      <c r="A2141" s="252"/>
      <c r="B2141" s="253"/>
      <c r="C2141" s="253"/>
      <c r="D2141" s="253"/>
      <c r="E2141" s="253"/>
    </row>
    <row r="2142" spans="1:5" ht="15">
      <c r="A2142" s="252" t="s">
        <v>1718</v>
      </c>
      <c r="B2142" s="253" t="s">
        <v>15</v>
      </c>
      <c r="C2142" s="253" t="s">
        <v>15</v>
      </c>
      <c r="D2142" s="253" t="s">
        <v>15</v>
      </c>
      <c r="E2142" s="253">
        <f>E2140</f>
        <v>50.78</v>
      </c>
    </row>
    <row r="2143" spans="1:5" ht="15">
      <c r="A2143" s="252" t="s">
        <v>1719</v>
      </c>
      <c r="B2143" s="253" t="s">
        <v>15</v>
      </c>
      <c r="C2143" s="253" t="s">
        <v>15</v>
      </c>
      <c r="D2143" s="255">
        <v>0</v>
      </c>
      <c r="E2143" s="253">
        <f>TRUNC((E2142*D2143),2)</f>
        <v>0</v>
      </c>
    </row>
    <row r="2144" spans="1:5" ht="15">
      <c r="A2144" s="252" t="s">
        <v>1720</v>
      </c>
      <c r="B2144" s="253" t="s">
        <v>15</v>
      </c>
      <c r="C2144" s="253" t="s">
        <v>15</v>
      </c>
      <c r="D2144" s="253" t="s">
        <v>15</v>
      </c>
      <c r="E2144" s="253">
        <f>SUM(E2142:E2143)</f>
        <v>50.78</v>
      </c>
    </row>
    <row r="2145" spans="1:5" ht="15">
      <c r="A2145" s="252"/>
      <c r="B2145" s="253"/>
      <c r="C2145" s="253"/>
      <c r="D2145" s="253"/>
      <c r="E2145" s="253"/>
    </row>
    <row r="2146" spans="1:5" ht="15">
      <c r="A2146" s="252" t="s">
        <v>2300</v>
      </c>
      <c r="B2146" s="253">
        <v>102213</v>
      </c>
      <c r="C2146" s="253"/>
      <c r="D2146" s="253"/>
      <c r="E2146" s="253"/>
    </row>
    <row r="2147" spans="1:5" ht="15">
      <c r="A2147" s="252" t="s">
        <v>2301</v>
      </c>
      <c r="B2147" s="253"/>
      <c r="C2147" s="253"/>
      <c r="D2147" s="253"/>
      <c r="E2147" s="253"/>
    </row>
    <row r="2148" spans="1:5" ht="15">
      <c r="A2148" s="252" t="s">
        <v>1734</v>
      </c>
      <c r="B2148" s="253"/>
      <c r="C2148" s="253"/>
      <c r="D2148" s="253"/>
      <c r="E2148" s="253"/>
    </row>
    <row r="2149" spans="1:5" ht="15">
      <c r="A2149" s="252"/>
      <c r="B2149" s="253"/>
      <c r="C2149" s="253"/>
      <c r="D2149" s="253"/>
      <c r="E2149" s="253"/>
    </row>
    <row r="2150" spans="1:5" ht="15">
      <c r="A2150" s="252" t="s">
        <v>1710</v>
      </c>
      <c r="B2150" s="253" t="s">
        <v>1711</v>
      </c>
      <c r="C2150" s="253" t="s">
        <v>1712</v>
      </c>
      <c r="D2150" s="253" t="s">
        <v>1713</v>
      </c>
      <c r="E2150" s="253" t="s">
        <v>1714</v>
      </c>
    </row>
    <row r="2151" spans="1:5" ht="15">
      <c r="A2151" s="252" t="s">
        <v>2073</v>
      </c>
      <c r="B2151" s="253" t="s">
        <v>1738</v>
      </c>
      <c r="C2151" s="253">
        <v>0.4718</v>
      </c>
      <c r="D2151" s="253">
        <v>27.15</v>
      </c>
      <c r="E2151" s="253">
        <f>TRUNC((C2151*D2151),2)</f>
        <v>12.8</v>
      </c>
    </row>
    <row r="2152" spans="1:5" ht="15">
      <c r="A2152" s="252" t="s">
        <v>2302</v>
      </c>
      <c r="B2152" s="253" t="s">
        <v>1902</v>
      </c>
      <c r="C2152" s="253">
        <v>2.7099999999999999E-2</v>
      </c>
      <c r="D2152" s="253">
        <v>22.51</v>
      </c>
      <c r="E2152" s="253">
        <f>TRUNC((C2152*D2152),2)</f>
        <v>0.61</v>
      </c>
    </row>
    <row r="2153" spans="1:5" ht="30">
      <c r="A2153" s="252" t="s">
        <v>2303</v>
      </c>
      <c r="B2153" s="253" t="s">
        <v>1902</v>
      </c>
      <c r="C2153" s="253">
        <v>0.1804</v>
      </c>
      <c r="D2153" s="253">
        <v>36.94</v>
      </c>
      <c r="E2153" s="253">
        <f>TRUNC((C2153*D2153),2)</f>
        <v>6.66</v>
      </c>
    </row>
    <row r="2154" spans="1:5" ht="15">
      <c r="A2154" s="252" t="s">
        <v>1717</v>
      </c>
      <c r="B2154" s="253" t="s">
        <v>15</v>
      </c>
      <c r="C2154" s="253" t="s">
        <v>15</v>
      </c>
      <c r="D2154" s="253" t="s">
        <v>15</v>
      </c>
      <c r="E2154" s="253">
        <f>SUM(E2151:E2153)</f>
        <v>20.07</v>
      </c>
    </row>
    <row r="2155" spans="1:5" ht="15">
      <c r="A2155" s="252"/>
      <c r="B2155" s="253"/>
      <c r="C2155" s="253"/>
      <c r="D2155" s="253"/>
      <c r="E2155" s="253"/>
    </row>
    <row r="2156" spans="1:5" ht="15">
      <c r="A2156" s="252" t="s">
        <v>1718</v>
      </c>
      <c r="B2156" s="253" t="s">
        <v>15</v>
      </c>
      <c r="C2156" s="253" t="s">
        <v>15</v>
      </c>
      <c r="D2156" s="253" t="s">
        <v>15</v>
      </c>
      <c r="E2156" s="253">
        <f>E2154</f>
        <v>20.07</v>
      </c>
    </row>
    <row r="2157" spans="1:5" ht="15">
      <c r="A2157" s="252" t="s">
        <v>1719</v>
      </c>
      <c r="B2157" s="253" t="s">
        <v>15</v>
      </c>
      <c r="C2157" s="253" t="s">
        <v>15</v>
      </c>
      <c r="D2157" s="255">
        <v>0</v>
      </c>
      <c r="E2157" s="253">
        <f>TRUNC((E2156*D2157),2)</f>
        <v>0</v>
      </c>
    </row>
    <row r="2158" spans="1:5" ht="15">
      <c r="A2158" s="252" t="s">
        <v>1720</v>
      </c>
      <c r="B2158" s="253" t="s">
        <v>15</v>
      </c>
      <c r="C2158" s="253" t="s">
        <v>15</v>
      </c>
      <c r="D2158" s="253" t="s">
        <v>15</v>
      </c>
      <c r="E2158" s="253">
        <f>SUM(E2156:E2157)</f>
        <v>20.07</v>
      </c>
    </row>
    <row r="2159" spans="1:5" ht="15">
      <c r="A2159" s="252"/>
      <c r="B2159" s="253"/>
      <c r="C2159" s="253"/>
      <c r="D2159" s="253"/>
      <c r="E2159" s="253"/>
    </row>
    <row r="2160" spans="1:5" ht="15">
      <c r="A2160" s="252" t="s">
        <v>2304</v>
      </c>
      <c r="B2160" s="253" t="s">
        <v>1707</v>
      </c>
      <c r="C2160" s="253"/>
      <c r="D2160" s="253"/>
      <c r="E2160" s="253"/>
    </row>
    <row r="2161" spans="1:5" ht="15">
      <c r="A2161" s="252" t="s">
        <v>2305</v>
      </c>
      <c r="B2161" s="253"/>
      <c r="C2161" s="253"/>
      <c r="D2161" s="253"/>
      <c r="E2161" s="253"/>
    </row>
    <row r="2162" spans="1:5" ht="15">
      <c r="A2162" s="252" t="s">
        <v>1844</v>
      </c>
      <c r="B2162" s="253"/>
      <c r="C2162" s="253"/>
      <c r="D2162" s="253"/>
      <c r="E2162" s="253"/>
    </row>
    <row r="2163" spans="1:5" ht="15">
      <c r="A2163" s="252"/>
      <c r="B2163" s="253"/>
      <c r="C2163" s="253"/>
      <c r="D2163" s="253"/>
      <c r="E2163" s="253"/>
    </row>
    <row r="2164" spans="1:5" ht="15">
      <c r="A2164" s="252" t="s">
        <v>1710</v>
      </c>
      <c r="B2164" s="253" t="s">
        <v>1711</v>
      </c>
      <c r="C2164" s="253" t="s">
        <v>1712</v>
      </c>
      <c r="D2164" s="253" t="s">
        <v>1713</v>
      </c>
      <c r="E2164" s="253" t="s">
        <v>1714</v>
      </c>
    </row>
    <row r="2165" spans="1:5" ht="15">
      <c r="A2165" s="252" t="s">
        <v>1872</v>
      </c>
      <c r="B2165" s="253" t="s">
        <v>1738</v>
      </c>
      <c r="C2165" s="253">
        <v>0.4</v>
      </c>
      <c r="D2165" s="253">
        <v>25.89</v>
      </c>
      <c r="E2165" s="253">
        <f>TRUNC((C2165*D2165),2)</f>
        <v>10.35</v>
      </c>
    </row>
    <row r="2166" spans="1:5" ht="15">
      <c r="A2166" s="252" t="s">
        <v>1832</v>
      </c>
      <c r="B2166" s="253" t="s">
        <v>1738</v>
      </c>
      <c r="C2166" s="253">
        <v>0.4</v>
      </c>
      <c r="D2166" s="253">
        <v>21.12</v>
      </c>
      <c r="E2166" s="253">
        <f>TRUNC((C2166*D2166),2)</f>
        <v>8.44</v>
      </c>
    </row>
    <row r="2167" spans="1:5" ht="15">
      <c r="A2167" s="252" t="s">
        <v>2306</v>
      </c>
      <c r="B2167" s="253" t="s">
        <v>1750</v>
      </c>
      <c r="C2167" s="253">
        <v>1.05</v>
      </c>
      <c r="D2167" s="253">
        <v>44.56</v>
      </c>
      <c r="E2167" s="253">
        <f>TRUNC((C2167*D2167),2)</f>
        <v>46.78</v>
      </c>
    </row>
    <row r="2168" spans="1:5" ht="15">
      <c r="A2168" s="252" t="s">
        <v>1717</v>
      </c>
      <c r="B2168" s="253" t="s">
        <v>15</v>
      </c>
      <c r="C2168" s="253" t="s">
        <v>15</v>
      </c>
      <c r="D2168" s="253" t="s">
        <v>15</v>
      </c>
      <c r="E2168" s="253">
        <f>SUM(E2165:E2167)</f>
        <v>65.569999999999993</v>
      </c>
    </row>
    <row r="2169" spans="1:5" ht="15">
      <c r="A2169" s="252"/>
      <c r="B2169" s="253"/>
      <c r="C2169" s="253"/>
      <c r="D2169" s="253"/>
      <c r="E2169" s="253"/>
    </row>
    <row r="2170" spans="1:5" ht="15">
      <c r="A2170" s="252" t="s">
        <v>1718</v>
      </c>
      <c r="B2170" s="253" t="s">
        <v>15</v>
      </c>
      <c r="C2170" s="253" t="s">
        <v>15</v>
      </c>
      <c r="D2170" s="253" t="s">
        <v>15</v>
      </c>
      <c r="E2170" s="253">
        <f>E2168</f>
        <v>65.569999999999993</v>
      </c>
    </row>
    <row r="2171" spans="1:5" ht="15">
      <c r="A2171" s="252" t="s">
        <v>1719</v>
      </c>
      <c r="B2171" s="253" t="s">
        <v>15</v>
      </c>
      <c r="C2171" s="253" t="s">
        <v>15</v>
      </c>
      <c r="D2171" s="255">
        <v>0</v>
      </c>
      <c r="E2171" s="253">
        <f>TRUNC((E2170*D2171),2)</f>
        <v>0</v>
      </c>
    </row>
    <row r="2172" spans="1:5" ht="15">
      <c r="A2172" s="252" t="s">
        <v>1720</v>
      </c>
      <c r="B2172" s="253" t="s">
        <v>15</v>
      </c>
      <c r="C2172" s="253" t="s">
        <v>15</v>
      </c>
      <c r="D2172" s="253" t="s">
        <v>15</v>
      </c>
      <c r="E2172" s="253">
        <f>SUM(E2170:E2171)</f>
        <v>65.569999999999993</v>
      </c>
    </row>
    <row r="2173" spans="1:5" ht="15">
      <c r="A2173" s="252"/>
      <c r="B2173" s="253"/>
      <c r="C2173" s="253"/>
      <c r="D2173" s="253"/>
      <c r="E2173" s="253"/>
    </row>
    <row r="2174" spans="1:5" ht="15">
      <c r="A2174" s="252" t="s">
        <v>2307</v>
      </c>
      <c r="B2174" s="253" t="s">
        <v>1707</v>
      </c>
      <c r="C2174" s="253"/>
      <c r="D2174" s="253"/>
      <c r="E2174" s="253"/>
    </row>
    <row r="2175" spans="1:5" ht="30">
      <c r="A2175" s="252" t="s">
        <v>2308</v>
      </c>
      <c r="B2175" s="253"/>
      <c r="C2175" s="253"/>
      <c r="D2175" s="253"/>
      <c r="E2175" s="253"/>
    </row>
    <row r="2176" spans="1:5" ht="15">
      <c r="A2176" s="252" t="s">
        <v>2113</v>
      </c>
      <c r="B2176" s="253"/>
      <c r="C2176" s="253"/>
      <c r="D2176" s="253"/>
      <c r="E2176" s="253"/>
    </row>
    <row r="2177" spans="1:5" ht="15">
      <c r="A2177" s="252"/>
      <c r="B2177" s="253"/>
      <c r="C2177" s="253"/>
      <c r="D2177" s="253"/>
      <c r="E2177" s="253"/>
    </row>
    <row r="2178" spans="1:5" ht="15">
      <c r="A2178" s="252" t="s">
        <v>1710</v>
      </c>
      <c r="B2178" s="253" t="s">
        <v>1711</v>
      </c>
      <c r="C2178" s="253" t="s">
        <v>1712</v>
      </c>
      <c r="D2178" s="253" t="s">
        <v>1713</v>
      </c>
      <c r="E2178" s="253" t="s">
        <v>1714</v>
      </c>
    </row>
    <row r="2179" spans="1:5" ht="30">
      <c r="A2179" s="252" t="s">
        <v>2309</v>
      </c>
      <c r="B2179" s="253" t="s">
        <v>1750</v>
      </c>
      <c r="C2179" s="253">
        <v>1.47</v>
      </c>
      <c r="D2179" s="253">
        <v>603.07000000000005</v>
      </c>
      <c r="E2179" s="253">
        <f>TRUNC((C2179*D2179),2)</f>
        <v>886.51</v>
      </c>
    </row>
    <row r="2180" spans="1:5" ht="15">
      <c r="A2180" s="252" t="s">
        <v>1717</v>
      </c>
      <c r="B2180" s="253" t="s">
        <v>15</v>
      </c>
      <c r="C2180" s="253" t="s">
        <v>15</v>
      </c>
      <c r="D2180" s="253" t="s">
        <v>15</v>
      </c>
      <c r="E2180" s="253">
        <f>SUM(E2179:E2179)</f>
        <v>886.51</v>
      </c>
    </row>
    <row r="2181" spans="1:5" ht="15">
      <c r="A2181" s="252"/>
      <c r="B2181" s="253"/>
      <c r="C2181" s="253"/>
      <c r="D2181" s="253"/>
      <c r="E2181" s="253"/>
    </row>
    <row r="2182" spans="1:5" ht="15">
      <c r="A2182" s="252" t="s">
        <v>1718</v>
      </c>
      <c r="B2182" s="253" t="s">
        <v>15</v>
      </c>
      <c r="C2182" s="253" t="s">
        <v>15</v>
      </c>
      <c r="D2182" s="253" t="s">
        <v>15</v>
      </c>
      <c r="E2182" s="253">
        <f>E2180</f>
        <v>886.51</v>
      </c>
    </row>
    <row r="2183" spans="1:5" ht="15">
      <c r="A2183" s="252" t="s">
        <v>1719</v>
      </c>
      <c r="B2183" s="253" t="s">
        <v>15</v>
      </c>
      <c r="C2183" s="253" t="s">
        <v>15</v>
      </c>
      <c r="D2183" s="255">
        <v>0</v>
      </c>
      <c r="E2183" s="253">
        <f>TRUNC((E2182*D2183),2)</f>
        <v>0</v>
      </c>
    </row>
    <row r="2184" spans="1:5" ht="15">
      <c r="A2184" s="252" t="s">
        <v>1720</v>
      </c>
      <c r="B2184" s="253" t="s">
        <v>15</v>
      </c>
      <c r="C2184" s="253" t="s">
        <v>15</v>
      </c>
      <c r="D2184" s="253" t="s">
        <v>15</v>
      </c>
      <c r="E2184" s="253">
        <f>SUM(E2182:E2183)</f>
        <v>886.51</v>
      </c>
    </row>
    <row r="2185" spans="1:5" ht="15">
      <c r="A2185" s="252"/>
      <c r="B2185" s="253"/>
      <c r="C2185" s="253"/>
      <c r="D2185" s="253"/>
      <c r="E2185" s="253"/>
    </row>
    <row r="2186" spans="1:5" ht="15">
      <c r="A2186" s="252" t="s">
        <v>2310</v>
      </c>
      <c r="B2186" s="253" t="s">
        <v>1707</v>
      </c>
      <c r="C2186" s="253"/>
      <c r="D2186" s="253"/>
      <c r="E2186" s="253"/>
    </row>
    <row r="2187" spans="1:5" ht="30">
      <c r="A2187" s="252" t="s">
        <v>2311</v>
      </c>
      <c r="B2187" s="253"/>
      <c r="C2187" s="253"/>
      <c r="D2187" s="253"/>
      <c r="E2187" s="253"/>
    </row>
    <row r="2188" spans="1:5" ht="15">
      <c r="A2188" s="252" t="s">
        <v>2113</v>
      </c>
      <c r="B2188" s="253"/>
      <c r="C2188" s="253"/>
      <c r="D2188" s="253"/>
      <c r="E2188" s="253"/>
    </row>
    <row r="2189" spans="1:5" ht="15">
      <c r="A2189" s="252"/>
      <c r="B2189" s="253"/>
      <c r="C2189" s="253"/>
      <c r="D2189" s="253"/>
      <c r="E2189" s="253"/>
    </row>
    <row r="2190" spans="1:5" ht="15">
      <c r="A2190" s="252" t="s">
        <v>1710</v>
      </c>
      <c r="B2190" s="253" t="s">
        <v>1711</v>
      </c>
      <c r="C2190" s="253" t="s">
        <v>1712</v>
      </c>
      <c r="D2190" s="253" t="s">
        <v>1713</v>
      </c>
      <c r="E2190" s="253" t="s">
        <v>1714</v>
      </c>
    </row>
    <row r="2191" spans="1:5" ht="30">
      <c r="A2191" s="252" t="s">
        <v>2309</v>
      </c>
      <c r="B2191" s="253" t="s">
        <v>1750</v>
      </c>
      <c r="C2191" s="253">
        <v>1.19</v>
      </c>
      <c r="D2191" s="253">
        <v>603.07000000000005</v>
      </c>
      <c r="E2191" s="253">
        <f>TRUNC((C2191*D2191),2)</f>
        <v>717.65</v>
      </c>
    </row>
    <row r="2192" spans="1:5" ht="15">
      <c r="A2192" s="252" t="s">
        <v>1717</v>
      </c>
      <c r="B2192" s="253" t="s">
        <v>15</v>
      </c>
      <c r="C2192" s="253" t="s">
        <v>15</v>
      </c>
      <c r="D2192" s="253" t="s">
        <v>15</v>
      </c>
      <c r="E2192" s="253">
        <f>SUM(E2191:E2191)</f>
        <v>717.65</v>
      </c>
    </row>
    <row r="2193" spans="1:5" ht="15">
      <c r="A2193" s="252"/>
      <c r="B2193" s="253"/>
      <c r="C2193" s="253"/>
      <c r="D2193" s="253"/>
      <c r="E2193" s="253"/>
    </row>
    <row r="2194" spans="1:5" ht="15">
      <c r="A2194" s="252" t="s">
        <v>1718</v>
      </c>
      <c r="B2194" s="253" t="s">
        <v>15</v>
      </c>
      <c r="C2194" s="253" t="s">
        <v>15</v>
      </c>
      <c r="D2194" s="253" t="s">
        <v>15</v>
      </c>
      <c r="E2194" s="253">
        <f>E2192</f>
        <v>717.65</v>
      </c>
    </row>
    <row r="2195" spans="1:5" ht="15">
      <c r="A2195" s="252" t="s">
        <v>1719</v>
      </c>
      <c r="B2195" s="253" t="s">
        <v>15</v>
      </c>
      <c r="C2195" s="253" t="s">
        <v>15</v>
      </c>
      <c r="D2195" s="255">
        <v>0</v>
      </c>
      <c r="E2195" s="253">
        <f>TRUNC((E2194*D2195),2)</f>
        <v>0</v>
      </c>
    </row>
    <row r="2196" spans="1:5" ht="15">
      <c r="A2196" s="252" t="s">
        <v>1720</v>
      </c>
      <c r="B2196" s="253" t="s">
        <v>15</v>
      </c>
      <c r="C2196" s="253" t="s">
        <v>15</v>
      </c>
      <c r="D2196" s="253" t="s">
        <v>15</v>
      </c>
      <c r="E2196" s="253">
        <f>SUM(E2194:E2195)</f>
        <v>717.65</v>
      </c>
    </row>
    <row r="2197" spans="1:5" ht="15">
      <c r="A2197" s="252"/>
      <c r="B2197" s="253"/>
      <c r="C2197" s="253"/>
      <c r="D2197" s="253"/>
      <c r="E2197" s="253"/>
    </row>
    <row r="2198" spans="1:5" ht="15">
      <c r="A2198" s="252" t="s">
        <v>2312</v>
      </c>
      <c r="B2198" s="253" t="s">
        <v>1707</v>
      </c>
      <c r="C2198" s="253"/>
      <c r="D2198" s="253"/>
      <c r="E2198" s="253"/>
    </row>
    <row r="2199" spans="1:5" ht="30">
      <c r="A2199" s="252" t="s">
        <v>2313</v>
      </c>
      <c r="B2199" s="253"/>
      <c r="C2199" s="253"/>
      <c r="D2199" s="253"/>
      <c r="E2199" s="253"/>
    </row>
    <row r="2200" spans="1:5" ht="15">
      <c r="A2200" s="252" t="s">
        <v>2113</v>
      </c>
      <c r="B2200" s="253"/>
      <c r="C2200" s="253"/>
      <c r="D2200" s="253"/>
      <c r="E2200" s="253"/>
    </row>
    <row r="2201" spans="1:5" ht="15">
      <c r="A2201" s="252"/>
      <c r="B2201" s="253"/>
      <c r="C2201" s="253"/>
      <c r="D2201" s="253"/>
      <c r="E2201" s="253"/>
    </row>
    <row r="2202" spans="1:5" ht="15">
      <c r="A2202" s="252" t="s">
        <v>1710</v>
      </c>
      <c r="B2202" s="253" t="s">
        <v>1711</v>
      </c>
      <c r="C2202" s="253" t="s">
        <v>1712</v>
      </c>
      <c r="D2202" s="253" t="s">
        <v>1713</v>
      </c>
      <c r="E2202" s="253" t="s">
        <v>1714</v>
      </c>
    </row>
    <row r="2203" spans="1:5" ht="30">
      <c r="A2203" s="252" t="s">
        <v>2309</v>
      </c>
      <c r="B2203" s="253" t="s">
        <v>1750</v>
      </c>
      <c r="C2203" s="253">
        <v>1.36</v>
      </c>
      <c r="D2203" s="253">
        <v>603.07000000000005</v>
      </c>
      <c r="E2203" s="253">
        <f>TRUNC((C2203*D2203),2)</f>
        <v>820.17</v>
      </c>
    </row>
    <row r="2204" spans="1:5" ht="15">
      <c r="A2204" s="252" t="s">
        <v>1717</v>
      </c>
      <c r="B2204" s="253" t="s">
        <v>15</v>
      </c>
      <c r="C2204" s="253" t="s">
        <v>15</v>
      </c>
      <c r="D2204" s="253" t="s">
        <v>15</v>
      </c>
      <c r="E2204" s="253">
        <f>SUM(E2203:E2203)</f>
        <v>820.17</v>
      </c>
    </row>
    <row r="2205" spans="1:5" ht="15">
      <c r="A2205" s="252"/>
      <c r="B2205" s="253"/>
      <c r="C2205" s="253"/>
      <c r="D2205" s="253"/>
      <c r="E2205" s="253"/>
    </row>
    <row r="2206" spans="1:5" ht="15">
      <c r="A2206" s="252" t="s">
        <v>1718</v>
      </c>
      <c r="B2206" s="253" t="s">
        <v>15</v>
      </c>
      <c r="C2206" s="253" t="s">
        <v>15</v>
      </c>
      <c r="D2206" s="253" t="s">
        <v>15</v>
      </c>
      <c r="E2206" s="253">
        <f>E2204</f>
        <v>820.17</v>
      </c>
    </row>
    <row r="2207" spans="1:5" ht="15">
      <c r="A2207" s="252" t="s">
        <v>1719</v>
      </c>
      <c r="B2207" s="253" t="s">
        <v>15</v>
      </c>
      <c r="C2207" s="253" t="s">
        <v>15</v>
      </c>
      <c r="D2207" s="255">
        <v>0</v>
      </c>
      <c r="E2207" s="253">
        <f>TRUNC((E2206*D2207),2)</f>
        <v>0</v>
      </c>
    </row>
    <row r="2208" spans="1:5" ht="15">
      <c r="A2208" s="252" t="s">
        <v>1720</v>
      </c>
      <c r="B2208" s="253" t="s">
        <v>15</v>
      </c>
      <c r="C2208" s="253" t="s">
        <v>15</v>
      </c>
      <c r="D2208" s="253" t="s">
        <v>15</v>
      </c>
      <c r="E2208" s="253">
        <f>SUM(E2206:E2207)</f>
        <v>820.17</v>
      </c>
    </row>
    <row r="2209" spans="1:5" ht="15">
      <c r="A2209" s="252"/>
      <c r="B2209" s="253"/>
      <c r="C2209" s="253"/>
      <c r="D2209" s="253"/>
      <c r="E2209" s="253"/>
    </row>
    <row r="2210" spans="1:5" ht="15">
      <c r="A2210" s="252" t="s">
        <v>2314</v>
      </c>
      <c r="B2210" s="253" t="s">
        <v>1707</v>
      </c>
      <c r="C2210" s="253"/>
      <c r="D2210" s="253"/>
      <c r="E2210" s="253"/>
    </row>
    <row r="2211" spans="1:5" ht="60">
      <c r="A2211" s="252" t="s">
        <v>2315</v>
      </c>
      <c r="B2211" s="253"/>
      <c r="C2211" s="253"/>
      <c r="D2211" s="253"/>
      <c r="E2211" s="253"/>
    </row>
    <row r="2212" spans="1:5" ht="15">
      <c r="A2212" s="252" t="s">
        <v>2113</v>
      </c>
      <c r="B2212" s="253"/>
      <c r="C2212" s="253"/>
      <c r="D2212" s="253"/>
      <c r="E2212" s="253"/>
    </row>
    <row r="2213" spans="1:5" ht="15">
      <c r="A2213" s="252"/>
      <c r="B2213" s="253"/>
      <c r="C2213" s="253"/>
      <c r="D2213" s="253"/>
      <c r="E2213" s="253"/>
    </row>
    <row r="2214" spans="1:5" ht="15">
      <c r="A2214" s="252" t="s">
        <v>1710</v>
      </c>
      <c r="B2214" s="253" t="s">
        <v>1711</v>
      </c>
      <c r="C2214" s="253" t="s">
        <v>1712</v>
      </c>
      <c r="D2214" s="253" t="s">
        <v>1713</v>
      </c>
      <c r="E2214" s="253" t="s">
        <v>1714</v>
      </c>
    </row>
    <row r="2215" spans="1:5" ht="15">
      <c r="A2215" s="252" t="s">
        <v>1872</v>
      </c>
      <c r="B2215" s="253" t="s">
        <v>1738</v>
      </c>
      <c r="C2215" s="253">
        <v>3</v>
      </c>
      <c r="D2215" s="253">
        <v>25.89</v>
      </c>
      <c r="E2215" s="253">
        <f>TRUNC((C2215*D2215),2)</f>
        <v>77.67</v>
      </c>
    </row>
    <row r="2216" spans="1:5" ht="15">
      <c r="A2216" s="252" t="s">
        <v>1832</v>
      </c>
      <c r="B2216" s="253" t="s">
        <v>1738</v>
      </c>
      <c r="C2216" s="253">
        <v>3</v>
      </c>
      <c r="D2216" s="253">
        <v>21.12</v>
      </c>
      <c r="E2216" s="253">
        <f>TRUNC((C2216*D2216),2)</f>
        <v>63.36</v>
      </c>
    </row>
    <row r="2217" spans="1:5" ht="45">
      <c r="A2217" s="252" t="s">
        <v>2316</v>
      </c>
      <c r="B2217" s="253" t="s">
        <v>1716</v>
      </c>
      <c r="C2217" s="253">
        <v>0.61109999999999998</v>
      </c>
      <c r="D2217" s="254">
        <v>5000</v>
      </c>
      <c r="E2217" s="253">
        <f>TRUNC((C2217*D2217),2)</f>
        <v>3055.5</v>
      </c>
    </row>
    <row r="2218" spans="1:5" ht="15">
      <c r="A2218" s="252" t="s">
        <v>1717</v>
      </c>
      <c r="B2218" s="253" t="s">
        <v>15</v>
      </c>
      <c r="C2218" s="253" t="s">
        <v>15</v>
      </c>
      <c r="D2218" s="253" t="s">
        <v>15</v>
      </c>
      <c r="E2218" s="253">
        <f>SUM(E2215:E2217)</f>
        <v>3196.53</v>
      </c>
    </row>
    <row r="2219" spans="1:5" ht="15">
      <c r="A2219" s="252"/>
      <c r="B2219" s="253"/>
      <c r="C2219" s="253"/>
      <c r="D2219" s="253"/>
      <c r="E2219" s="253"/>
    </row>
    <row r="2220" spans="1:5" ht="15">
      <c r="A2220" s="252" t="s">
        <v>1718</v>
      </c>
      <c r="B2220" s="253" t="s">
        <v>15</v>
      </c>
      <c r="C2220" s="253" t="s">
        <v>15</v>
      </c>
      <c r="D2220" s="253" t="s">
        <v>15</v>
      </c>
      <c r="E2220" s="253">
        <f>E2218</f>
        <v>3196.53</v>
      </c>
    </row>
    <row r="2221" spans="1:5" ht="15">
      <c r="A2221" s="252" t="s">
        <v>1719</v>
      </c>
      <c r="B2221" s="253" t="s">
        <v>15</v>
      </c>
      <c r="C2221" s="253" t="s">
        <v>15</v>
      </c>
      <c r="D2221" s="255">
        <v>0</v>
      </c>
      <c r="E2221" s="253">
        <f>TRUNC((E2220*D2221),2)</f>
        <v>0</v>
      </c>
    </row>
    <row r="2222" spans="1:5" ht="15">
      <c r="A2222" s="252" t="s">
        <v>1720</v>
      </c>
      <c r="B2222" s="253" t="s">
        <v>15</v>
      </c>
      <c r="C2222" s="253" t="s">
        <v>15</v>
      </c>
      <c r="D2222" s="253" t="s">
        <v>15</v>
      </c>
      <c r="E2222" s="253">
        <f>SUM(E2220:E2221)</f>
        <v>3196.53</v>
      </c>
    </row>
    <row r="2223" spans="1:5" ht="15">
      <c r="A2223" s="252"/>
      <c r="B2223" s="253"/>
      <c r="C2223" s="253"/>
      <c r="D2223" s="253"/>
      <c r="E2223" s="253"/>
    </row>
    <row r="2224" spans="1:5" ht="15">
      <c r="A2224" s="252" t="s">
        <v>2317</v>
      </c>
      <c r="B2224" s="253" t="s">
        <v>2318</v>
      </c>
      <c r="C2224" s="253"/>
      <c r="D2224" s="253"/>
      <c r="E2224" s="253"/>
    </row>
    <row r="2225" spans="1:5" ht="15">
      <c r="A2225" s="252" t="s">
        <v>2319</v>
      </c>
      <c r="B2225" s="253"/>
      <c r="C2225" s="253"/>
      <c r="D2225" s="253"/>
      <c r="E2225" s="253"/>
    </row>
    <row r="2226" spans="1:5" ht="15">
      <c r="A2226" s="252" t="s">
        <v>1734</v>
      </c>
      <c r="B2226" s="253"/>
      <c r="C2226" s="253"/>
      <c r="D2226" s="253"/>
      <c r="E2226" s="253"/>
    </row>
    <row r="2227" spans="1:5" ht="15">
      <c r="A2227" s="252"/>
      <c r="B2227" s="253"/>
      <c r="C2227" s="253"/>
      <c r="D2227" s="253"/>
      <c r="E2227" s="253"/>
    </row>
    <row r="2228" spans="1:5" ht="15">
      <c r="A2228" s="252" t="s">
        <v>1710</v>
      </c>
      <c r="B2228" s="253" t="s">
        <v>1711</v>
      </c>
      <c r="C2228" s="253" t="s">
        <v>1712</v>
      </c>
      <c r="D2228" s="253" t="s">
        <v>1713</v>
      </c>
      <c r="E2228" s="253" t="s">
        <v>1714</v>
      </c>
    </row>
    <row r="2229" spans="1:5" ht="15">
      <c r="A2229" s="252" t="s">
        <v>2320</v>
      </c>
      <c r="B2229" s="253" t="s">
        <v>1738</v>
      </c>
      <c r="C2229" s="253">
        <v>1</v>
      </c>
      <c r="D2229" s="253">
        <v>24.59</v>
      </c>
      <c r="E2229" s="253">
        <f>TRUNC((C2229*D2229),2)</f>
        <v>24.59</v>
      </c>
    </row>
    <row r="2230" spans="1:5" ht="15">
      <c r="A2230" s="252" t="s">
        <v>1832</v>
      </c>
      <c r="B2230" s="253" t="s">
        <v>1738</v>
      </c>
      <c r="C2230" s="253">
        <v>2</v>
      </c>
      <c r="D2230" s="253">
        <v>21.12</v>
      </c>
      <c r="E2230" s="253">
        <f>TRUNC((C2230*D2230),2)</f>
        <v>42.24</v>
      </c>
    </row>
    <row r="2231" spans="1:5" ht="15">
      <c r="A2231" s="252" t="s">
        <v>1717</v>
      </c>
      <c r="B2231" s="253" t="s">
        <v>15</v>
      </c>
      <c r="C2231" s="253" t="s">
        <v>15</v>
      </c>
      <c r="D2231" s="253" t="s">
        <v>15</v>
      </c>
      <c r="E2231" s="253">
        <f>SUM(E2229:E2230)</f>
        <v>66.83</v>
      </c>
    </row>
    <row r="2232" spans="1:5" ht="15">
      <c r="A2232" s="252"/>
      <c r="B2232" s="253"/>
      <c r="C2232" s="253"/>
      <c r="D2232" s="253"/>
      <c r="E2232" s="253"/>
    </row>
    <row r="2233" spans="1:5" ht="15">
      <c r="A2233" s="252" t="s">
        <v>1718</v>
      </c>
      <c r="B2233" s="253" t="s">
        <v>15</v>
      </c>
      <c r="C2233" s="253" t="s">
        <v>15</v>
      </c>
      <c r="D2233" s="253" t="s">
        <v>15</v>
      </c>
      <c r="E2233" s="253">
        <f>E2231</f>
        <v>66.83</v>
      </c>
    </row>
    <row r="2234" spans="1:5" ht="15">
      <c r="A2234" s="252" t="s">
        <v>1719</v>
      </c>
      <c r="B2234" s="253" t="s">
        <v>15</v>
      </c>
      <c r="C2234" s="253" t="s">
        <v>15</v>
      </c>
      <c r="D2234" s="255">
        <v>0</v>
      </c>
      <c r="E2234" s="253">
        <f>TRUNC((E2233*D2234),2)</f>
        <v>0</v>
      </c>
    </row>
    <row r="2235" spans="1:5" ht="15">
      <c r="A2235" s="252" t="s">
        <v>1720</v>
      </c>
      <c r="B2235" s="253" t="s">
        <v>15</v>
      </c>
      <c r="C2235" s="253" t="s">
        <v>15</v>
      </c>
      <c r="D2235" s="253" t="s">
        <v>15</v>
      </c>
      <c r="E2235" s="253">
        <f>SUM(E2233:E2234)</f>
        <v>66.83</v>
      </c>
    </row>
    <row r="2236" spans="1:5" ht="15">
      <c r="A2236" s="252"/>
      <c r="B2236" s="253"/>
      <c r="C2236" s="253"/>
      <c r="D2236" s="253"/>
      <c r="E2236" s="253"/>
    </row>
    <row r="2237" spans="1:5" ht="15">
      <c r="A2237" s="252" t="s">
        <v>2321</v>
      </c>
      <c r="B2237" s="253" t="s">
        <v>2322</v>
      </c>
      <c r="C2237" s="253"/>
      <c r="D2237" s="253"/>
      <c r="E2237" s="253"/>
    </row>
    <row r="2238" spans="1:5" ht="15">
      <c r="A2238" s="252" t="s">
        <v>2323</v>
      </c>
      <c r="B2238" s="253"/>
      <c r="C2238" s="253"/>
      <c r="D2238" s="253"/>
      <c r="E2238" s="253"/>
    </row>
    <row r="2239" spans="1:5" ht="15">
      <c r="A2239" s="252" t="s">
        <v>1734</v>
      </c>
      <c r="B2239" s="253"/>
      <c r="C2239" s="253"/>
      <c r="D2239" s="253"/>
      <c r="E2239" s="253"/>
    </row>
    <row r="2240" spans="1:5" ht="15">
      <c r="A2240" s="252"/>
      <c r="B2240" s="253"/>
      <c r="C2240" s="253"/>
      <c r="D2240" s="253"/>
      <c r="E2240" s="253"/>
    </row>
    <row r="2241" spans="1:5" ht="15">
      <c r="A2241" s="252" t="s">
        <v>1710</v>
      </c>
      <c r="B2241" s="253" t="s">
        <v>1711</v>
      </c>
      <c r="C2241" s="253" t="s">
        <v>1712</v>
      </c>
      <c r="D2241" s="253" t="s">
        <v>1713</v>
      </c>
      <c r="E2241" s="253" t="s">
        <v>1714</v>
      </c>
    </row>
    <row r="2242" spans="1:5" ht="15">
      <c r="A2242" s="252" t="s">
        <v>2320</v>
      </c>
      <c r="B2242" s="253" t="s">
        <v>1738</v>
      </c>
      <c r="C2242" s="253">
        <v>2</v>
      </c>
      <c r="D2242" s="253">
        <v>24.59</v>
      </c>
      <c r="E2242" s="253">
        <f>TRUNC((C2242*D2242),2)</f>
        <v>49.18</v>
      </c>
    </row>
    <row r="2243" spans="1:5" ht="15">
      <c r="A2243" s="252" t="s">
        <v>1832</v>
      </c>
      <c r="B2243" s="253" t="s">
        <v>1738</v>
      </c>
      <c r="C2243" s="253">
        <v>2</v>
      </c>
      <c r="D2243" s="253">
        <v>21.12</v>
      </c>
      <c r="E2243" s="253">
        <f>TRUNC((C2243*D2243),2)</f>
        <v>42.24</v>
      </c>
    </row>
    <row r="2244" spans="1:5" ht="15">
      <c r="A2244" s="252" t="s">
        <v>1717</v>
      </c>
      <c r="B2244" s="253" t="s">
        <v>15</v>
      </c>
      <c r="C2244" s="253" t="s">
        <v>15</v>
      </c>
      <c r="D2244" s="253" t="s">
        <v>15</v>
      </c>
      <c r="E2244" s="253">
        <f>SUM(E2242:E2243)</f>
        <v>91.42</v>
      </c>
    </row>
    <row r="2245" spans="1:5" ht="15">
      <c r="A2245" s="252"/>
      <c r="B2245" s="253"/>
      <c r="C2245" s="253"/>
      <c r="D2245" s="253"/>
      <c r="E2245" s="253"/>
    </row>
    <row r="2246" spans="1:5" ht="15">
      <c r="A2246" s="252" t="s">
        <v>1718</v>
      </c>
      <c r="B2246" s="253" t="s">
        <v>15</v>
      </c>
      <c r="C2246" s="253" t="s">
        <v>15</v>
      </c>
      <c r="D2246" s="253" t="s">
        <v>15</v>
      </c>
      <c r="E2246" s="253">
        <f>E2244</f>
        <v>91.42</v>
      </c>
    </row>
    <row r="2247" spans="1:5" ht="15">
      <c r="A2247" s="252" t="s">
        <v>1719</v>
      </c>
      <c r="B2247" s="253" t="s">
        <v>15</v>
      </c>
      <c r="C2247" s="253" t="s">
        <v>15</v>
      </c>
      <c r="D2247" s="255">
        <v>0</v>
      </c>
      <c r="E2247" s="253">
        <f>TRUNC((E2246*D2247),2)</f>
        <v>0</v>
      </c>
    </row>
    <row r="2248" spans="1:5" ht="15">
      <c r="A2248" s="252" t="s">
        <v>1720</v>
      </c>
      <c r="B2248" s="253" t="s">
        <v>15</v>
      </c>
      <c r="C2248" s="253" t="s">
        <v>15</v>
      </c>
      <c r="D2248" s="253" t="s">
        <v>15</v>
      </c>
      <c r="E2248" s="253">
        <f>SUM(E2246:E2247)</f>
        <v>91.42</v>
      </c>
    </row>
    <row r="2249" spans="1:5" ht="15">
      <c r="A2249" s="252"/>
      <c r="B2249" s="253"/>
      <c r="C2249" s="253"/>
      <c r="D2249" s="253"/>
      <c r="E2249" s="253"/>
    </row>
    <row r="2250" spans="1:5" ht="15">
      <c r="A2250" s="252" t="s">
        <v>2324</v>
      </c>
      <c r="B2250" s="253" t="s">
        <v>2325</v>
      </c>
      <c r="C2250" s="253"/>
      <c r="D2250" s="253"/>
      <c r="E2250" s="253"/>
    </row>
    <row r="2251" spans="1:5" ht="15">
      <c r="A2251" s="252" t="s">
        <v>2326</v>
      </c>
      <c r="B2251" s="253"/>
      <c r="C2251" s="253"/>
      <c r="D2251" s="253"/>
      <c r="E2251" s="253"/>
    </row>
    <row r="2252" spans="1:5" ht="15">
      <c r="A2252" s="252" t="s">
        <v>1734</v>
      </c>
      <c r="B2252" s="253"/>
      <c r="C2252" s="253"/>
      <c r="D2252" s="253"/>
      <c r="E2252" s="253"/>
    </row>
    <row r="2253" spans="1:5" ht="15">
      <c r="A2253" s="252"/>
      <c r="B2253" s="253"/>
      <c r="C2253" s="253"/>
      <c r="D2253" s="253"/>
      <c r="E2253" s="253"/>
    </row>
    <row r="2254" spans="1:5" ht="15">
      <c r="A2254" s="252" t="s">
        <v>1710</v>
      </c>
      <c r="B2254" s="253" t="s">
        <v>1711</v>
      </c>
      <c r="C2254" s="253" t="s">
        <v>1712</v>
      </c>
      <c r="D2254" s="253" t="s">
        <v>1713</v>
      </c>
      <c r="E2254" s="253" t="s">
        <v>1714</v>
      </c>
    </row>
    <row r="2255" spans="1:5" ht="15">
      <c r="A2255" s="252" t="s">
        <v>1872</v>
      </c>
      <c r="B2255" s="253" t="s">
        <v>1738</v>
      </c>
      <c r="C2255" s="253">
        <v>3</v>
      </c>
      <c r="D2255" s="253">
        <v>25.89</v>
      </c>
      <c r="E2255" s="253">
        <f>TRUNC((C2255*D2255),2)</f>
        <v>77.67</v>
      </c>
    </row>
    <row r="2256" spans="1:5" ht="15">
      <c r="A2256" s="252" t="s">
        <v>1832</v>
      </c>
      <c r="B2256" s="253" t="s">
        <v>1738</v>
      </c>
      <c r="C2256" s="253">
        <v>3</v>
      </c>
      <c r="D2256" s="253">
        <v>21.12</v>
      </c>
      <c r="E2256" s="253">
        <f>TRUNC((C2256*D2256),2)</f>
        <v>63.36</v>
      </c>
    </row>
    <row r="2257" spans="1:5" ht="30">
      <c r="A2257" s="252" t="s">
        <v>2067</v>
      </c>
      <c r="B2257" s="253" t="s">
        <v>1736</v>
      </c>
      <c r="C2257" s="253">
        <v>8.0000000000000002E-3</v>
      </c>
      <c r="D2257" s="253">
        <v>95</v>
      </c>
      <c r="E2257" s="253">
        <f>TRUNC((C2257*D2257),2)</f>
        <v>0.76</v>
      </c>
    </row>
    <row r="2258" spans="1:5" ht="15">
      <c r="A2258" s="252" t="s">
        <v>2068</v>
      </c>
      <c r="B2258" s="253" t="s">
        <v>1747</v>
      </c>
      <c r="C2258" s="253">
        <v>2.08</v>
      </c>
      <c r="D2258" s="253">
        <v>1.32</v>
      </c>
      <c r="E2258" s="253">
        <f>TRUNC((C2258*D2258),2)</f>
        <v>2.74</v>
      </c>
    </row>
    <row r="2259" spans="1:5" ht="30">
      <c r="A2259" s="252" t="s">
        <v>2327</v>
      </c>
      <c r="B2259" s="253" t="s">
        <v>1750</v>
      </c>
      <c r="C2259" s="253">
        <v>1</v>
      </c>
      <c r="D2259" s="253">
        <v>339.22</v>
      </c>
      <c r="E2259" s="253">
        <f>TRUNC((C2259*D2259),2)</f>
        <v>339.22</v>
      </c>
    </row>
    <row r="2260" spans="1:5" ht="15">
      <c r="A2260" s="252" t="s">
        <v>1717</v>
      </c>
      <c r="B2260" s="253" t="s">
        <v>15</v>
      </c>
      <c r="C2260" s="253" t="s">
        <v>15</v>
      </c>
      <c r="D2260" s="253" t="s">
        <v>15</v>
      </c>
      <c r="E2260" s="253">
        <f>SUM(E2255:E2259)</f>
        <v>483.75</v>
      </c>
    </row>
    <row r="2261" spans="1:5" ht="15">
      <c r="A2261" s="252"/>
      <c r="B2261" s="253"/>
      <c r="C2261" s="253"/>
      <c r="D2261" s="253"/>
      <c r="E2261" s="253"/>
    </row>
    <row r="2262" spans="1:5" ht="15">
      <c r="A2262" s="252" t="s">
        <v>1718</v>
      </c>
      <c r="B2262" s="253" t="s">
        <v>15</v>
      </c>
      <c r="C2262" s="253" t="s">
        <v>15</v>
      </c>
      <c r="D2262" s="253" t="s">
        <v>15</v>
      </c>
      <c r="E2262" s="253">
        <f>E2260</f>
        <v>483.75</v>
      </c>
    </row>
    <row r="2263" spans="1:5" ht="15">
      <c r="A2263" s="252" t="s">
        <v>1719</v>
      </c>
      <c r="B2263" s="253" t="s">
        <v>15</v>
      </c>
      <c r="C2263" s="253" t="s">
        <v>15</v>
      </c>
      <c r="D2263" s="255">
        <v>0</v>
      </c>
      <c r="E2263" s="253">
        <f>TRUNC((E2262*D2263),2)</f>
        <v>0</v>
      </c>
    </row>
    <row r="2264" spans="1:5" ht="15">
      <c r="A2264" s="252" t="s">
        <v>1720</v>
      </c>
      <c r="B2264" s="253" t="s">
        <v>15</v>
      </c>
      <c r="C2264" s="253" t="s">
        <v>15</v>
      </c>
      <c r="D2264" s="253" t="s">
        <v>15</v>
      </c>
      <c r="E2264" s="253">
        <f>SUM(E2262:E2263)</f>
        <v>483.75</v>
      </c>
    </row>
    <row r="2265" spans="1:5" ht="15">
      <c r="A2265" s="252"/>
      <c r="B2265" s="253"/>
      <c r="C2265" s="253"/>
      <c r="D2265" s="253"/>
      <c r="E2265" s="253"/>
    </row>
    <row r="2266" spans="1:5" ht="15">
      <c r="A2266" s="252" t="s">
        <v>2328</v>
      </c>
      <c r="B2266" s="253">
        <v>91940</v>
      </c>
      <c r="C2266" s="253"/>
      <c r="D2266" s="253"/>
      <c r="E2266" s="253"/>
    </row>
    <row r="2267" spans="1:5" ht="15">
      <c r="A2267" s="252" t="s">
        <v>2329</v>
      </c>
      <c r="B2267" s="253"/>
      <c r="C2267" s="253"/>
      <c r="D2267" s="253"/>
      <c r="E2267" s="253"/>
    </row>
    <row r="2268" spans="1:5" ht="15">
      <c r="A2268" s="252" t="s">
        <v>1724</v>
      </c>
      <c r="B2268" s="253"/>
      <c r="C2268" s="253"/>
      <c r="D2268" s="253"/>
      <c r="E2268" s="253"/>
    </row>
    <row r="2269" spans="1:5" ht="15">
      <c r="A2269" s="252"/>
      <c r="B2269" s="253"/>
      <c r="C2269" s="253"/>
      <c r="D2269" s="253"/>
      <c r="E2269" s="253"/>
    </row>
    <row r="2270" spans="1:5" ht="15">
      <c r="A2270" s="252" t="s">
        <v>1710</v>
      </c>
      <c r="B2270" s="253" t="s">
        <v>1711</v>
      </c>
      <c r="C2270" s="253" t="s">
        <v>1712</v>
      </c>
      <c r="D2270" s="253" t="s">
        <v>1713</v>
      </c>
      <c r="E2270" s="253" t="s">
        <v>1714</v>
      </c>
    </row>
    <row r="2271" spans="1:5" ht="15">
      <c r="A2271" s="252" t="s">
        <v>2330</v>
      </c>
      <c r="B2271" s="253" t="s">
        <v>1738</v>
      </c>
      <c r="C2271" s="253">
        <v>0.247</v>
      </c>
      <c r="D2271" s="253">
        <v>33.07</v>
      </c>
      <c r="E2271" s="253">
        <f>TRUNC((C2271*D2271),2)</f>
        <v>8.16</v>
      </c>
    </row>
    <row r="2272" spans="1:5" ht="15">
      <c r="A2272" s="252" t="s">
        <v>1911</v>
      </c>
      <c r="B2272" s="253" t="s">
        <v>1738</v>
      </c>
      <c r="C2272" s="253">
        <v>0.247</v>
      </c>
      <c r="D2272" s="253">
        <v>38.549999999999997</v>
      </c>
      <c r="E2272" s="253">
        <f>TRUNC((C2272*D2272),2)</f>
        <v>9.52</v>
      </c>
    </row>
    <row r="2273" spans="1:5" ht="30">
      <c r="A2273" s="252" t="s">
        <v>2161</v>
      </c>
      <c r="B2273" s="253" t="s">
        <v>1736</v>
      </c>
      <c r="C2273" s="253">
        <v>8.9999999999999998E-4</v>
      </c>
      <c r="D2273" s="253">
        <v>920.14</v>
      </c>
      <c r="E2273" s="253">
        <f>TRUNC((C2273*D2273),2)</f>
        <v>0.82</v>
      </c>
    </row>
    <row r="2274" spans="1:5" ht="30">
      <c r="A2274" s="252" t="s">
        <v>2331</v>
      </c>
      <c r="B2274" s="253" t="s">
        <v>1716</v>
      </c>
      <c r="C2274" s="253">
        <v>1</v>
      </c>
      <c r="D2274" s="253">
        <v>3.9</v>
      </c>
      <c r="E2274" s="253">
        <f>TRUNC((C2274*D2274),2)</f>
        <v>3.9</v>
      </c>
    </row>
    <row r="2275" spans="1:5" ht="15">
      <c r="A2275" s="252" t="s">
        <v>1717</v>
      </c>
      <c r="B2275" s="253" t="s">
        <v>15</v>
      </c>
      <c r="C2275" s="253" t="s">
        <v>15</v>
      </c>
      <c r="D2275" s="253" t="s">
        <v>15</v>
      </c>
      <c r="E2275" s="253">
        <f>SUM(E2271:E2274)</f>
        <v>22.4</v>
      </c>
    </row>
    <row r="2276" spans="1:5" ht="15">
      <c r="A2276" s="252"/>
      <c r="B2276" s="253"/>
      <c r="C2276" s="253"/>
      <c r="D2276" s="253"/>
      <c r="E2276" s="253"/>
    </row>
    <row r="2277" spans="1:5" ht="15">
      <c r="A2277" s="252" t="s">
        <v>1718</v>
      </c>
      <c r="B2277" s="253" t="s">
        <v>15</v>
      </c>
      <c r="C2277" s="253" t="s">
        <v>15</v>
      </c>
      <c r="D2277" s="253" t="s">
        <v>15</v>
      </c>
      <c r="E2277" s="253">
        <f>E2275</f>
        <v>22.4</v>
      </c>
    </row>
    <row r="2278" spans="1:5" ht="15">
      <c r="A2278" s="252" t="s">
        <v>1719</v>
      </c>
      <c r="B2278" s="253" t="s">
        <v>15</v>
      </c>
      <c r="C2278" s="253" t="s">
        <v>15</v>
      </c>
      <c r="D2278" s="255">
        <v>0</v>
      </c>
      <c r="E2278" s="253">
        <f>TRUNC((E2277*D2278),2)</f>
        <v>0</v>
      </c>
    </row>
    <row r="2279" spans="1:5" ht="15">
      <c r="A2279" s="252" t="s">
        <v>1720</v>
      </c>
      <c r="B2279" s="253" t="s">
        <v>15</v>
      </c>
      <c r="C2279" s="253" t="s">
        <v>15</v>
      </c>
      <c r="D2279" s="253" t="s">
        <v>15</v>
      </c>
      <c r="E2279" s="253">
        <f>SUM(E2277:E2278)</f>
        <v>22.4</v>
      </c>
    </row>
    <row r="2280" spans="1:5" ht="15">
      <c r="A2280" s="252"/>
      <c r="B2280" s="253"/>
      <c r="C2280" s="253"/>
      <c r="D2280" s="253"/>
      <c r="E2280" s="253"/>
    </row>
    <row r="2281" spans="1:5" ht="15">
      <c r="A2281" s="252" t="s">
        <v>2332</v>
      </c>
      <c r="B2281" s="253">
        <v>91943</v>
      </c>
      <c r="C2281" s="253"/>
      <c r="D2281" s="253"/>
      <c r="E2281" s="253"/>
    </row>
    <row r="2282" spans="1:5" ht="15">
      <c r="A2282" s="252" t="s">
        <v>2333</v>
      </c>
      <c r="B2282" s="253"/>
      <c r="C2282" s="253"/>
      <c r="D2282" s="253"/>
      <c r="E2282" s="253"/>
    </row>
    <row r="2283" spans="1:5" ht="15">
      <c r="A2283" s="252" t="s">
        <v>1724</v>
      </c>
      <c r="B2283" s="253"/>
      <c r="C2283" s="253"/>
      <c r="D2283" s="253"/>
      <c r="E2283" s="253"/>
    </row>
    <row r="2284" spans="1:5" ht="15">
      <c r="A2284" s="252"/>
      <c r="B2284" s="253"/>
      <c r="C2284" s="253"/>
      <c r="D2284" s="253"/>
      <c r="E2284" s="253"/>
    </row>
    <row r="2285" spans="1:5" ht="15">
      <c r="A2285" s="252" t="s">
        <v>1710</v>
      </c>
      <c r="B2285" s="253" t="s">
        <v>1711</v>
      </c>
      <c r="C2285" s="253" t="s">
        <v>1712</v>
      </c>
      <c r="D2285" s="253" t="s">
        <v>1713</v>
      </c>
      <c r="E2285" s="253" t="s">
        <v>1714</v>
      </c>
    </row>
    <row r="2286" spans="1:5" ht="15">
      <c r="A2286" s="252" t="s">
        <v>2330</v>
      </c>
      <c r="B2286" s="253" t="s">
        <v>1738</v>
      </c>
      <c r="C2286" s="253">
        <v>0.28299999999999997</v>
      </c>
      <c r="D2286" s="253">
        <v>33.07</v>
      </c>
      <c r="E2286" s="253">
        <f>TRUNC((C2286*D2286),2)</f>
        <v>9.35</v>
      </c>
    </row>
    <row r="2287" spans="1:5" ht="15">
      <c r="A2287" s="252" t="s">
        <v>1911</v>
      </c>
      <c r="B2287" s="253" t="s">
        <v>1738</v>
      </c>
      <c r="C2287" s="253">
        <v>0.28299999999999997</v>
      </c>
      <c r="D2287" s="253">
        <v>38.549999999999997</v>
      </c>
      <c r="E2287" s="253">
        <f>TRUNC((C2287*D2287),2)</f>
        <v>10.9</v>
      </c>
    </row>
    <row r="2288" spans="1:5" ht="30">
      <c r="A2288" s="252" t="s">
        <v>2161</v>
      </c>
      <c r="B2288" s="253" t="s">
        <v>1736</v>
      </c>
      <c r="C2288" s="253">
        <v>1.1999999999999999E-3</v>
      </c>
      <c r="D2288" s="253">
        <v>920.14</v>
      </c>
      <c r="E2288" s="253">
        <f>TRUNC((C2288*D2288),2)</f>
        <v>1.1000000000000001</v>
      </c>
    </row>
    <row r="2289" spans="1:5" ht="30">
      <c r="A2289" s="252" t="s">
        <v>2334</v>
      </c>
      <c r="B2289" s="253" t="s">
        <v>1716</v>
      </c>
      <c r="C2289" s="253">
        <v>1</v>
      </c>
      <c r="D2289" s="253">
        <v>7.75</v>
      </c>
      <c r="E2289" s="253">
        <f>TRUNC((C2289*D2289),2)</f>
        <v>7.75</v>
      </c>
    </row>
    <row r="2290" spans="1:5" ht="15">
      <c r="A2290" s="252" t="s">
        <v>1717</v>
      </c>
      <c r="B2290" s="253" t="s">
        <v>15</v>
      </c>
      <c r="C2290" s="253" t="s">
        <v>15</v>
      </c>
      <c r="D2290" s="253" t="s">
        <v>15</v>
      </c>
      <c r="E2290" s="253">
        <f>SUM(E2286:E2289)</f>
        <v>29.1</v>
      </c>
    </row>
    <row r="2291" spans="1:5" ht="15">
      <c r="A2291" s="252"/>
      <c r="B2291" s="253"/>
      <c r="C2291" s="253"/>
      <c r="D2291" s="253"/>
      <c r="E2291" s="253"/>
    </row>
    <row r="2292" spans="1:5" ht="15">
      <c r="A2292" s="252" t="s">
        <v>1718</v>
      </c>
      <c r="B2292" s="253" t="s">
        <v>15</v>
      </c>
      <c r="C2292" s="253" t="s">
        <v>15</v>
      </c>
      <c r="D2292" s="253" t="s">
        <v>15</v>
      </c>
      <c r="E2292" s="253">
        <f>E2290</f>
        <v>29.1</v>
      </c>
    </row>
    <row r="2293" spans="1:5" ht="15">
      <c r="A2293" s="252" t="s">
        <v>1719</v>
      </c>
      <c r="B2293" s="253" t="s">
        <v>15</v>
      </c>
      <c r="C2293" s="253" t="s">
        <v>15</v>
      </c>
      <c r="D2293" s="255">
        <v>0</v>
      </c>
      <c r="E2293" s="253">
        <f>TRUNC((E2292*D2293),2)</f>
        <v>0</v>
      </c>
    </row>
    <row r="2294" spans="1:5" ht="15">
      <c r="A2294" s="252" t="s">
        <v>1720</v>
      </c>
      <c r="B2294" s="253" t="s">
        <v>15</v>
      </c>
      <c r="C2294" s="253" t="s">
        <v>15</v>
      </c>
      <c r="D2294" s="253" t="s">
        <v>15</v>
      </c>
      <c r="E2294" s="253">
        <f>SUM(E2292:E2293)</f>
        <v>29.1</v>
      </c>
    </row>
    <row r="2295" spans="1:5" ht="15">
      <c r="A2295" s="252"/>
      <c r="B2295" s="253"/>
      <c r="C2295" s="253"/>
      <c r="D2295" s="253"/>
      <c r="E2295" s="253"/>
    </row>
    <row r="2296" spans="1:5" ht="15">
      <c r="A2296" s="252" t="s">
        <v>2335</v>
      </c>
      <c r="B2296" s="253">
        <v>92868</v>
      </c>
      <c r="C2296" s="253"/>
      <c r="D2296" s="253"/>
      <c r="E2296" s="253"/>
    </row>
    <row r="2297" spans="1:5" ht="15">
      <c r="A2297" s="252" t="s">
        <v>2336</v>
      </c>
      <c r="B2297" s="253"/>
      <c r="C2297" s="253"/>
      <c r="D2297" s="253"/>
      <c r="E2297" s="253"/>
    </row>
    <row r="2298" spans="1:5" ht="15">
      <c r="A2298" s="252" t="s">
        <v>1724</v>
      </c>
      <c r="B2298" s="253"/>
      <c r="C2298" s="253"/>
      <c r="D2298" s="253"/>
      <c r="E2298" s="253"/>
    </row>
    <row r="2299" spans="1:5" ht="15">
      <c r="A2299" s="252"/>
      <c r="B2299" s="253"/>
      <c r="C2299" s="253"/>
      <c r="D2299" s="253"/>
      <c r="E2299" s="253"/>
    </row>
    <row r="2300" spans="1:5" ht="15">
      <c r="A2300" s="252" t="s">
        <v>1710</v>
      </c>
      <c r="B2300" s="253" t="s">
        <v>1711</v>
      </c>
      <c r="C2300" s="253" t="s">
        <v>1712</v>
      </c>
      <c r="D2300" s="253" t="s">
        <v>1713</v>
      </c>
      <c r="E2300" s="253" t="s">
        <v>1714</v>
      </c>
    </row>
    <row r="2301" spans="1:5" ht="15">
      <c r="A2301" s="252" t="s">
        <v>2330</v>
      </c>
      <c r="B2301" s="253" t="s">
        <v>1738</v>
      </c>
      <c r="C2301" s="253">
        <v>0.247</v>
      </c>
      <c r="D2301" s="253">
        <v>33.07</v>
      </c>
      <c r="E2301" s="253">
        <f>TRUNC((C2301*D2301),2)</f>
        <v>8.16</v>
      </c>
    </row>
    <row r="2302" spans="1:5" ht="15">
      <c r="A2302" s="252" t="s">
        <v>1911</v>
      </c>
      <c r="B2302" s="253" t="s">
        <v>1738</v>
      </c>
      <c r="C2302" s="253">
        <v>0.247</v>
      </c>
      <c r="D2302" s="253">
        <v>38.549999999999997</v>
      </c>
      <c r="E2302" s="253">
        <f>TRUNC((C2302*D2302),2)</f>
        <v>9.52</v>
      </c>
    </row>
    <row r="2303" spans="1:5" ht="30">
      <c r="A2303" s="252" t="s">
        <v>2161</v>
      </c>
      <c r="B2303" s="253" t="s">
        <v>1736</v>
      </c>
      <c r="C2303" s="253">
        <v>8.9999999999999998E-4</v>
      </c>
      <c r="D2303" s="253">
        <v>920.14</v>
      </c>
      <c r="E2303" s="253">
        <f>TRUNC((C2303*D2303),2)</f>
        <v>0.82</v>
      </c>
    </row>
    <row r="2304" spans="1:5" ht="15">
      <c r="A2304" s="252" t="s">
        <v>2337</v>
      </c>
      <c r="B2304" s="253" t="s">
        <v>1716</v>
      </c>
      <c r="C2304" s="253">
        <v>1</v>
      </c>
      <c r="D2304" s="253">
        <v>1.9</v>
      </c>
      <c r="E2304" s="253">
        <f>TRUNC((C2304*D2304),2)</f>
        <v>1.9</v>
      </c>
    </row>
    <row r="2305" spans="1:5" ht="15">
      <c r="A2305" s="252" t="s">
        <v>1717</v>
      </c>
      <c r="B2305" s="253" t="s">
        <v>15</v>
      </c>
      <c r="C2305" s="253" t="s">
        <v>15</v>
      </c>
      <c r="D2305" s="253" t="s">
        <v>15</v>
      </c>
      <c r="E2305" s="253">
        <f>SUM(E2301:E2304)</f>
        <v>20.399999999999999</v>
      </c>
    </row>
    <row r="2306" spans="1:5" ht="15">
      <c r="A2306" s="252"/>
      <c r="B2306" s="253"/>
      <c r="C2306" s="253"/>
      <c r="D2306" s="253"/>
      <c r="E2306" s="253"/>
    </row>
    <row r="2307" spans="1:5" ht="15">
      <c r="A2307" s="252" t="s">
        <v>1718</v>
      </c>
      <c r="B2307" s="253" t="s">
        <v>15</v>
      </c>
      <c r="C2307" s="253" t="s">
        <v>15</v>
      </c>
      <c r="D2307" s="253" t="s">
        <v>15</v>
      </c>
      <c r="E2307" s="253">
        <f>E2305</f>
        <v>20.399999999999999</v>
      </c>
    </row>
    <row r="2308" spans="1:5" ht="15">
      <c r="A2308" s="252" t="s">
        <v>1719</v>
      </c>
      <c r="B2308" s="253" t="s">
        <v>15</v>
      </c>
      <c r="C2308" s="253" t="s">
        <v>15</v>
      </c>
      <c r="D2308" s="255">
        <v>0</v>
      </c>
      <c r="E2308" s="253">
        <f>TRUNC((E2307*D2308),2)</f>
        <v>0</v>
      </c>
    </row>
    <row r="2309" spans="1:5" ht="15">
      <c r="A2309" s="252" t="s">
        <v>1720</v>
      </c>
      <c r="B2309" s="253" t="s">
        <v>15</v>
      </c>
      <c r="C2309" s="253" t="s">
        <v>15</v>
      </c>
      <c r="D2309" s="253" t="s">
        <v>15</v>
      </c>
      <c r="E2309" s="253">
        <f>SUM(E2307:E2308)</f>
        <v>20.399999999999999</v>
      </c>
    </row>
    <row r="2310" spans="1:5" ht="15">
      <c r="A2310" s="252"/>
      <c r="B2310" s="253"/>
      <c r="C2310" s="253"/>
      <c r="D2310" s="253"/>
      <c r="E2310" s="253"/>
    </row>
    <row r="2311" spans="1:5" ht="15">
      <c r="A2311" s="252" t="s">
        <v>2338</v>
      </c>
      <c r="B2311" s="253">
        <v>92936</v>
      </c>
      <c r="C2311" s="253"/>
      <c r="D2311" s="253"/>
      <c r="E2311" s="253"/>
    </row>
    <row r="2312" spans="1:5" ht="15">
      <c r="A2312" s="252" t="s">
        <v>2339</v>
      </c>
      <c r="B2312" s="253"/>
      <c r="C2312" s="253"/>
      <c r="D2312" s="253"/>
      <c r="E2312" s="253"/>
    </row>
    <row r="2313" spans="1:5" ht="15">
      <c r="A2313" s="252" t="s">
        <v>1724</v>
      </c>
      <c r="B2313" s="253"/>
      <c r="C2313" s="253"/>
      <c r="D2313" s="253"/>
      <c r="E2313" s="253"/>
    </row>
    <row r="2314" spans="1:5" ht="15">
      <c r="A2314" s="252"/>
      <c r="B2314" s="253"/>
      <c r="C2314" s="253"/>
      <c r="D2314" s="253"/>
      <c r="E2314" s="253"/>
    </row>
    <row r="2315" spans="1:5" ht="15">
      <c r="A2315" s="252" t="s">
        <v>1710</v>
      </c>
      <c r="B2315" s="253" t="s">
        <v>1711</v>
      </c>
      <c r="C2315" s="253" t="s">
        <v>1712</v>
      </c>
      <c r="D2315" s="253" t="s">
        <v>1713</v>
      </c>
      <c r="E2315" s="253" t="s">
        <v>1714</v>
      </c>
    </row>
    <row r="2316" spans="1:5" ht="30">
      <c r="A2316" s="252" t="s">
        <v>2340</v>
      </c>
      <c r="B2316" s="253" t="s">
        <v>1738</v>
      </c>
      <c r="C2316" s="253">
        <v>0.82799999999999996</v>
      </c>
      <c r="D2316" s="253">
        <v>20.55</v>
      </c>
      <c r="E2316" s="253">
        <f>TRUNC((C2316*D2316),2)</f>
        <v>17.010000000000002</v>
      </c>
    </row>
    <row r="2317" spans="1:5" ht="30">
      <c r="A2317" s="252" t="s">
        <v>1889</v>
      </c>
      <c r="B2317" s="253" t="s">
        <v>1738</v>
      </c>
      <c r="C2317" s="253">
        <v>0.82799999999999996</v>
      </c>
      <c r="D2317" s="253">
        <v>25.17</v>
      </c>
      <c r="E2317" s="253">
        <f>TRUNC((C2317*D2317),2)</f>
        <v>20.84</v>
      </c>
    </row>
    <row r="2318" spans="1:5" ht="15">
      <c r="A2318" s="252" t="s">
        <v>2341</v>
      </c>
      <c r="B2318" s="253" t="s">
        <v>1716</v>
      </c>
      <c r="C2318" s="253">
        <v>3.5000000000000003E-2</v>
      </c>
      <c r="D2318" s="253">
        <v>11.98</v>
      </c>
      <c r="E2318" s="253">
        <f>TRUNC((C2318*D2318),2)</f>
        <v>0.41</v>
      </c>
    </row>
    <row r="2319" spans="1:5" ht="15">
      <c r="A2319" s="252" t="s">
        <v>2342</v>
      </c>
      <c r="B2319" s="253" t="s">
        <v>1902</v>
      </c>
      <c r="C2319" s="253">
        <v>8.0000000000000002E-3</v>
      </c>
      <c r="D2319" s="253">
        <v>40.19</v>
      </c>
      <c r="E2319" s="253">
        <f>TRUNC((C2319*D2319),2)</f>
        <v>0.32</v>
      </c>
    </row>
    <row r="2320" spans="1:5" ht="30">
      <c r="A2320" s="252" t="s">
        <v>2343</v>
      </c>
      <c r="B2320" s="253" t="s">
        <v>1716</v>
      </c>
      <c r="C2320" s="253">
        <v>1</v>
      </c>
      <c r="D2320" s="253">
        <v>109.28</v>
      </c>
      <c r="E2320" s="253">
        <f>TRUNC((C2320*D2320),2)</f>
        <v>109.28</v>
      </c>
    </row>
    <row r="2321" spans="1:5" ht="15">
      <c r="A2321" s="252" t="s">
        <v>1717</v>
      </c>
      <c r="B2321" s="253" t="s">
        <v>15</v>
      </c>
      <c r="C2321" s="253" t="s">
        <v>15</v>
      </c>
      <c r="D2321" s="253" t="s">
        <v>15</v>
      </c>
      <c r="E2321" s="253">
        <f>SUM(E2316:E2320)</f>
        <v>147.86000000000001</v>
      </c>
    </row>
    <row r="2322" spans="1:5" ht="15">
      <c r="A2322" s="252"/>
      <c r="B2322" s="253"/>
      <c r="C2322" s="253"/>
      <c r="D2322" s="253"/>
      <c r="E2322" s="253"/>
    </row>
    <row r="2323" spans="1:5" ht="15">
      <c r="A2323" s="252" t="s">
        <v>1718</v>
      </c>
      <c r="B2323" s="253" t="s">
        <v>15</v>
      </c>
      <c r="C2323" s="253" t="s">
        <v>15</v>
      </c>
      <c r="D2323" s="253" t="s">
        <v>15</v>
      </c>
      <c r="E2323" s="253">
        <f>E2321</f>
        <v>147.86000000000001</v>
      </c>
    </row>
    <row r="2324" spans="1:5" ht="15">
      <c r="A2324" s="252" t="s">
        <v>1719</v>
      </c>
      <c r="B2324" s="253" t="s">
        <v>15</v>
      </c>
      <c r="C2324" s="253" t="s">
        <v>15</v>
      </c>
      <c r="D2324" s="255">
        <v>0</v>
      </c>
      <c r="E2324" s="253">
        <f>TRUNC((E2323*D2324),2)</f>
        <v>0</v>
      </c>
    </row>
    <row r="2325" spans="1:5" ht="15">
      <c r="A2325" s="252" t="s">
        <v>1720</v>
      </c>
      <c r="B2325" s="253" t="s">
        <v>15</v>
      </c>
      <c r="C2325" s="253" t="s">
        <v>15</v>
      </c>
      <c r="D2325" s="253" t="s">
        <v>15</v>
      </c>
      <c r="E2325" s="253">
        <f>SUM(E2323:E2324)</f>
        <v>147.86000000000001</v>
      </c>
    </row>
    <row r="2326" spans="1:5" ht="15">
      <c r="A2326" s="252"/>
      <c r="B2326" s="253"/>
      <c r="C2326" s="253"/>
      <c r="D2326" s="253"/>
      <c r="E2326" s="253"/>
    </row>
    <row r="2327" spans="1:5" ht="15">
      <c r="A2327" s="252" t="s">
        <v>2344</v>
      </c>
      <c r="B2327" s="253" t="s">
        <v>2345</v>
      </c>
      <c r="C2327" s="253"/>
      <c r="D2327" s="253"/>
      <c r="E2327" s="253"/>
    </row>
    <row r="2328" spans="1:5" ht="15">
      <c r="A2328" s="252" t="s">
        <v>2346</v>
      </c>
      <c r="B2328" s="253"/>
      <c r="C2328" s="253"/>
      <c r="D2328" s="253"/>
      <c r="E2328" s="253"/>
    </row>
    <row r="2329" spans="1:5" ht="15">
      <c r="A2329" s="252" t="s">
        <v>1724</v>
      </c>
      <c r="B2329" s="253"/>
      <c r="C2329" s="253"/>
      <c r="D2329" s="253"/>
      <c r="E2329" s="253"/>
    </row>
    <row r="2330" spans="1:5" ht="15">
      <c r="A2330" s="252"/>
      <c r="B2330" s="253"/>
      <c r="C2330" s="253"/>
      <c r="D2330" s="253"/>
      <c r="E2330" s="253"/>
    </row>
    <row r="2331" spans="1:5" ht="15">
      <c r="A2331" s="252" t="s">
        <v>1710</v>
      </c>
      <c r="B2331" s="253" t="s">
        <v>1711</v>
      </c>
      <c r="C2331" s="253" t="s">
        <v>1712</v>
      </c>
      <c r="D2331" s="253" t="s">
        <v>1713</v>
      </c>
      <c r="E2331" s="253" t="s">
        <v>1714</v>
      </c>
    </row>
    <row r="2332" spans="1:5" ht="15">
      <c r="A2332" s="252" t="s">
        <v>2330</v>
      </c>
      <c r="B2332" s="253" t="s">
        <v>1738</v>
      </c>
      <c r="C2332" s="253">
        <v>0.16</v>
      </c>
      <c r="D2332" s="253">
        <v>33.07</v>
      </c>
      <c r="E2332" s="253">
        <f>TRUNC((C2332*D2332),2)</f>
        <v>5.29</v>
      </c>
    </row>
    <row r="2333" spans="1:5" ht="15">
      <c r="A2333" s="252" t="s">
        <v>1911</v>
      </c>
      <c r="B2333" s="253" t="s">
        <v>1738</v>
      </c>
      <c r="C2333" s="253">
        <v>0.16</v>
      </c>
      <c r="D2333" s="253">
        <v>38.549999999999997</v>
      </c>
      <c r="E2333" s="253">
        <f>TRUNC((C2333*D2333),2)</f>
        <v>6.16</v>
      </c>
    </row>
    <row r="2334" spans="1:5" ht="15">
      <c r="A2334" s="252" t="s">
        <v>2347</v>
      </c>
      <c r="B2334" s="253" t="s">
        <v>1716</v>
      </c>
      <c r="C2334" s="253">
        <v>1</v>
      </c>
      <c r="D2334" s="253">
        <v>7.5</v>
      </c>
      <c r="E2334" s="253">
        <f>TRUNC((C2334*D2334),2)</f>
        <v>7.5</v>
      </c>
    </row>
    <row r="2335" spans="1:5" ht="15">
      <c r="A2335" s="252" t="s">
        <v>1717</v>
      </c>
      <c r="B2335" s="253" t="s">
        <v>15</v>
      </c>
      <c r="C2335" s="253" t="s">
        <v>15</v>
      </c>
      <c r="D2335" s="253" t="s">
        <v>15</v>
      </c>
      <c r="E2335" s="253">
        <f>SUM(E2332:E2334)</f>
        <v>18.95</v>
      </c>
    </row>
    <row r="2336" spans="1:5" ht="15">
      <c r="A2336" s="252"/>
      <c r="B2336" s="253"/>
      <c r="C2336" s="253"/>
      <c r="D2336" s="253"/>
      <c r="E2336" s="253"/>
    </row>
    <row r="2337" spans="1:5" ht="15">
      <c r="A2337" s="252" t="s">
        <v>1718</v>
      </c>
      <c r="B2337" s="253" t="s">
        <v>15</v>
      </c>
      <c r="C2337" s="253" t="s">
        <v>15</v>
      </c>
      <c r="D2337" s="253" t="s">
        <v>15</v>
      </c>
      <c r="E2337" s="253">
        <f>E2335</f>
        <v>18.95</v>
      </c>
    </row>
    <row r="2338" spans="1:5" ht="15">
      <c r="A2338" s="252" t="s">
        <v>1719</v>
      </c>
      <c r="B2338" s="253" t="s">
        <v>15</v>
      </c>
      <c r="C2338" s="253" t="s">
        <v>15</v>
      </c>
      <c r="D2338" s="255">
        <v>0</v>
      </c>
      <c r="E2338" s="253">
        <f>TRUNC((E2337*D2338),2)</f>
        <v>0</v>
      </c>
    </row>
    <row r="2339" spans="1:5" ht="15">
      <c r="A2339" s="252" t="s">
        <v>1720</v>
      </c>
      <c r="B2339" s="253" t="s">
        <v>15</v>
      </c>
      <c r="C2339" s="253" t="s">
        <v>15</v>
      </c>
      <c r="D2339" s="253" t="s">
        <v>15</v>
      </c>
      <c r="E2339" s="253">
        <f>SUM(E2337:E2338)</f>
        <v>18.95</v>
      </c>
    </row>
    <row r="2340" spans="1:5" ht="15">
      <c r="A2340" s="252"/>
      <c r="B2340" s="253"/>
      <c r="C2340" s="253"/>
      <c r="D2340" s="253"/>
      <c r="E2340" s="253"/>
    </row>
    <row r="2341" spans="1:5" ht="15">
      <c r="A2341" s="252" t="s">
        <v>2348</v>
      </c>
      <c r="B2341" s="253">
        <v>93013</v>
      </c>
      <c r="C2341" s="253"/>
      <c r="D2341" s="253"/>
      <c r="E2341" s="253"/>
    </row>
    <row r="2342" spans="1:5" ht="15">
      <c r="A2342" s="252" t="s">
        <v>2349</v>
      </c>
      <c r="B2342" s="253"/>
      <c r="C2342" s="253"/>
      <c r="D2342" s="253"/>
      <c r="E2342" s="253"/>
    </row>
    <row r="2343" spans="1:5" ht="15">
      <c r="A2343" s="252" t="s">
        <v>1724</v>
      </c>
      <c r="B2343" s="253"/>
      <c r="C2343" s="253"/>
      <c r="D2343" s="253"/>
      <c r="E2343" s="253"/>
    </row>
    <row r="2344" spans="1:5" ht="15">
      <c r="A2344" s="252"/>
      <c r="B2344" s="253"/>
      <c r="C2344" s="253"/>
      <c r="D2344" s="253"/>
      <c r="E2344" s="253"/>
    </row>
    <row r="2345" spans="1:5" ht="15">
      <c r="A2345" s="252" t="s">
        <v>1710</v>
      </c>
      <c r="B2345" s="253" t="s">
        <v>1711</v>
      </c>
      <c r="C2345" s="253" t="s">
        <v>1712</v>
      </c>
      <c r="D2345" s="253" t="s">
        <v>1713</v>
      </c>
      <c r="E2345" s="253" t="s">
        <v>1714</v>
      </c>
    </row>
    <row r="2346" spans="1:5" ht="15">
      <c r="A2346" s="252" t="s">
        <v>2330</v>
      </c>
      <c r="B2346" s="253" t="s">
        <v>1738</v>
      </c>
      <c r="C2346" s="253">
        <v>0.2243</v>
      </c>
      <c r="D2346" s="253">
        <v>33.07</v>
      </c>
      <c r="E2346" s="253">
        <f>TRUNC((C2346*D2346),2)</f>
        <v>7.41</v>
      </c>
    </row>
    <row r="2347" spans="1:5" ht="15">
      <c r="A2347" s="252" t="s">
        <v>1911</v>
      </c>
      <c r="B2347" s="253" t="s">
        <v>1738</v>
      </c>
      <c r="C2347" s="253">
        <v>0.2243</v>
      </c>
      <c r="D2347" s="253">
        <v>38.549999999999997</v>
      </c>
      <c r="E2347" s="253">
        <f>TRUNC((C2347*D2347),2)</f>
        <v>8.64</v>
      </c>
    </row>
    <row r="2348" spans="1:5" ht="15">
      <c r="A2348" s="252" t="s">
        <v>2350</v>
      </c>
      <c r="B2348" s="253" t="s">
        <v>1716</v>
      </c>
      <c r="C2348" s="253">
        <v>1</v>
      </c>
      <c r="D2348" s="253">
        <v>5.84</v>
      </c>
      <c r="E2348" s="253">
        <f>TRUNC((C2348*D2348),2)</f>
        <v>5.84</v>
      </c>
    </row>
    <row r="2349" spans="1:5" ht="15">
      <c r="A2349" s="252" t="s">
        <v>1717</v>
      </c>
      <c r="B2349" s="253" t="s">
        <v>15</v>
      </c>
      <c r="C2349" s="253" t="s">
        <v>15</v>
      </c>
      <c r="D2349" s="253" t="s">
        <v>15</v>
      </c>
      <c r="E2349" s="253">
        <f>SUM(E2346:E2348)</f>
        <v>21.89</v>
      </c>
    </row>
    <row r="2350" spans="1:5" ht="15">
      <c r="A2350" s="252"/>
      <c r="B2350" s="253"/>
      <c r="C2350" s="253"/>
      <c r="D2350" s="253"/>
      <c r="E2350" s="253"/>
    </row>
    <row r="2351" spans="1:5" ht="15">
      <c r="A2351" s="252" t="s">
        <v>1718</v>
      </c>
      <c r="B2351" s="253" t="s">
        <v>15</v>
      </c>
      <c r="C2351" s="253" t="s">
        <v>15</v>
      </c>
      <c r="D2351" s="253" t="s">
        <v>15</v>
      </c>
      <c r="E2351" s="253">
        <f>E2349</f>
        <v>21.89</v>
      </c>
    </row>
    <row r="2352" spans="1:5" ht="15">
      <c r="A2352" s="252" t="s">
        <v>1719</v>
      </c>
      <c r="B2352" s="253" t="s">
        <v>15</v>
      </c>
      <c r="C2352" s="253" t="s">
        <v>15</v>
      </c>
      <c r="D2352" s="255">
        <v>0</v>
      </c>
      <c r="E2352" s="253">
        <f>TRUNC((E2351*D2352),2)</f>
        <v>0</v>
      </c>
    </row>
    <row r="2353" spans="1:5" ht="15">
      <c r="A2353" s="252" t="s">
        <v>1720</v>
      </c>
      <c r="B2353" s="253" t="s">
        <v>15</v>
      </c>
      <c r="C2353" s="253" t="s">
        <v>15</v>
      </c>
      <c r="D2353" s="253" t="s">
        <v>15</v>
      </c>
      <c r="E2353" s="253">
        <f>SUM(E2351:E2352)</f>
        <v>21.89</v>
      </c>
    </row>
    <row r="2354" spans="1:5" ht="15">
      <c r="A2354" s="252"/>
      <c r="B2354" s="253"/>
      <c r="C2354" s="253"/>
      <c r="D2354" s="253"/>
      <c r="E2354" s="253"/>
    </row>
    <row r="2355" spans="1:5" ht="15">
      <c r="A2355" s="252" t="s">
        <v>2351</v>
      </c>
      <c r="B2355" s="253">
        <v>91882</v>
      </c>
      <c r="C2355" s="253"/>
      <c r="D2355" s="253"/>
      <c r="E2355" s="253"/>
    </row>
    <row r="2356" spans="1:5" ht="15">
      <c r="A2356" s="252" t="s">
        <v>2352</v>
      </c>
      <c r="B2356" s="253"/>
      <c r="C2356" s="253"/>
      <c r="D2356" s="253"/>
      <c r="E2356" s="253"/>
    </row>
    <row r="2357" spans="1:5" ht="15">
      <c r="A2357" s="252" t="s">
        <v>1724</v>
      </c>
      <c r="B2357" s="253"/>
      <c r="C2357" s="253"/>
      <c r="D2357" s="253"/>
      <c r="E2357" s="253"/>
    </row>
    <row r="2358" spans="1:5" ht="15">
      <c r="A2358" s="252"/>
      <c r="B2358" s="253"/>
      <c r="C2358" s="253"/>
      <c r="D2358" s="253"/>
      <c r="E2358" s="253"/>
    </row>
    <row r="2359" spans="1:5" ht="15">
      <c r="A2359" s="252" t="s">
        <v>1710</v>
      </c>
      <c r="B2359" s="253" t="s">
        <v>1711</v>
      </c>
      <c r="C2359" s="253" t="s">
        <v>1712</v>
      </c>
      <c r="D2359" s="253" t="s">
        <v>1713</v>
      </c>
      <c r="E2359" s="253" t="s">
        <v>1714</v>
      </c>
    </row>
    <row r="2360" spans="1:5" ht="15">
      <c r="A2360" s="252" t="s">
        <v>2330</v>
      </c>
      <c r="B2360" s="253" t="s">
        <v>1738</v>
      </c>
      <c r="C2360" s="253">
        <v>0.14299999999999999</v>
      </c>
      <c r="D2360" s="253">
        <v>33.07</v>
      </c>
      <c r="E2360" s="253">
        <f>TRUNC((C2360*D2360),2)</f>
        <v>4.72</v>
      </c>
    </row>
    <row r="2361" spans="1:5" ht="15">
      <c r="A2361" s="252" t="s">
        <v>1911</v>
      </c>
      <c r="B2361" s="253" t="s">
        <v>1738</v>
      </c>
      <c r="C2361" s="253">
        <v>0.14299999999999999</v>
      </c>
      <c r="D2361" s="253">
        <v>38.549999999999997</v>
      </c>
      <c r="E2361" s="253">
        <f>TRUNC((C2361*D2361),2)</f>
        <v>5.51</v>
      </c>
    </row>
    <row r="2362" spans="1:5" ht="15">
      <c r="A2362" s="252" t="s">
        <v>2353</v>
      </c>
      <c r="B2362" s="253" t="s">
        <v>1716</v>
      </c>
      <c r="C2362" s="253">
        <v>1</v>
      </c>
      <c r="D2362" s="253">
        <v>1.33</v>
      </c>
      <c r="E2362" s="253">
        <f>TRUNC((C2362*D2362),2)</f>
        <v>1.33</v>
      </c>
    </row>
    <row r="2363" spans="1:5" ht="15">
      <c r="A2363" s="252" t="s">
        <v>1717</v>
      </c>
      <c r="B2363" s="253" t="s">
        <v>15</v>
      </c>
      <c r="C2363" s="253" t="s">
        <v>15</v>
      </c>
      <c r="D2363" s="253" t="s">
        <v>15</v>
      </c>
      <c r="E2363" s="253">
        <f>SUM(E2360:E2362)</f>
        <v>11.56</v>
      </c>
    </row>
    <row r="2364" spans="1:5" ht="15">
      <c r="A2364" s="252"/>
      <c r="B2364" s="253"/>
      <c r="C2364" s="253"/>
      <c r="D2364" s="253"/>
      <c r="E2364" s="253"/>
    </row>
    <row r="2365" spans="1:5" ht="15">
      <c r="A2365" s="252" t="s">
        <v>1718</v>
      </c>
      <c r="B2365" s="253" t="s">
        <v>15</v>
      </c>
      <c r="C2365" s="253" t="s">
        <v>15</v>
      </c>
      <c r="D2365" s="253" t="s">
        <v>15</v>
      </c>
      <c r="E2365" s="253">
        <f>E2363</f>
        <v>11.56</v>
      </c>
    </row>
    <row r="2366" spans="1:5" ht="15">
      <c r="A2366" s="252" t="s">
        <v>1719</v>
      </c>
      <c r="B2366" s="253" t="s">
        <v>15</v>
      </c>
      <c r="C2366" s="253" t="s">
        <v>15</v>
      </c>
      <c r="D2366" s="255">
        <v>0</v>
      </c>
      <c r="E2366" s="253">
        <f>TRUNC((E2365*D2366),2)</f>
        <v>0</v>
      </c>
    </row>
    <row r="2367" spans="1:5" ht="15">
      <c r="A2367" s="252" t="s">
        <v>1720</v>
      </c>
      <c r="B2367" s="253" t="s">
        <v>15</v>
      </c>
      <c r="C2367" s="253" t="s">
        <v>15</v>
      </c>
      <c r="D2367" s="253" t="s">
        <v>15</v>
      </c>
      <c r="E2367" s="253">
        <f>SUM(E2365:E2366)</f>
        <v>11.56</v>
      </c>
    </row>
    <row r="2368" spans="1:5" ht="15">
      <c r="A2368" s="252"/>
      <c r="B2368" s="253"/>
      <c r="C2368" s="253"/>
      <c r="D2368" s="253"/>
      <c r="E2368" s="253"/>
    </row>
    <row r="2369" spans="1:5" ht="15">
      <c r="A2369" s="252" t="s">
        <v>2354</v>
      </c>
      <c r="B2369" s="253" t="s">
        <v>1707</v>
      </c>
      <c r="C2369" s="253"/>
      <c r="D2369" s="253"/>
      <c r="E2369" s="253"/>
    </row>
    <row r="2370" spans="1:5" ht="15">
      <c r="A2370" s="252" t="s">
        <v>2355</v>
      </c>
      <c r="B2370" s="253"/>
      <c r="C2370" s="253"/>
      <c r="D2370" s="253"/>
      <c r="E2370" s="253"/>
    </row>
    <row r="2371" spans="1:5" ht="15">
      <c r="A2371" s="252" t="s">
        <v>1724</v>
      </c>
      <c r="B2371" s="253"/>
      <c r="C2371" s="253"/>
      <c r="D2371" s="253"/>
      <c r="E2371" s="253"/>
    </row>
    <row r="2372" spans="1:5" ht="15">
      <c r="A2372" s="252"/>
      <c r="B2372" s="253"/>
      <c r="C2372" s="253"/>
      <c r="D2372" s="253"/>
      <c r="E2372" s="253"/>
    </row>
    <row r="2373" spans="1:5" ht="15">
      <c r="A2373" s="252" t="s">
        <v>1710</v>
      </c>
      <c r="B2373" s="253" t="s">
        <v>1711</v>
      </c>
      <c r="C2373" s="253" t="s">
        <v>1712</v>
      </c>
      <c r="D2373" s="253" t="s">
        <v>1713</v>
      </c>
      <c r="E2373" s="253" t="s">
        <v>1714</v>
      </c>
    </row>
    <row r="2374" spans="1:5" ht="15">
      <c r="A2374" s="252" t="s">
        <v>2330</v>
      </c>
      <c r="B2374" s="253" t="s">
        <v>1738</v>
      </c>
      <c r="C2374" s="253">
        <v>0.03</v>
      </c>
      <c r="D2374" s="253">
        <v>33.07</v>
      </c>
      <c r="E2374" s="253">
        <f>TRUNC((C2374*D2374),2)</f>
        <v>0.99</v>
      </c>
    </row>
    <row r="2375" spans="1:5" ht="15">
      <c r="A2375" s="252" t="s">
        <v>1911</v>
      </c>
      <c r="B2375" s="253" t="s">
        <v>1738</v>
      </c>
      <c r="C2375" s="253">
        <v>0.03</v>
      </c>
      <c r="D2375" s="253">
        <v>38.549999999999997</v>
      </c>
      <c r="E2375" s="253">
        <f>TRUNC((C2375*D2375),2)</f>
        <v>1.1499999999999999</v>
      </c>
    </row>
    <row r="2376" spans="1:5" ht="15">
      <c r="A2376" s="252" t="s">
        <v>2356</v>
      </c>
      <c r="B2376" s="253" t="s">
        <v>1716</v>
      </c>
      <c r="C2376" s="253">
        <v>1</v>
      </c>
      <c r="D2376" s="253">
        <v>2.1800000000000002</v>
      </c>
      <c r="E2376" s="253">
        <f>TRUNC((C2376*D2376),2)</f>
        <v>2.1800000000000002</v>
      </c>
    </row>
    <row r="2377" spans="1:5" ht="15">
      <c r="A2377" s="252" t="s">
        <v>2357</v>
      </c>
      <c r="B2377" s="253" t="s">
        <v>1716</v>
      </c>
      <c r="C2377" s="253">
        <v>1</v>
      </c>
      <c r="D2377" s="253">
        <v>2.48</v>
      </c>
      <c r="E2377" s="253">
        <f>TRUNC((C2377*D2377),2)</f>
        <v>2.48</v>
      </c>
    </row>
    <row r="2378" spans="1:5" ht="15">
      <c r="A2378" s="252" t="s">
        <v>1717</v>
      </c>
      <c r="B2378" s="253" t="s">
        <v>15</v>
      </c>
      <c r="C2378" s="253" t="s">
        <v>15</v>
      </c>
      <c r="D2378" s="253" t="s">
        <v>15</v>
      </c>
      <c r="E2378" s="253">
        <f>SUM(E2374:E2377)</f>
        <v>6.8000000000000007</v>
      </c>
    </row>
    <row r="2379" spans="1:5" ht="15">
      <c r="A2379" s="252"/>
      <c r="B2379" s="253"/>
      <c r="C2379" s="253"/>
      <c r="D2379" s="253"/>
      <c r="E2379" s="253"/>
    </row>
    <row r="2380" spans="1:5" ht="15">
      <c r="A2380" s="252" t="s">
        <v>1718</v>
      </c>
      <c r="B2380" s="253" t="s">
        <v>15</v>
      </c>
      <c r="C2380" s="253" t="s">
        <v>15</v>
      </c>
      <c r="D2380" s="253" t="s">
        <v>15</v>
      </c>
      <c r="E2380" s="253">
        <f>E2378</f>
        <v>6.8000000000000007</v>
      </c>
    </row>
    <row r="2381" spans="1:5" ht="15">
      <c r="A2381" s="252" t="s">
        <v>1719</v>
      </c>
      <c r="B2381" s="253" t="s">
        <v>15</v>
      </c>
      <c r="C2381" s="253" t="s">
        <v>15</v>
      </c>
      <c r="D2381" s="255">
        <v>0</v>
      </c>
      <c r="E2381" s="253">
        <f>TRUNC((E2380*D2381),2)</f>
        <v>0</v>
      </c>
    </row>
    <row r="2382" spans="1:5" ht="15">
      <c r="A2382" s="252" t="s">
        <v>1720</v>
      </c>
      <c r="B2382" s="253" t="s">
        <v>15</v>
      </c>
      <c r="C2382" s="253" t="s">
        <v>15</v>
      </c>
      <c r="D2382" s="253" t="s">
        <v>15</v>
      </c>
      <c r="E2382" s="253">
        <f>SUM(E2380:E2381)</f>
        <v>6.8000000000000007</v>
      </c>
    </row>
    <row r="2383" spans="1:5" ht="15">
      <c r="A2383" s="252"/>
      <c r="B2383" s="253"/>
      <c r="C2383" s="253"/>
      <c r="D2383" s="253"/>
      <c r="E2383" s="253"/>
    </row>
    <row r="2384" spans="1:5" ht="15">
      <c r="A2384" s="252" t="s">
        <v>2358</v>
      </c>
      <c r="B2384" s="253" t="s">
        <v>1707</v>
      </c>
      <c r="C2384" s="253"/>
      <c r="D2384" s="253"/>
      <c r="E2384" s="253"/>
    </row>
    <row r="2385" spans="1:5" ht="15">
      <c r="A2385" s="252" t="s">
        <v>2359</v>
      </c>
      <c r="B2385" s="253"/>
      <c r="C2385" s="253"/>
      <c r="D2385" s="253"/>
      <c r="E2385" s="253"/>
    </row>
    <row r="2386" spans="1:5" ht="15">
      <c r="A2386" s="252" t="s">
        <v>1724</v>
      </c>
      <c r="B2386" s="253"/>
      <c r="C2386" s="253"/>
      <c r="D2386" s="253"/>
      <c r="E2386" s="253"/>
    </row>
    <row r="2387" spans="1:5" ht="15">
      <c r="A2387" s="252"/>
      <c r="B2387" s="253"/>
      <c r="C2387" s="253"/>
      <c r="D2387" s="253"/>
      <c r="E2387" s="253"/>
    </row>
    <row r="2388" spans="1:5" ht="15">
      <c r="A2388" s="252" t="s">
        <v>1710</v>
      </c>
      <c r="B2388" s="253" t="s">
        <v>1711</v>
      </c>
      <c r="C2388" s="253" t="s">
        <v>1712</v>
      </c>
      <c r="D2388" s="253" t="s">
        <v>1713</v>
      </c>
      <c r="E2388" s="253" t="s">
        <v>1714</v>
      </c>
    </row>
    <row r="2389" spans="1:5" ht="15">
      <c r="A2389" s="252" t="s">
        <v>2330</v>
      </c>
      <c r="B2389" s="253" t="s">
        <v>1738</v>
      </c>
      <c r="C2389" s="253">
        <v>0.03</v>
      </c>
      <c r="D2389" s="253">
        <v>33.07</v>
      </c>
      <c r="E2389" s="253">
        <f>TRUNC((C2389*D2389),2)</f>
        <v>0.99</v>
      </c>
    </row>
    <row r="2390" spans="1:5" ht="15">
      <c r="A2390" s="252" t="s">
        <v>1911</v>
      </c>
      <c r="B2390" s="253" t="s">
        <v>1738</v>
      </c>
      <c r="C2390" s="253">
        <v>0.03</v>
      </c>
      <c r="D2390" s="253">
        <v>38.549999999999997</v>
      </c>
      <c r="E2390" s="253">
        <f>TRUNC((C2390*D2390),2)</f>
        <v>1.1499999999999999</v>
      </c>
    </row>
    <row r="2391" spans="1:5" ht="15">
      <c r="A2391" s="252" t="s">
        <v>2360</v>
      </c>
      <c r="B2391" s="253" t="s">
        <v>1716</v>
      </c>
      <c r="C2391" s="253">
        <v>1</v>
      </c>
      <c r="D2391" s="253">
        <v>0.59</v>
      </c>
      <c r="E2391" s="253">
        <f>TRUNC((C2391*D2391),2)</f>
        <v>0.59</v>
      </c>
    </row>
    <row r="2392" spans="1:5" ht="15">
      <c r="A2392" s="252" t="s">
        <v>2361</v>
      </c>
      <c r="B2392" s="253" t="s">
        <v>1716</v>
      </c>
      <c r="C2392" s="253">
        <v>1</v>
      </c>
      <c r="D2392" s="253">
        <v>1.1200000000000001</v>
      </c>
      <c r="E2392" s="253">
        <f>TRUNC((C2392*D2392),2)</f>
        <v>1.1200000000000001</v>
      </c>
    </row>
    <row r="2393" spans="1:5" ht="15">
      <c r="A2393" s="252" t="s">
        <v>1717</v>
      </c>
      <c r="B2393" s="253" t="s">
        <v>15</v>
      </c>
      <c r="C2393" s="253" t="s">
        <v>15</v>
      </c>
      <c r="D2393" s="253" t="s">
        <v>15</v>
      </c>
      <c r="E2393" s="253">
        <f>SUM(E2389:E2392)</f>
        <v>3.8499999999999996</v>
      </c>
    </row>
    <row r="2394" spans="1:5" ht="15">
      <c r="A2394" s="252"/>
      <c r="B2394" s="253"/>
      <c r="C2394" s="253"/>
      <c r="D2394" s="253"/>
      <c r="E2394" s="253"/>
    </row>
    <row r="2395" spans="1:5" ht="15">
      <c r="A2395" s="252" t="s">
        <v>1718</v>
      </c>
      <c r="B2395" s="253" t="s">
        <v>15</v>
      </c>
      <c r="C2395" s="253" t="s">
        <v>15</v>
      </c>
      <c r="D2395" s="253" t="s">
        <v>15</v>
      </c>
      <c r="E2395" s="253">
        <f>E2393</f>
        <v>3.8499999999999996</v>
      </c>
    </row>
    <row r="2396" spans="1:5" ht="15">
      <c r="A2396" s="252" t="s">
        <v>1719</v>
      </c>
      <c r="B2396" s="253" t="s">
        <v>15</v>
      </c>
      <c r="C2396" s="253" t="s">
        <v>15</v>
      </c>
      <c r="D2396" s="255">
        <v>0</v>
      </c>
      <c r="E2396" s="253">
        <f>TRUNC((E2395*D2396),2)</f>
        <v>0</v>
      </c>
    </row>
    <row r="2397" spans="1:5" ht="15">
      <c r="A2397" s="252" t="s">
        <v>1720</v>
      </c>
      <c r="B2397" s="253" t="s">
        <v>15</v>
      </c>
      <c r="C2397" s="253" t="s">
        <v>15</v>
      </c>
      <c r="D2397" s="253" t="s">
        <v>15</v>
      </c>
      <c r="E2397" s="253">
        <f>SUM(E2395:E2396)</f>
        <v>3.8499999999999996</v>
      </c>
    </row>
    <row r="2398" spans="1:5" ht="15">
      <c r="A2398" s="252"/>
      <c r="B2398" s="253"/>
      <c r="C2398" s="253"/>
      <c r="D2398" s="253"/>
      <c r="E2398" s="253"/>
    </row>
    <row r="2399" spans="1:5" ht="15">
      <c r="A2399" s="252" t="s">
        <v>2362</v>
      </c>
      <c r="B2399" s="253" t="s">
        <v>1707</v>
      </c>
      <c r="C2399" s="253"/>
      <c r="D2399" s="253"/>
      <c r="E2399" s="253"/>
    </row>
    <row r="2400" spans="1:5" ht="15">
      <c r="A2400" s="252" t="s">
        <v>2363</v>
      </c>
      <c r="B2400" s="253"/>
      <c r="C2400" s="253"/>
      <c r="D2400" s="253"/>
      <c r="E2400" s="253"/>
    </row>
    <row r="2401" spans="1:5" ht="15">
      <c r="A2401" s="252" t="s">
        <v>1724</v>
      </c>
      <c r="B2401" s="253"/>
      <c r="C2401" s="253"/>
      <c r="D2401" s="253"/>
      <c r="E2401" s="253"/>
    </row>
    <row r="2402" spans="1:5" ht="15">
      <c r="A2402" s="252"/>
      <c r="B2402" s="253"/>
      <c r="C2402" s="253"/>
      <c r="D2402" s="253"/>
      <c r="E2402" s="253"/>
    </row>
    <row r="2403" spans="1:5" ht="15">
      <c r="A2403" s="252" t="s">
        <v>1710</v>
      </c>
      <c r="B2403" s="253" t="s">
        <v>1711</v>
      </c>
      <c r="C2403" s="253" t="s">
        <v>1712</v>
      </c>
      <c r="D2403" s="253" t="s">
        <v>1713</v>
      </c>
      <c r="E2403" s="253" t="s">
        <v>1714</v>
      </c>
    </row>
    <row r="2404" spans="1:5" ht="15">
      <c r="A2404" s="252" t="s">
        <v>2330</v>
      </c>
      <c r="B2404" s="253" t="s">
        <v>1738</v>
      </c>
      <c r="C2404" s="253">
        <v>0.01</v>
      </c>
      <c r="D2404" s="253">
        <v>33.07</v>
      </c>
      <c r="E2404" s="253">
        <f>TRUNC((C2404*D2404),2)</f>
        <v>0.33</v>
      </c>
    </row>
    <row r="2405" spans="1:5" ht="15">
      <c r="A2405" s="252" t="s">
        <v>2364</v>
      </c>
      <c r="B2405" s="253" t="s">
        <v>1716</v>
      </c>
      <c r="C2405" s="253">
        <v>1</v>
      </c>
      <c r="D2405" s="253">
        <v>0.05</v>
      </c>
      <c r="E2405" s="253">
        <f>TRUNC((C2405*D2405),2)</f>
        <v>0.05</v>
      </c>
    </row>
    <row r="2406" spans="1:5" ht="15">
      <c r="A2406" s="252" t="s">
        <v>1717</v>
      </c>
      <c r="B2406" s="253" t="s">
        <v>15</v>
      </c>
      <c r="C2406" s="253" t="s">
        <v>15</v>
      </c>
      <c r="D2406" s="253" t="s">
        <v>15</v>
      </c>
      <c r="E2406" s="253">
        <f>SUM(E2404:E2405)</f>
        <v>0.38</v>
      </c>
    </row>
    <row r="2407" spans="1:5" ht="15">
      <c r="A2407" s="252"/>
      <c r="B2407" s="253"/>
      <c r="C2407" s="253"/>
      <c r="D2407" s="253"/>
      <c r="E2407" s="253"/>
    </row>
    <row r="2408" spans="1:5" ht="15">
      <c r="A2408" s="252" t="s">
        <v>1718</v>
      </c>
      <c r="B2408" s="253" t="s">
        <v>15</v>
      </c>
      <c r="C2408" s="253" t="s">
        <v>15</v>
      </c>
      <c r="D2408" s="253" t="s">
        <v>15</v>
      </c>
      <c r="E2408" s="253">
        <f>E2406</f>
        <v>0.38</v>
      </c>
    </row>
    <row r="2409" spans="1:5" ht="15">
      <c r="A2409" s="252" t="s">
        <v>1719</v>
      </c>
      <c r="B2409" s="253" t="s">
        <v>15</v>
      </c>
      <c r="C2409" s="253" t="s">
        <v>15</v>
      </c>
      <c r="D2409" s="255">
        <v>0</v>
      </c>
      <c r="E2409" s="253">
        <f>TRUNC((E2408*D2409),2)</f>
        <v>0</v>
      </c>
    </row>
    <row r="2410" spans="1:5" ht="15">
      <c r="A2410" s="252" t="s">
        <v>1720</v>
      </c>
      <c r="B2410" s="253" t="s">
        <v>15</v>
      </c>
      <c r="C2410" s="253" t="s">
        <v>15</v>
      </c>
      <c r="D2410" s="253" t="s">
        <v>15</v>
      </c>
      <c r="E2410" s="253">
        <f>SUM(E2408:E2409)</f>
        <v>0.38</v>
      </c>
    </row>
    <row r="2411" spans="1:5" ht="15">
      <c r="A2411" s="252"/>
      <c r="B2411" s="253"/>
      <c r="C2411" s="253"/>
      <c r="D2411" s="253"/>
      <c r="E2411" s="253"/>
    </row>
    <row r="2412" spans="1:5" ht="15">
      <c r="A2412" s="252" t="s">
        <v>2365</v>
      </c>
      <c r="B2412" s="253" t="s">
        <v>1707</v>
      </c>
      <c r="C2412" s="253"/>
      <c r="D2412" s="253"/>
      <c r="E2412" s="253"/>
    </row>
    <row r="2413" spans="1:5" ht="15">
      <c r="A2413" s="252" t="s">
        <v>2366</v>
      </c>
      <c r="B2413" s="253"/>
      <c r="C2413" s="253"/>
      <c r="D2413" s="253"/>
      <c r="E2413" s="253"/>
    </row>
    <row r="2414" spans="1:5" ht="15">
      <c r="A2414" s="252" t="s">
        <v>1724</v>
      </c>
      <c r="B2414" s="253"/>
      <c r="C2414" s="253"/>
      <c r="D2414" s="253"/>
      <c r="E2414" s="253"/>
    </row>
    <row r="2415" spans="1:5" ht="15">
      <c r="A2415" s="252"/>
      <c r="B2415" s="253"/>
      <c r="C2415" s="253"/>
      <c r="D2415" s="253"/>
      <c r="E2415" s="253"/>
    </row>
    <row r="2416" spans="1:5" ht="15">
      <c r="A2416" s="252" t="s">
        <v>1710</v>
      </c>
      <c r="B2416" s="253" t="s">
        <v>1711</v>
      </c>
      <c r="C2416" s="253" t="s">
        <v>1712</v>
      </c>
      <c r="D2416" s="253" t="s">
        <v>1713</v>
      </c>
      <c r="E2416" s="253" t="s">
        <v>1714</v>
      </c>
    </row>
    <row r="2417" spans="1:5" ht="15">
      <c r="A2417" s="252" t="s">
        <v>2330</v>
      </c>
      <c r="B2417" s="253" t="s">
        <v>1738</v>
      </c>
      <c r="C2417" s="253">
        <v>0.01</v>
      </c>
      <c r="D2417" s="253">
        <v>33.07</v>
      </c>
      <c r="E2417" s="253">
        <f>TRUNC((C2417*D2417),2)</f>
        <v>0.33</v>
      </c>
    </row>
    <row r="2418" spans="1:5" ht="15">
      <c r="A2418" s="252" t="s">
        <v>2367</v>
      </c>
      <c r="B2418" s="253" t="s">
        <v>1716</v>
      </c>
      <c r="C2418" s="253">
        <v>1</v>
      </c>
      <c r="D2418" s="253">
        <v>0.1</v>
      </c>
      <c r="E2418" s="253">
        <f>TRUNC((C2418*D2418),2)</f>
        <v>0.1</v>
      </c>
    </row>
    <row r="2419" spans="1:5" ht="15">
      <c r="A2419" s="252" t="s">
        <v>1717</v>
      </c>
      <c r="B2419" s="253" t="s">
        <v>15</v>
      </c>
      <c r="C2419" s="253" t="s">
        <v>15</v>
      </c>
      <c r="D2419" s="253" t="s">
        <v>15</v>
      </c>
      <c r="E2419" s="253">
        <f>SUM(E2417:E2418)</f>
        <v>0.43000000000000005</v>
      </c>
    </row>
    <row r="2420" spans="1:5" ht="15">
      <c r="A2420" s="252"/>
      <c r="B2420" s="253"/>
      <c r="C2420" s="253"/>
      <c r="D2420" s="253"/>
      <c r="E2420" s="253"/>
    </row>
    <row r="2421" spans="1:5" ht="15">
      <c r="A2421" s="252" t="s">
        <v>1718</v>
      </c>
      <c r="B2421" s="253" t="s">
        <v>15</v>
      </c>
      <c r="C2421" s="253" t="s">
        <v>15</v>
      </c>
      <c r="D2421" s="253" t="s">
        <v>15</v>
      </c>
      <c r="E2421" s="253">
        <f>E2419</f>
        <v>0.43000000000000005</v>
      </c>
    </row>
    <row r="2422" spans="1:5" ht="15">
      <c r="A2422" s="252" t="s">
        <v>1719</v>
      </c>
      <c r="B2422" s="253" t="s">
        <v>15</v>
      </c>
      <c r="C2422" s="253" t="s">
        <v>15</v>
      </c>
      <c r="D2422" s="255">
        <v>0</v>
      </c>
      <c r="E2422" s="253">
        <f>TRUNC((E2421*D2422),2)</f>
        <v>0</v>
      </c>
    </row>
    <row r="2423" spans="1:5" ht="15">
      <c r="A2423" s="252" t="s">
        <v>1720</v>
      </c>
      <c r="B2423" s="253" t="s">
        <v>15</v>
      </c>
      <c r="C2423" s="253" t="s">
        <v>15</v>
      </c>
      <c r="D2423" s="253" t="s">
        <v>15</v>
      </c>
      <c r="E2423" s="253">
        <f>SUM(E2421:E2422)</f>
        <v>0.43000000000000005</v>
      </c>
    </row>
    <row r="2424" spans="1:5" ht="15">
      <c r="A2424" s="252"/>
      <c r="B2424" s="253"/>
      <c r="C2424" s="253"/>
      <c r="D2424" s="253"/>
      <c r="E2424" s="253"/>
    </row>
    <row r="2425" spans="1:5" ht="15">
      <c r="A2425" s="252" t="s">
        <v>2368</v>
      </c>
      <c r="B2425" s="253" t="s">
        <v>1707</v>
      </c>
      <c r="C2425" s="253"/>
      <c r="D2425" s="253"/>
      <c r="E2425" s="253"/>
    </row>
    <row r="2426" spans="1:5" ht="30">
      <c r="A2426" s="252" t="s">
        <v>2369</v>
      </c>
      <c r="B2426" s="253"/>
      <c r="C2426" s="253"/>
      <c r="D2426" s="253"/>
      <c r="E2426" s="253"/>
    </row>
    <row r="2427" spans="1:5" ht="15">
      <c r="A2427" s="252" t="s">
        <v>1724</v>
      </c>
      <c r="B2427" s="253"/>
      <c r="C2427" s="253"/>
      <c r="D2427" s="253"/>
      <c r="E2427" s="253"/>
    </row>
    <row r="2428" spans="1:5" ht="15">
      <c r="A2428" s="252"/>
      <c r="B2428" s="253"/>
      <c r="C2428" s="253"/>
      <c r="D2428" s="253"/>
      <c r="E2428" s="253"/>
    </row>
    <row r="2429" spans="1:5" ht="15">
      <c r="A2429" s="252" t="s">
        <v>1710</v>
      </c>
      <c r="B2429" s="253" t="s">
        <v>1711</v>
      </c>
      <c r="C2429" s="253" t="s">
        <v>1712</v>
      </c>
      <c r="D2429" s="253" t="s">
        <v>1713</v>
      </c>
      <c r="E2429" s="253" t="s">
        <v>1714</v>
      </c>
    </row>
    <row r="2430" spans="1:5" ht="15">
      <c r="A2430" s="252" t="s">
        <v>2330</v>
      </c>
      <c r="B2430" s="253" t="s">
        <v>1738</v>
      </c>
      <c r="C2430" s="253">
        <v>0.02</v>
      </c>
      <c r="D2430" s="253">
        <v>33.07</v>
      </c>
      <c r="E2430" s="253">
        <f>TRUNC((C2430*D2430),2)</f>
        <v>0.66</v>
      </c>
    </row>
    <row r="2431" spans="1:5" ht="15">
      <c r="A2431" s="252" t="s">
        <v>1911</v>
      </c>
      <c r="B2431" s="253" t="s">
        <v>1738</v>
      </c>
      <c r="C2431" s="253">
        <v>0.02</v>
      </c>
      <c r="D2431" s="253">
        <v>38.549999999999997</v>
      </c>
      <c r="E2431" s="253">
        <f>TRUNC((C2431*D2431),2)</f>
        <v>0.77</v>
      </c>
    </row>
    <row r="2432" spans="1:5" ht="15">
      <c r="A2432" s="252" t="s">
        <v>2370</v>
      </c>
      <c r="B2432" s="253" t="s">
        <v>1716</v>
      </c>
      <c r="C2432" s="253">
        <v>1</v>
      </c>
      <c r="D2432" s="253">
        <v>0.44</v>
      </c>
      <c r="E2432" s="253">
        <f>TRUNC((C2432*D2432),2)</f>
        <v>0.44</v>
      </c>
    </row>
    <row r="2433" spans="1:5" ht="30">
      <c r="A2433" s="252" t="s">
        <v>2371</v>
      </c>
      <c r="B2433" s="253" t="s">
        <v>1716</v>
      </c>
      <c r="C2433" s="253">
        <v>1</v>
      </c>
      <c r="D2433" s="253">
        <v>1.19</v>
      </c>
      <c r="E2433" s="253">
        <f>TRUNC((C2433*D2433),2)</f>
        <v>1.19</v>
      </c>
    </row>
    <row r="2434" spans="1:5" ht="15">
      <c r="A2434" s="252" t="s">
        <v>1717</v>
      </c>
      <c r="B2434" s="253" t="s">
        <v>15</v>
      </c>
      <c r="C2434" s="253" t="s">
        <v>15</v>
      </c>
      <c r="D2434" s="253" t="s">
        <v>15</v>
      </c>
      <c r="E2434" s="253">
        <f>SUM(E2430:E2433)</f>
        <v>3.06</v>
      </c>
    </row>
    <row r="2435" spans="1:5" ht="15">
      <c r="A2435" s="252"/>
      <c r="B2435" s="253"/>
      <c r="C2435" s="253"/>
      <c r="D2435" s="253"/>
      <c r="E2435" s="253"/>
    </row>
    <row r="2436" spans="1:5" ht="15">
      <c r="A2436" s="252" t="s">
        <v>1718</v>
      </c>
      <c r="B2436" s="253" t="s">
        <v>15</v>
      </c>
      <c r="C2436" s="253" t="s">
        <v>15</v>
      </c>
      <c r="D2436" s="253" t="s">
        <v>15</v>
      </c>
      <c r="E2436" s="253">
        <f>E2434</f>
        <v>3.06</v>
      </c>
    </row>
    <row r="2437" spans="1:5" ht="15">
      <c r="A2437" s="252" t="s">
        <v>1719</v>
      </c>
      <c r="B2437" s="253" t="s">
        <v>15</v>
      </c>
      <c r="C2437" s="253" t="s">
        <v>15</v>
      </c>
      <c r="D2437" s="255">
        <v>0</v>
      </c>
      <c r="E2437" s="253">
        <f>TRUNC((E2436*D2437),2)</f>
        <v>0</v>
      </c>
    </row>
    <row r="2438" spans="1:5" ht="15">
      <c r="A2438" s="252" t="s">
        <v>1720</v>
      </c>
      <c r="B2438" s="253" t="s">
        <v>15</v>
      </c>
      <c r="C2438" s="253" t="s">
        <v>15</v>
      </c>
      <c r="D2438" s="253" t="s">
        <v>15</v>
      </c>
      <c r="E2438" s="253">
        <f>SUM(E2436:E2437)</f>
        <v>3.06</v>
      </c>
    </row>
    <row r="2439" spans="1:5" ht="15">
      <c r="A2439" s="252"/>
      <c r="B2439" s="253"/>
      <c r="C2439" s="253"/>
      <c r="D2439" s="253"/>
      <c r="E2439" s="253"/>
    </row>
    <row r="2440" spans="1:5" ht="15">
      <c r="A2440" s="252" t="s">
        <v>2372</v>
      </c>
      <c r="B2440" s="253" t="s">
        <v>1707</v>
      </c>
      <c r="C2440" s="253"/>
      <c r="D2440" s="253"/>
      <c r="E2440" s="253"/>
    </row>
    <row r="2441" spans="1:5" ht="30">
      <c r="A2441" s="252" t="s">
        <v>2373</v>
      </c>
      <c r="B2441" s="253"/>
      <c r="C2441" s="253"/>
      <c r="D2441" s="253"/>
      <c r="E2441" s="253"/>
    </row>
    <row r="2442" spans="1:5" ht="15">
      <c r="A2442" s="252" t="s">
        <v>1724</v>
      </c>
      <c r="B2442" s="253"/>
      <c r="C2442" s="253"/>
      <c r="D2442" s="253"/>
      <c r="E2442" s="253"/>
    </row>
    <row r="2443" spans="1:5" ht="15">
      <c r="A2443" s="252"/>
      <c r="B2443" s="253"/>
      <c r="C2443" s="253"/>
      <c r="D2443" s="253"/>
      <c r="E2443" s="253"/>
    </row>
    <row r="2444" spans="1:5" ht="15">
      <c r="A2444" s="252" t="s">
        <v>1710</v>
      </c>
      <c r="B2444" s="253" t="s">
        <v>1711</v>
      </c>
      <c r="C2444" s="253" t="s">
        <v>1712</v>
      </c>
      <c r="D2444" s="253" t="s">
        <v>1713</v>
      </c>
      <c r="E2444" s="253" t="s">
        <v>1714</v>
      </c>
    </row>
    <row r="2445" spans="1:5" ht="15">
      <c r="A2445" s="252" t="s">
        <v>2330</v>
      </c>
      <c r="B2445" s="253" t="s">
        <v>1738</v>
      </c>
      <c r="C2445" s="253">
        <v>0.02</v>
      </c>
      <c r="D2445" s="253">
        <v>33.07</v>
      </c>
      <c r="E2445" s="253">
        <f>TRUNC((C2445*D2445),2)</f>
        <v>0.66</v>
      </c>
    </row>
    <row r="2446" spans="1:5" ht="15">
      <c r="A2446" s="252" t="s">
        <v>1911</v>
      </c>
      <c r="B2446" s="253" t="s">
        <v>1738</v>
      </c>
      <c r="C2446" s="253">
        <v>0.02</v>
      </c>
      <c r="D2446" s="253">
        <v>38.549999999999997</v>
      </c>
      <c r="E2446" s="253">
        <f>TRUNC((C2446*D2446),2)</f>
        <v>0.77</v>
      </c>
    </row>
    <row r="2447" spans="1:5" ht="15">
      <c r="A2447" s="252" t="s">
        <v>2374</v>
      </c>
      <c r="B2447" s="253" t="s">
        <v>1716</v>
      </c>
      <c r="C2447" s="253">
        <v>1</v>
      </c>
      <c r="D2447" s="253">
        <v>0.12</v>
      </c>
      <c r="E2447" s="253">
        <f>TRUNC((C2447*D2447),2)</f>
        <v>0.12</v>
      </c>
    </row>
    <row r="2448" spans="1:5" ht="30">
      <c r="A2448" s="252" t="s">
        <v>2375</v>
      </c>
      <c r="B2448" s="253" t="s">
        <v>1716</v>
      </c>
      <c r="C2448" s="253">
        <v>1</v>
      </c>
      <c r="D2448" s="253">
        <v>0.49</v>
      </c>
      <c r="E2448" s="253">
        <f>TRUNC((C2448*D2448),2)</f>
        <v>0.49</v>
      </c>
    </row>
    <row r="2449" spans="1:5" ht="15">
      <c r="A2449" s="252" t="s">
        <v>1717</v>
      </c>
      <c r="B2449" s="253" t="s">
        <v>15</v>
      </c>
      <c r="C2449" s="253" t="s">
        <v>15</v>
      </c>
      <c r="D2449" s="253" t="s">
        <v>15</v>
      </c>
      <c r="E2449" s="253">
        <f>SUM(E2445:E2448)</f>
        <v>2.04</v>
      </c>
    </row>
    <row r="2450" spans="1:5" ht="15">
      <c r="A2450" s="252"/>
      <c r="B2450" s="253"/>
      <c r="C2450" s="253"/>
      <c r="D2450" s="253"/>
      <c r="E2450" s="253"/>
    </row>
    <row r="2451" spans="1:5" ht="15">
      <c r="A2451" s="252" t="s">
        <v>1718</v>
      </c>
      <c r="B2451" s="253" t="s">
        <v>15</v>
      </c>
      <c r="C2451" s="253" t="s">
        <v>15</v>
      </c>
      <c r="D2451" s="253" t="s">
        <v>15</v>
      </c>
      <c r="E2451" s="253">
        <f>E2449</f>
        <v>2.04</v>
      </c>
    </row>
    <row r="2452" spans="1:5" ht="15">
      <c r="A2452" s="252" t="s">
        <v>1719</v>
      </c>
      <c r="B2452" s="253" t="s">
        <v>15</v>
      </c>
      <c r="C2452" s="253" t="s">
        <v>15</v>
      </c>
      <c r="D2452" s="255">
        <v>0</v>
      </c>
      <c r="E2452" s="253">
        <f>TRUNC((E2451*D2452),2)</f>
        <v>0</v>
      </c>
    </row>
    <row r="2453" spans="1:5" ht="15">
      <c r="A2453" s="252" t="s">
        <v>1720</v>
      </c>
      <c r="B2453" s="253" t="s">
        <v>15</v>
      </c>
      <c r="C2453" s="253" t="s">
        <v>15</v>
      </c>
      <c r="D2453" s="253" t="s">
        <v>15</v>
      </c>
      <c r="E2453" s="253">
        <f>SUM(E2451:E2452)</f>
        <v>2.04</v>
      </c>
    </row>
    <row r="2454" spans="1:5" ht="15">
      <c r="A2454" s="252"/>
      <c r="B2454" s="253"/>
      <c r="C2454" s="253"/>
      <c r="D2454" s="253"/>
      <c r="E2454" s="253"/>
    </row>
    <row r="2455" spans="1:5" ht="15">
      <c r="A2455" s="252" t="s">
        <v>2376</v>
      </c>
      <c r="B2455" s="253" t="s">
        <v>1707</v>
      </c>
      <c r="C2455" s="253"/>
      <c r="D2455" s="253"/>
      <c r="E2455" s="253"/>
    </row>
    <row r="2456" spans="1:5" ht="15">
      <c r="A2456" s="252" t="s">
        <v>2377</v>
      </c>
      <c r="B2456" s="253"/>
      <c r="C2456" s="253"/>
      <c r="D2456" s="253"/>
      <c r="E2456" s="253"/>
    </row>
    <row r="2457" spans="1:5" ht="15">
      <c r="A2457" s="252" t="s">
        <v>1724</v>
      </c>
      <c r="B2457" s="253"/>
      <c r="C2457" s="253"/>
      <c r="D2457" s="253"/>
      <c r="E2457" s="253"/>
    </row>
    <row r="2458" spans="1:5" ht="15">
      <c r="A2458" s="252"/>
      <c r="B2458" s="253"/>
      <c r="C2458" s="253"/>
      <c r="D2458" s="253"/>
      <c r="E2458" s="253"/>
    </row>
    <row r="2459" spans="1:5" ht="15">
      <c r="A2459" s="252" t="s">
        <v>1710</v>
      </c>
      <c r="B2459" s="253" t="s">
        <v>1711</v>
      </c>
      <c r="C2459" s="253" t="s">
        <v>1712</v>
      </c>
      <c r="D2459" s="253" t="s">
        <v>1713</v>
      </c>
      <c r="E2459" s="253" t="s">
        <v>1714</v>
      </c>
    </row>
    <row r="2460" spans="1:5" ht="15">
      <c r="A2460" s="252" t="s">
        <v>2330</v>
      </c>
      <c r="B2460" s="253" t="s">
        <v>1738</v>
      </c>
      <c r="C2460" s="253">
        <v>0.05</v>
      </c>
      <c r="D2460" s="253">
        <v>33.07</v>
      </c>
      <c r="E2460" s="253">
        <f>TRUNC((C2460*D2460),2)</f>
        <v>1.65</v>
      </c>
    </row>
    <row r="2461" spans="1:5" ht="15">
      <c r="A2461" s="252" t="s">
        <v>2378</v>
      </c>
      <c r="B2461" s="253" t="s">
        <v>1716</v>
      </c>
      <c r="C2461" s="253">
        <v>1</v>
      </c>
      <c r="D2461" s="253">
        <v>2.95</v>
      </c>
      <c r="E2461" s="253">
        <f>TRUNC((C2461*D2461),2)</f>
        <v>2.95</v>
      </c>
    </row>
    <row r="2462" spans="1:5" ht="15">
      <c r="A2462" s="252" t="s">
        <v>1717</v>
      </c>
      <c r="B2462" s="253" t="s">
        <v>15</v>
      </c>
      <c r="C2462" s="253" t="s">
        <v>15</v>
      </c>
      <c r="D2462" s="253" t="s">
        <v>15</v>
      </c>
      <c r="E2462" s="253">
        <f>SUM(E2460:E2461)</f>
        <v>4.5999999999999996</v>
      </c>
    </row>
    <row r="2463" spans="1:5" ht="15">
      <c r="A2463" s="252"/>
      <c r="B2463" s="253"/>
      <c r="C2463" s="253"/>
      <c r="D2463" s="253"/>
      <c r="E2463" s="253"/>
    </row>
    <row r="2464" spans="1:5" ht="15">
      <c r="A2464" s="252" t="s">
        <v>1718</v>
      </c>
      <c r="B2464" s="253" t="s">
        <v>15</v>
      </c>
      <c r="C2464" s="253" t="s">
        <v>15</v>
      </c>
      <c r="D2464" s="253" t="s">
        <v>15</v>
      </c>
      <c r="E2464" s="253">
        <f>E2462</f>
        <v>4.5999999999999996</v>
      </c>
    </row>
    <row r="2465" spans="1:5" ht="15">
      <c r="A2465" s="252" t="s">
        <v>1719</v>
      </c>
      <c r="B2465" s="253" t="s">
        <v>15</v>
      </c>
      <c r="C2465" s="253" t="s">
        <v>15</v>
      </c>
      <c r="D2465" s="255">
        <v>0</v>
      </c>
      <c r="E2465" s="253">
        <f>TRUNC((E2464*D2465),2)</f>
        <v>0</v>
      </c>
    </row>
    <row r="2466" spans="1:5" ht="15">
      <c r="A2466" s="252" t="s">
        <v>1720</v>
      </c>
      <c r="B2466" s="253" t="s">
        <v>15</v>
      </c>
      <c r="C2466" s="253" t="s">
        <v>15</v>
      </c>
      <c r="D2466" s="253" t="s">
        <v>15</v>
      </c>
      <c r="E2466" s="253">
        <f>SUM(E2464:E2465)</f>
        <v>4.5999999999999996</v>
      </c>
    </row>
    <row r="2467" spans="1:5" ht="15">
      <c r="A2467" s="252"/>
      <c r="B2467" s="253"/>
      <c r="C2467" s="253"/>
      <c r="D2467" s="253"/>
      <c r="E2467" s="253"/>
    </row>
    <row r="2468" spans="1:5" ht="15">
      <c r="A2468" s="252" t="s">
        <v>2379</v>
      </c>
      <c r="B2468" s="253" t="s">
        <v>1707</v>
      </c>
      <c r="C2468" s="253"/>
      <c r="D2468" s="253"/>
      <c r="E2468" s="253"/>
    </row>
    <row r="2469" spans="1:5" ht="30">
      <c r="A2469" s="252" t="s">
        <v>2380</v>
      </c>
      <c r="B2469" s="253"/>
      <c r="C2469" s="253"/>
      <c r="D2469" s="253"/>
      <c r="E2469" s="253"/>
    </row>
    <row r="2470" spans="1:5" ht="15">
      <c r="A2470" s="252" t="s">
        <v>1724</v>
      </c>
      <c r="B2470" s="253"/>
      <c r="C2470" s="253"/>
      <c r="D2470" s="253"/>
      <c r="E2470" s="253"/>
    </row>
    <row r="2471" spans="1:5" ht="15">
      <c r="A2471" s="252"/>
      <c r="B2471" s="253"/>
      <c r="C2471" s="253"/>
      <c r="D2471" s="253"/>
      <c r="E2471" s="253"/>
    </row>
    <row r="2472" spans="1:5" ht="15">
      <c r="A2472" s="252" t="s">
        <v>1710</v>
      </c>
      <c r="B2472" s="253" t="s">
        <v>1711</v>
      </c>
      <c r="C2472" s="253" t="s">
        <v>1712</v>
      </c>
      <c r="D2472" s="253" t="s">
        <v>1713</v>
      </c>
      <c r="E2472" s="253" t="s">
        <v>1714</v>
      </c>
    </row>
    <row r="2473" spans="1:5" ht="15">
      <c r="A2473" s="252" t="s">
        <v>2330</v>
      </c>
      <c r="B2473" s="253" t="s">
        <v>1738</v>
      </c>
      <c r="C2473" s="253">
        <v>0.03</v>
      </c>
      <c r="D2473" s="253">
        <v>33.07</v>
      </c>
      <c r="E2473" s="253">
        <f>TRUNC((C2473*D2473),2)</f>
        <v>0.99</v>
      </c>
    </row>
    <row r="2474" spans="1:5" ht="15">
      <c r="A2474" s="252" t="s">
        <v>2381</v>
      </c>
      <c r="B2474" s="253" t="s">
        <v>1716</v>
      </c>
      <c r="C2474" s="253">
        <v>1</v>
      </c>
      <c r="D2474" s="253">
        <v>0.56000000000000005</v>
      </c>
      <c r="E2474" s="253">
        <f>TRUNC((C2474*D2474),2)</f>
        <v>0.56000000000000005</v>
      </c>
    </row>
    <row r="2475" spans="1:5" ht="15">
      <c r="A2475" s="252" t="s">
        <v>1717</v>
      </c>
      <c r="B2475" s="253" t="s">
        <v>15</v>
      </c>
      <c r="C2475" s="253" t="s">
        <v>15</v>
      </c>
      <c r="D2475" s="253" t="s">
        <v>15</v>
      </c>
      <c r="E2475" s="253">
        <f>SUM(E2473:E2474)</f>
        <v>1.55</v>
      </c>
    </row>
    <row r="2476" spans="1:5" ht="15">
      <c r="A2476" s="252"/>
      <c r="B2476" s="253"/>
      <c r="C2476" s="253"/>
      <c r="D2476" s="253"/>
      <c r="E2476" s="253"/>
    </row>
    <row r="2477" spans="1:5" ht="15">
      <c r="A2477" s="252" t="s">
        <v>1718</v>
      </c>
      <c r="B2477" s="253" t="s">
        <v>15</v>
      </c>
      <c r="C2477" s="253" t="s">
        <v>15</v>
      </c>
      <c r="D2477" s="253" t="s">
        <v>15</v>
      </c>
      <c r="E2477" s="253">
        <f>E2475</f>
        <v>1.55</v>
      </c>
    </row>
    <row r="2478" spans="1:5" ht="15">
      <c r="A2478" s="252" t="s">
        <v>1719</v>
      </c>
      <c r="B2478" s="253" t="s">
        <v>15</v>
      </c>
      <c r="C2478" s="253" t="s">
        <v>15</v>
      </c>
      <c r="D2478" s="255">
        <v>0</v>
      </c>
      <c r="E2478" s="253">
        <f>TRUNC((E2477*D2478),2)</f>
        <v>0</v>
      </c>
    </row>
    <row r="2479" spans="1:5" ht="15">
      <c r="A2479" s="252" t="s">
        <v>1720</v>
      </c>
      <c r="B2479" s="253" t="s">
        <v>15</v>
      </c>
      <c r="C2479" s="253" t="s">
        <v>15</v>
      </c>
      <c r="D2479" s="253" t="s">
        <v>15</v>
      </c>
      <c r="E2479" s="253">
        <f>SUM(E2477:E2478)</f>
        <v>1.55</v>
      </c>
    </row>
    <row r="2480" spans="1:5" ht="15">
      <c r="A2480" s="252"/>
      <c r="B2480" s="253"/>
      <c r="C2480" s="253"/>
      <c r="D2480" s="253"/>
      <c r="E2480" s="253"/>
    </row>
    <row r="2481" spans="1:5" ht="15">
      <c r="A2481" s="252" t="s">
        <v>2382</v>
      </c>
      <c r="B2481" s="253" t="s">
        <v>1707</v>
      </c>
      <c r="C2481" s="253"/>
      <c r="D2481" s="253"/>
      <c r="E2481" s="253"/>
    </row>
    <row r="2482" spans="1:5" ht="15">
      <c r="A2482" s="252" t="s">
        <v>2383</v>
      </c>
      <c r="B2482" s="253"/>
      <c r="C2482" s="253"/>
      <c r="D2482" s="253"/>
      <c r="E2482" s="253"/>
    </row>
    <row r="2483" spans="1:5" ht="15">
      <c r="A2483" s="252" t="s">
        <v>1724</v>
      </c>
      <c r="B2483" s="253"/>
      <c r="C2483" s="253"/>
      <c r="D2483" s="253"/>
      <c r="E2483" s="253"/>
    </row>
    <row r="2484" spans="1:5" ht="15">
      <c r="A2484" s="252"/>
      <c r="B2484" s="253"/>
      <c r="C2484" s="253"/>
      <c r="D2484" s="253"/>
      <c r="E2484" s="253"/>
    </row>
    <row r="2485" spans="1:5" ht="15">
      <c r="A2485" s="252" t="s">
        <v>1710</v>
      </c>
      <c r="B2485" s="253" t="s">
        <v>1711</v>
      </c>
      <c r="C2485" s="253" t="s">
        <v>1712</v>
      </c>
      <c r="D2485" s="253" t="s">
        <v>1713</v>
      </c>
      <c r="E2485" s="253" t="s">
        <v>1714</v>
      </c>
    </row>
    <row r="2486" spans="1:5" ht="15">
      <c r="A2486" s="252" t="s">
        <v>2330</v>
      </c>
      <c r="B2486" s="253" t="s">
        <v>1738</v>
      </c>
      <c r="C2486" s="253">
        <v>0.03</v>
      </c>
      <c r="D2486" s="253">
        <v>33.07</v>
      </c>
      <c r="E2486" s="253">
        <f>TRUNC((C2486*D2486),2)</f>
        <v>0.99</v>
      </c>
    </row>
    <row r="2487" spans="1:5" ht="15">
      <c r="A2487" s="252" t="s">
        <v>2384</v>
      </c>
      <c r="B2487" s="253" t="s">
        <v>1716</v>
      </c>
      <c r="C2487" s="253">
        <v>1</v>
      </c>
      <c r="D2487" s="253">
        <v>0.32</v>
      </c>
      <c r="E2487" s="253">
        <f>TRUNC((C2487*D2487),2)</f>
        <v>0.32</v>
      </c>
    </row>
    <row r="2488" spans="1:5" ht="15">
      <c r="A2488" s="252" t="s">
        <v>1717</v>
      </c>
      <c r="B2488" s="253" t="s">
        <v>15</v>
      </c>
      <c r="C2488" s="253" t="s">
        <v>15</v>
      </c>
      <c r="D2488" s="253" t="s">
        <v>15</v>
      </c>
      <c r="E2488" s="253">
        <f>SUM(E2486:E2487)</f>
        <v>1.31</v>
      </c>
    </row>
    <row r="2489" spans="1:5" ht="15">
      <c r="A2489" s="252"/>
      <c r="B2489" s="253"/>
      <c r="C2489" s="253"/>
      <c r="D2489" s="253"/>
      <c r="E2489" s="253"/>
    </row>
    <row r="2490" spans="1:5" ht="15">
      <c r="A2490" s="252" t="s">
        <v>1718</v>
      </c>
      <c r="B2490" s="253" t="s">
        <v>15</v>
      </c>
      <c r="C2490" s="253" t="s">
        <v>15</v>
      </c>
      <c r="D2490" s="253" t="s">
        <v>15</v>
      </c>
      <c r="E2490" s="253">
        <f>E2488</f>
        <v>1.31</v>
      </c>
    </row>
    <row r="2491" spans="1:5" ht="15">
      <c r="A2491" s="252" t="s">
        <v>1719</v>
      </c>
      <c r="B2491" s="253" t="s">
        <v>15</v>
      </c>
      <c r="C2491" s="253" t="s">
        <v>15</v>
      </c>
      <c r="D2491" s="255">
        <v>0</v>
      </c>
      <c r="E2491" s="253">
        <f>TRUNC((E2490*D2491),2)</f>
        <v>0</v>
      </c>
    </row>
    <row r="2492" spans="1:5" ht="15">
      <c r="A2492" s="252" t="s">
        <v>1720</v>
      </c>
      <c r="B2492" s="253" t="s">
        <v>15</v>
      </c>
      <c r="C2492" s="253" t="s">
        <v>15</v>
      </c>
      <c r="D2492" s="253" t="s">
        <v>15</v>
      </c>
      <c r="E2492" s="253">
        <f>SUM(E2490:E2491)</f>
        <v>1.31</v>
      </c>
    </row>
    <row r="2493" spans="1:5" ht="15">
      <c r="A2493" s="252"/>
      <c r="B2493" s="253"/>
      <c r="C2493" s="253"/>
      <c r="D2493" s="253"/>
      <c r="E2493" s="253"/>
    </row>
    <row r="2494" spans="1:5" ht="15">
      <c r="A2494" s="252" t="s">
        <v>2385</v>
      </c>
      <c r="B2494" s="253" t="s">
        <v>1707</v>
      </c>
      <c r="C2494" s="253"/>
      <c r="D2494" s="253"/>
      <c r="E2494" s="253"/>
    </row>
    <row r="2495" spans="1:5" ht="15">
      <c r="A2495" s="252" t="s">
        <v>2386</v>
      </c>
      <c r="B2495" s="253"/>
      <c r="C2495" s="253"/>
      <c r="D2495" s="253"/>
      <c r="E2495" s="253"/>
    </row>
    <row r="2496" spans="1:5" ht="15">
      <c r="A2496" s="252" t="s">
        <v>1724</v>
      </c>
      <c r="B2496" s="253"/>
      <c r="C2496" s="253"/>
      <c r="D2496" s="253"/>
      <c r="E2496" s="253"/>
    </row>
    <row r="2497" spans="1:5" ht="15">
      <c r="A2497" s="252"/>
      <c r="B2497" s="253"/>
      <c r="C2497" s="253"/>
      <c r="D2497" s="253"/>
      <c r="E2497" s="253"/>
    </row>
    <row r="2498" spans="1:5" ht="15">
      <c r="A2498" s="252" t="s">
        <v>1710</v>
      </c>
      <c r="B2498" s="253" t="s">
        <v>1711</v>
      </c>
      <c r="C2498" s="253" t="s">
        <v>1712</v>
      </c>
      <c r="D2498" s="253" t="s">
        <v>1713</v>
      </c>
      <c r="E2498" s="253" t="s">
        <v>1714</v>
      </c>
    </row>
    <row r="2499" spans="1:5" ht="15">
      <c r="A2499" s="252" t="s">
        <v>2330</v>
      </c>
      <c r="B2499" s="253" t="s">
        <v>1738</v>
      </c>
      <c r="C2499" s="253">
        <v>0.05</v>
      </c>
      <c r="D2499" s="253">
        <v>33.07</v>
      </c>
      <c r="E2499" s="253">
        <f>TRUNC((C2499*D2499),2)</f>
        <v>1.65</v>
      </c>
    </row>
    <row r="2500" spans="1:5" ht="15">
      <c r="A2500" s="252" t="s">
        <v>1911</v>
      </c>
      <c r="B2500" s="253" t="s">
        <v>1738</v>
      </c>
      <c r="C2500" s="253">
        <v>0.05</v>
      </c>
      <c r="D2500" s="253">
        <v>38.549999999999997</v>
      </c>
      <c r="E2500" s="253">
        <f>TRUNC((C2500*D2500),2)</f>
        <v>1.92</v>
      </c>
    </row>
    <row r="2501" spans="1:5" ht="15">
      <c r="A2501" s="252" t="s">
        <v>2387</v>
      </c>
      <c r="B2501" s="253" t="s">
        <v>1745</v>
      </c>
      <c r="C2501" s="253">
        <v>1</v>
      </c>
      <c r="D2501" s="253">
        <v>4.22</v>
      </c>
      <c r="E2501" s="253">
        <f>TRUNC((C2501*D2501),2)</f>
        <v>4.22</v>
      </c>
    </row>
    <row r="2502" spans="1:5" ht="15">
      <c r="A2502" s="252" t="s">
        <v>1717</v>
      </c>
      <c r="B2502" s="253" t="s">
        <v>15</v>
      </c>
      <c r="C2502" s="253" t="s">
        <v>15</v>
      </c>
      <c r="D2502" s="253" t="s">
        <v>15</v>
      </c>
      <c r="E2502" s="253">
        <f>SUM(E2499:E2501)</f>
        <v>7.7899999999999991</v>
      </c>
    </row>
    <row r="2503" spans="1:5" ht="15">
      <c r="A2503" s="252"/>
      <c r="B2503" s="253"/>
      <c r="C2503" s="253"/>
      <c r="D2503" s="253"/>
      <c r="E2503" s="253"/>
    </row>
    <row r="2504" spans="1:5" ht="15">
      <c r="A2504" s="252" t="s">
        <v>1718</v>
      </c>
      <c r="B2504" s="253" t="s">
        <v>15</v>
      </c>
      <c r="C2504" s="253" t="s">
        <v>15</v>
      </c>
      <c r="D2504" s="253" t="s">
        <v>15</v>
      </c>
      <c r="E2504" s="253">
        <f>E2502</f>
        <v>7.7899999999999991</v>
      </c>
    </row>
    <row r="2505" spans="1:5" ht="15">
      <c r="A2505" s="252" t="s">
        <v>1719</v>
      </c>
      <c r="B2505" s="253" t="s">
        <v>15</v>
      </c>
      <c r="C2505" s="253" t="s">
        <v>15</v>
      </c>
      <c r="D2505" s="255">
        <v>0</v>
      </c>
      <c r="E2505" s="253">
        <f>TRUNC((E2504*D2505),2)</f>
        <v>0</v>
      </c>
    </row>
    <row r="2506" spans="1:5" ht="15">
      <c r="A2506" s="252" t="s">
        <v>1720</v>
      </c>
      <c r="B2506" s="253" t="s">
        <v>15</v>
      </c>
      <c r="C2506" s="253" t="s">
        <v>15</v>
      </c>
      <c r="D2506" s="253" t="s">
        <v>15</v>
      </c>
      <c r="E2506" s="253">
        <f>SUM(E2504:E2505)</f>
        <v>7.7899999999999991</v>
      </c>
    </row>
    <row r="2507" spans="1:5" ht="15">
      <c r="A2507" s="252"/>
      <c r="B2507" s="253"/>
      <c r="C2507" s="253"/>
      <c r="D2507" s="253"/>
      <c r="E2507" s="253"/>
    </row>
    <row r="2508" spans="1:5" ht="15">
      <c r="A2508" s="252" t="s">
        <v>2388</v>
      </c>
      <c r="B2508" s="253">
        <v>92982</v>
      </c>
      <c r="C2508" s="253"/>
      <c r="D2508" s="253"/>
      <c r="E2508" s="253"/>
    </row>
    <row r="2509" spans="1:5" ht="30">
      <c r="A2509" s="252" t="s">
        <v>2389</v>
      </c>
      <c r="B2509" s="253"/>
      <c r="C2509" s="253"/>
      <c r="D2509" s="253"/>
      <c r="E2509" s="253"/>
    </row>
    <row r="2510" spans="1:5" ht="15">
      <c r="A2510" s="252" t="s">
        <v>1830</v>
      </c>
      <c r="B2510" s="253"/>
      <c r="C2510" s="253"/>
      <c r="D2510" s="253"/>
      <c r="E2510" s="253"/>
    </row>
    <row r="2511" spans="1:5" ht="15">
      <c r="A2511" s="252"/>
      <c r="B2511" s="253"/>
      <c r="C2511" s="253"/>
      <c r="D2511" s="253"/>
      <c r="E2511" s="253"/>
    </row>
    <row r="2512" spans="1:5" ht="15">
      <c r="A2512" s="252" t="s">
        <v>1710</v>
      </c>
      <c r="B2512" s="253" t="s">
        <v>1711</v>
      </c>
      <c r="C2512" s="253" t="s">
        <v>1712</v>
      </c>
      <c r="D2512" s="253" t="s">
        <v>1713</v>
      </c>
      <c r="E2512" s="253" t="s">
        <v>1714</v>
      </c>
    </row>
    <row r="2513" spans="1:5" ht="15">
      <c r="A2513" s="252" t="s">
        <v>2330</v>
      </c>
      <c r="B2513" s="253" t="s">
        <v>1738</v>
      </c>
      <c r="C2513" s="253">
        <v>1.2999999999999999E-2</v>
      </c>
      <c r="D2513" s="253">
        <v>33.07</v>
      </c>
      <c r="E2513" s="253">
        <f>TRUNC((C2513*D2513),2)</f>
        <v>0.42</v>
      </c>
    </row>
    <row r="2514" spans="1:5" ht="15">
      <c r="A2514" s="252" t="s">
        <v>1911</v>
      </c>
      <c r="B2514" s="253" t="s">
        <v>1738</v>
      </c>
      <c r="C2514" s="253">
        <v>1.2999999999999999E-2</v>
      </c>
      <c r="D2514" s="253">
        <v>38.549999999999997</v>
      </c>
      <c r="E2514" s="253">
        <f>TRUNC((C2514*D2514),2)</f>
        <v>0.5</v>
      </c>
    </row>
    <row r="2515" spans="1:5" ht="45">
      <c r="A2515" s="252" t="s">
        <v>2390</v>
      </c>
      <c r="B2515" s="253" t="s">
        <v>1745</v>
      </c>
      <c r="C2515" s="253">
        <v>1.0269999999999999</v>
      </c>
      <c r="D2515" s="253">
        <v>17.48</v>
      </c>
      <c r="E2515" s="253">
        <f>TRUNC((C2515*D2515),2)</f>
        <v>17.95</v>
      </c>
    </row>
    <row r="2516" spans="1:5" ht="30">
      <c r="A2516" s="252" t="s">
        <v>2391</v>
      </c>
      <c r="B2516" s="253" t="s">
        <v>1716</v>
      </c>
      <c r="C2516" s="253">
        <v>0.01</v>
      </c>
      <c r="D2516" s="253">
        <v>5.0999999999999996</v>
      </c>
      <c r="E2516" s="253">
        <f>TRUNC((C2516*D2516),2)</f>
        <v>0.05</v>
      </c>
    </row>
    <row r="2517" spans="1:5" ht="15">
      <c r="A2517" s="252" t="s">
        <v>1717</v>
      </c>
      <c r="B2517" s="253" t="s">
        <v>15</v>
      </c>
      <c r="C2517" s="253" t="s">
        <v>15</v>
      </c>
      <c r="D2517" s="253" t="s">
        <v>15</v>
      </c>
      <c r="E2517" s="253">
        <f>SUM(E2513:E2516)</f>
        <v>18.919999999999998</v>
      </c>
    </row>
    <row r="2518" spans="1:5" ht="15">
      <c r="A2518" s="252"/>
      <c r="B2518" s="253"/>
      <c r="C2518" s="253"/>
      <c r="D2518" s="253"/>
      <c r="E2518" s="253"/>
    </row>
    <row r="2519" spans="1:5" ht="15">
      <c r="A2519" s="252" t="s">
        <v>1718</v>
      </c>
      <c r="B2519" s="253" t="s">
        <v>15</v>
      </c>
      <c r="C2519" s="253" t="s">
        <v>15</v>
      </c>
      <c r="D2519" s="253" t="s">
        <v>15</v>
      </c>
      <c r="E2519" s="253">
        <f>E2517</f>
        <v>18.919999999999998</v>
      </c>
    </row>
    <row r="2520" spans="1:5" ht="15">
      <c r="A2520" s="252" t="s">
        <v>1719</v>
      </c>
      <c r="B2520" s="253" t="s">
        <v>15</v>
      </c>
      <c r="C2520" s="253" t="s">
        <v>15</v>
      </c>
      <c r="D2520" s="255">
        <v>0</v>
      </c>
      <c r="E2520" s="253">
        <f>TRUNC((E2519*D2520),2)</f>
        <v>0</v>
      </c>
    </row>
    <row r="2521" spans="1:5" ht="15">
      <c r="A2521" s="252" t="s">
        <v>1720</v>
      </c>
      <c r="B2521" s="253" t="s">
        <v>15</v>
      </c>
      <c r="C2521" s="253" t="s">
        <v>15</v>
      </c>
      <c r="D2521" s="253" t="s">
        <v>15</v>
      </c>
      <c r="E2521" s="253">
        <f>SUM(E2519:E2520)</f>
        <v>18.919999999999998</v>
      </c>
    </row>
    <row r="2522" spans="1:5" ht="15">
      <c r="A2522" s="252"/>
      <c r="B2522" s="253"/>
      <c r="C2522" s="253"/>
      <c r="D2522" s="253"/>
      <c r="E2522" s="253"/>
    </row>
    <row r="2523" spans="1:5" ht="15">
      <c r="A2523" s="252" t="s">
        <v>2392</v>
      </c>
      <c r="B2523" s="253">
        <v>92984</v>
      </c>
      <c r="C2523" s="253"/>
      <c r="D2523" s="253"/>
      <c r="E2523" s="253"/>
    </row>
    <row r="2524" spans="1:5" ht="30">
      <c r="A2524" s="252" t="s">
        <v>2393</v>
      </c>
      <c r="B2524" s="253"/>
      <c r="C2524" s="253"/>
      <c r="D2524" s="253"/>
      <c r="E2524" s="253"/>
    </row>
    <row r="2525" spans="1:5" ht="15">
      <c r="A2525" s="252" t="s">
        <v>1830</v>
      </c>
      <c r="B2525" s="253"/>
      <c r="C2525" s="253"/>
      <c r="D2525" s="253"/>
      <c r="E2525" s="253"/>
    </row>
    <row r="2526" spans="1:5" ht="15">
      <c r="A2526" s="252"/>
      <c r="B2526" s="253"/>
      <c r="C2526" s="253"/>
      <c r="D2526" s="253"/>
      <c r="E2526" s="253"/>
    </row>
    <row r="2527" spans="1:5" ht="15">
      <c r="A2527" s="252" t="s">
        <v>1710</v>
      </c>
      <c r="B2527" s="253" t="s">
        <v>1711</v>
      </c>
      <c r="C2527" s="253" t="s">
        <v>1712</v>
      </c>
      <c r="D2527" s="253" t="s">
        <v>1713</v>
      </c>
      <c r="E2527" s="253" t="s">
        <v>1714</v>
      </c>
    </row>
    <row r="2528" spans="1:5" ht="15">
      <c r="A2528" s="252" t="s">
        <v>2330</v>
      </c>
      <c r="B2528" s="253" t="s">
        <v>1738</v>
      </c>
      <c r="C2528" s="253">
        <v>6.08E-2</v>
      </c>
      <c r="D2528" s="253">
        <v>33.07</v>
      </c>
      <c r="E2528" s="253">
        <f>TRUNC((C2528*D2528),2)</f>
        <v>2.0099999999999998</v>
      </c>
    </row>
    <row r="2529" spans="1:5" ht="15">
      <c r="A2529" s="252" t="s">
        <v>1911</v>
      </c>
      <c r="B2529" s="253" t="s">
        <v>1738</v>
      </c>
      <c r="C2529" s="253">
        <v>6.08E-2</v>
      </c>
      <c r="D2529" s="253">
        <v>38.549999999999997</v>
      </c>
      <c r="E2529" s="253">
        <f>TRUNC((C2529*D2529),2)</f>
        <v>2.34</v>
      </c>
    </row>
    <row r="2530" spans="1:5" ht="45">
      <c r="A2530" s="252" t="s">
        <v>2394</v>
      </c>
      <c r="B2530" s="253" t="s">
        <v>1745</v>
      </c>
      <c r="C2530" s="253">
        <v>1.0149999999999999</v>
      </c>
      <c r="D2530" s="253">
        <v>27.1</v>
      </c>
      <c r="E2530" s="253">
        <f>TRUNC((C2530*D2530),2)</f>
        <v>27.5</v>
      </c>
    </row>
    <row r="2531" spans="1:5" ht="30">
      <c r="A2531" s="252" t="s">
        <v>2391</v>
      </c>
      <c r="B2531" s="253" t="s">
        <v>1716</v>
      </c>
      <c r="C2531" s="253">
        <v>8.9999999999999993E-3</v>
      </c>
      <c r="D2531" s="253">
        <v>5.0999999999999996</v>
      </c>
      <c r="E2531" s="253">
        <f>TRUNC((C2531*D2531),2)</f>
        <v>0.04</v>
      </c>
    </row>
    <row r="2532" spans="1:5" ht="15">
      <c r="A2532" s="252" t="s">
        <v>1717</v>
      </c>
      <c r="B2532" s="253" t="s">
        <v>15</v>
      </c>
      <c r="C2532" s="253" t="s">
        <v>15</v>
      </c>
      <c r="D2532" s="253" t="s">
        <v>15</v>
      </c>
      <c r="E2532" s="253">
        <f>SUM(E2528:E2531)</f>
        <v>31.89</v>
      </c>
    </row>
    <row r="2533" spans="1:5" ht="15">
      <c r="A2533" s="252"/>
      <c r="B2533" s="253"/>
      <c r="C2533" s="253"/>
      <c r="D2533" s="253"/>
      <c r="E2533" s="253"/>
    </row>
    <row r="2534" spans="1:5" ht="15">
      <c r="A2534" s="252" t="s">
        <v>1718</v>
      </c>
      <c r="B2534" s="253" t="s">
        <v>15</v>
      </c>
      <c r="C2534" s="253" t="s">
        <v>15</v>
      </c>
      <c r="D2534" s="253" t="s">
        <v>15</v>
      </c>
      <c r="E2534" s="253">
        <f>E2532</f>
        <v>31.89</v>
      </c>
    </row>
    <row r="2535" spans="1:5" ht="15">
      <c r="A2535" s="252" t="s">
        <v>1719</v>
      </c>
      <c r="B2535" s="253" t="s">
        <v>15</v>
      </c>
      <c r="C2535" s="253" t="s">
        <v>15</v>
      </c>
      <c r="D2535" s="255">
        <v>0</v>
      </c>
      <c r="E2535" s="253">
        <f>TRUNC((E2534*D2535),2)</f>
        <v>0</v>
      </c>
    </row>
    <row r="2536" spans="1:5" ht="15">
      <c r="A2536" s="252" t="s">
        <v>1720</v>
      </c>
      <c r="B2536" s="253" t="s">
        <v>15</v>
      </c>
      <c r="C2536" s="253" t="s">
        <v>15</v>
      </c>
      <c r="D2536" s="253" t="s">
        <v>15</v>
      </c>
      <c r="E2536" s="253">
        <f>SUM(E2534:E2535)</f>
        <v>31.89</v>
      </c>
    </row>
    <row r="2537" spans="1:5" ht="15">
      <c r="A2537" s="252"/>
      <c r="B2537" s="253"/>
      <c r="C2537" s="253"/>
      <c r="D2537" s="253"/>
      <c r="E2537" s="253"/>
    </row>
    <row r="2538" spans="1:5" ht="15">
      <c r="A2538" s="252" t="s">
        <v>2395</v>
      </c>
      <c r="B2538" s="253">
        <v>92986</v>
      </c>
      <c r="C2538" s="253"/>
      <c r="D2538" s="253"/>
      <c r="E2538" s="253"/>
    </row>
    <row r="2539" spans="1:5" ht="30">
      <c r="A2539" s="252" t="s">
        <v>2396</v>
      </c>
      <c r="B2539" s="253"/>
      <c r="C2539" s="253"/>
      <c r="D2539" s="253"/>
      <c r="E2539" s="253"/>
    </row>
    <row r="2540" spans="1:5" ht="15">
      <c r="A2540" s="252" t="s">
        <v>1830</v>
      </c>
      <c r="B2540" s="253"/>
      <c r="C2540" s="253"/>
      <c r="D2540" s="253"/>
      <c r="E2540" s="253"/>
    </row>
    <row r="2541" spans="1:5" ht="15">
      <c r="A2541" s="252"/>
      <c r="B2541" s="253"/>
      <c r="C2541" s="253"/>
      <c r="D2541" s="253"/>
      <c r="E2541" s="253"/>
    </row>
    <row r="2542" spans="1:5" ht="15">
      <c r="A2542" s="252" t="s">
        <v>1710</v>
      </c>
      <c r="B2542" s="253" t="s">
        <v>1711</v>
      </c>
      <c r="C2542" s="253" t="s">
        <v>1712</v>
      </c>
      <c r="D2542" s="253" t="s">
        <v>1713</v>
      </c>
      <c r="E2542" s="253" t="s">
        <v>1714</v>
      </c>
    </row>
    <row r="2543" spans="1:5" ht="15">
      <c r="A2543" s="252" t="s">
        <v>2330</v>
      </c>
      <c r="B2543" s="253" t="s">
        <v>1738</v>
      </c>
      <c r="C2543" s="253">
        <v>6.9699999999999998E-2</v>
      </c>
      <c r="D2543" s="253">
        <v>33.07</v>
      </c>
      <c r="E2543" s="253">
        <f>TRUNC((C2543*D2543),2)</f>
        <v>2.2999999999999998</v>
      </c>
    </row>
    <row r="2544" spans="1:5" ht="15">
      <c r="A2544" s="252" t="s">
        <v>1911</v>
      </c>
      <c r="B2544" s="253" t="s">
        <v>1738</v>
      </c>
      <c r="C2544" s="253">
        <v>6.9699999999999998E-2</v>
      </c>
      <c r="D2544" s="253">
        <v>38.549999999999997</v>
      </c>
      <c r="E2544" s="253">
        <f>TRUNC((C2544*D2544),2)</f>
        <v>2.68</v>
      </c>
    </row>
    <row r="2545" spans="1:5" ht="45">
      <c r="A2545" s="252" t="s">
        <v>2397</v>
      </c>
      <c r="B2545" s="253" t="s">
        <v>1745</v>
      </c>
      <c r="C2545" s="253">
        <v>1.0149999999999999</v>
      </c>
      <c r="D2545" s="253">
        <v>38.299999999999997</v>
      </c>
      <c r="E2545" s="253">
        <f>TRUNC((C2545*D2545),2)</f>
        <v>38.869999999999997</v>
      </c>
    </row>
    <row r="2546" spans="1:5" ht="30">
      <c r="A2546" s="252" t="s">
        <v>2391</v>
      </c>
      <c r="B2546" s="253" t="s">
        <v>1716</v>
      </c>
      <c r="C2546" s="253">
        <v>8.9999999999999993E-3</v>
      </c>
      <c r="D2546" s="253">
        <v>5.0999999999999996</v>
      </c>
      <c r="E2546" s="253">
        <f>TRUNC((C2546*D2546),2)</f>
        <v>0.04</v>
      </c>
    </row>
    <row r="2547" spans="1:5" ht="15">
      <c r="A2547" s="252" t="s">
        <v>1717</v>
      </c>
      <c r="B2547" s="253" t="s">
        <v>15</v>
      </c>
      <c r="C2547" s="253" t="s">
        <v>15</v>
      </c>
      <c r="D2547" s="253" t="s">
        <v>15</v>
      </c>
      <c r="E2547" s="253">
        <f>SUM(E2543:E2546)</f>
        <v>43.889999999999993</v>
      </c>
    </row>
    <row r="2548" spans="1:5" ht="15">
      <c r="A2548" s="252"/>
      <c r="B2548" s="253"/>
      <c r="C2548" s="253"/>
      <c r="D2548" s="253"/>
      <c r="E2548" s="253"/>
    </row>
    <row r="2549" spans="1:5" ht="15">
      <c r="A2549" s="252" t="s">
        <v>1718</v>
      </c>
      <c r="B2549" s="253" t="s">
        <v>15</v>
      </c>
      <c r="C2549" s="253" t="s">
        <v>15</v>
      </c>
      <c r="D2549" s="253" t="s">
        <v>15</v>
      </c>
      <c r="E2549" s="253">
        <f>E2547</f>
        <v>43.889999999999993</v>
      </c>
    </row>
    <row r="2550" spans="1:5" ht="15">
      <c r="A2550" s="252" t="s">
        <v>1719</v>
      </c>
      <c r="B2550" s="253" t="s">
        <v>15</v>
      </c>
      <c r="C2550" s="253" t="s">
        <v>15</v>
      </c>
      <c r="D2550" s="255">
        <v>0</v>
      </c>
      <c r="E2550" s="253">
        <f>TRUNC((E2549*D2550),2)</f>
        <v>0</v>
      </c>
    </row>
    <row r="2551" spans="1:5" ht="15">
      <c r="A2551" s="252" t="s">
        <v>1720</v>
      </c>
      <c r="B2551" s="253" t="s">
        <v>15</v>
      </c>
      <c r="C2551" s="253" t="s">
        <v>15</v>
      </c>
      <c r="D2551" s="253" t="s">
        <v>15</v>
      </c>
      <c r="E2551" s="253">
        <f>SUM(E2549:E2550)</f>
        <v>43.889999999999993</v>
      </c>
    </row>
    <row r="2552" spans="1:5" ht="15">
      <c r="A2552" s="252"/>
      <c r="B2552" s="253"/>
      <c r="C2552" s="253"/>
      <c r="D2552" s="253"/>
      <c r="E2552" s="253"/>
    </row>
    <row r="2553" spans="1:5" ht="15">
      <c r="A2553" s="252" t="s">
        <v>2398</v>
      </c>
      <c r="B2553" s="253">
        <v>92988</v>
      </c>
      <c r="C2553" s="253"/>
      <c r="D2553" s="253"/>
      <c r="E2553" s="253"/>
    </row>
    <row r="2554" spans="1:5" ht="30">
      <c r="A2554" s="252" t="s">
        <v>2399</v>
      </c>
      <c r="B2554" s="253"/>
      <c r="C2554" s="253"/>
      <c r="D2554" s="253"/>
      <c r="E2554" s="253"/>
    </row>
    <row r="2555" spans="1:5" ht="15">
      <c r="A2555" s="252" t="s">
        <v>1830</v>
      </c>
      <c r="B2555" s="253"/>
      <c r="C2555" s="253"/>
      <c r="D2555" s="253"/>
      <c r="E2555" s="253"/>
    </row>
    <row r="2556" spans="1:5" ht="15">
      <c r="A2556" s="252"/>
      <c r="B2556" s="253"/>
      <c r="C2556" s="253"/>
      <c r="D2556" s="253"/>
      <c r="E2556" s="253"/>
    </row>
    <row r="2557" spans="1:5" ht="15">
      <c r="A2557" s="252" t="s">
        <v>1710</v>
      </c>
      <c r="B2557" s="253" t="s">
        <v>1711</v>
      </c>
      <c r="C2557" s="253" t="s">
        <v>1712</v>
      </c>
      <c r="D2557" s="253" t="s">
        <v>1713</v>
      </c>
      <c r="E2557" s="253" t="s">
        <v>1714</v>
      </c>
    </row>
    <row r="2558" spans="1:5" ht="15">
      <c r="A2558" s="252" t="s">
        <v>2330</v>
      </c>
      <c r="B2558" s="253" t="s">
        <v>1738</v>
      </c>
      <c r="C2558" s="253">
        <v>8.3000000000000004E-2</v>
      </c>
      <c r="D2558" s="253">
        <v>33.07</v>
      </c>
      <c r="E2558" s="253">
        <f>TRUNC((C2558*D2558),2)</f>
        <v>2.74</v>
      </c>
    </row>
    <row r="2559" spans="1:5" ht="15">
      <c r="A2559" s="252" t="s">
        <v>1911</v>
      </c>
      <c r="B2559" s="253" t="s">
        <v>1738</v>
      </c>
      <c r="C2559" s="253">
        <v>8.3000000000000004E-2</v>
      </c>
      <c r="D2559" s="253">
        <v>38.549999999999997</v>
      </c>
      <c r="E2559" s="253">
        <f>TRUNC((C2559*D2559),2)</f>
        <v>3.19</v>
      </c>
    </row>
    <row r="2560" spans="1:5" ht="45">
      <c r="A2560" s="252" t="s">
        <v>2400</v>
      </c>
      <c r="B2560" s="253" t="s">
        <v>1745</v>
      </c>
      <c r="C2560" s="253">
        <v>1.0149999999999999</v>
      </c>
      <c r="D2560" s="253">
        <v>56.63</v>
      </c>
      <c r="E2560" s="253">
        <f>TRUNC((C2560*D2560),2)</f>
        <v>57.47</v>
      </c>
    </row>
    <row r="2561" spans="1:5" ht="30">
      <c r="A2561" s="252" t="s">
        <v>2391</v>
      </c>
      <c r="B2561" s="253" t="s">
        <v>1716</v>
      </c>
      <c r="C2561" s="253">
        <v>8.9999999999999993E-3</v>
      </c>
      <c r="D2561" s="253">
        <v>5.0999999999999996</v>
      </c>
      <c r="E2561" s="253">
        <f>TRUNC((C2561*D2561),2)</f>
        <v>0.04</v>
      </c>
    </row>
    <row r="2562" spans="1:5" ht="15">
      <c r="A2562" s="252" t="s">
        <v>1717</v>
      </c>
      <c r="B2562" s="253" t="s">
        <v>15</v>
      </c>
      <c r="C2562" s="253" t="s">
        <v>15</v>
      </c>
      <c r="D2562" s="253" t="s">
        <v>15</v>
      </c>
      <c r="E2562" s="253">
        <f>SUM(E2558:E2561)</f>
        <v>63.44</v>
      </c>
    </row>
    <row r="2563" spans="1:5" ht="15">
      <c r="A2563" s="252"/>
      <c r="B2563" s="253"/>
      <c r="C2563" s="253"/>
      <c r="D2563" s="253"/>
      <c r="E2563" s="253"/>
    </row>
    <row r="2564" spans="1:5" ht="15">
      <c r="A2564" s="252" t="s">
        <v>1718</v>
      </c>
      <c r="B2564" s="253" t="s">
        <v>15</v>
      </c>
      <c r="C2564" s="253" t="s">
        <v>15</v>
      </c>
      <c r="D2564" s="253" t="s">
        <v>15</v>
      </c>
      <c r="E2564" s="253">
        <f>E2562</f>
        <v>63.44</v>
      </c>
    </row>
    <row r="2565" spans="1:5" ht="15">
      <c r="A2565" s="252" t="s">
        <v>1719</v>
      </c>
      <c r="B2565" s="253" t="s">
        <v>15</v>
      </c>
      <c r="C2565" s="253" t="s">
        <v>15</v>
      </c>
      <c r="D2565" s="255">
        <v>0</v>
      </c>
      <c r="E2565" s="253">
        <f>TRUNC((E2564*D2565),2)</f>
        <v>0</v>
      </c>
    </row>
    <row r="2566" spans="1:5" ht="15">
      <c r="A2566" s="252" t="s">
        <v>1720</v>
      </c>
      <c r="B2566" s="253" t="s">
        <v>15</v>
      </c>
      <c r="C2566" s="253" t="s">
        <v>15</v>
      </c>
      <c r="D2566" s="253" t="s">
        <v>15</v>
      </c>
      <c r="E2566" s="253">
        <f>SUM(E2564:E2565)</f>
        <v>63.44</v>
      </c>
    </row>
    <row r="2567" spans="1:5" ht="15">
      <c r="A2567" s="252"/>
      <c r="B2567" s="253"/>
      <c r="C2567" s="253"/>
      <c r="D2567" s="253"/>
      <c r="E2567" s="253"/>
    </row>
    <row r="2568" spans="1:5" ht="15">
      <c r="A2568" s="252" t="s">
        <v>2401</v>
      </c>
      <c r="B2568" s="253">
        <v>92992</v>
      </c>
      <c r="C2568" s="253"/>
      <c r="D2568" s="253"/>
      <c r="E2568" s="253"/>
    </row>
    <row r="2569" spans="1:5" ht="30">
      <c r="A2569" s="252" t="s">
        <v>2402</v>
      </c>
      <c r="B2569" s="253"/>
      <c r="C2569" s="253"/>
      <c r="D2569" s="253"/>
      <c r="E2569" s="253"/>
    </row>
    <row r="2570" spans="1:5" ht="15">
      <c r="A2570" s="252" t="s">
        <v>1830</v>
      </c>
      <c r="B2570" s="253"/>
      <c r="C2570" s="253"/>
      <c r="D2570" s="253"/>
      <c r="E2570" s="253"/>
    </row>
    <row r="2571" spans="1:5" ht="15">
      <c r="A2571" s="252"/>
      <c r="B2571" s="253"/>
      <c r="C2571" s="253"/>
      <c r="D2571" s="253"/>
      <c r="E2571" s="253"/>
    </row>
    <row r="2572" spans="1:5" ht="15">
      <c r="A2572" s="252" t="s">
        <v>1710</v>
      </c>
      <c r="B2572" s="253" t="s">
        <v>1711</v>
      </c>
      <c r="C2572" s="253" t="s">
        <v>1712</v>
      </c>
      <c r="D2572" s="253" t="s">
        <v>1713</v>
      </c>
      <c r="E2572" s="253" t="s">
        <v>1714</v>
      </c>
    </row>
    <row r="2573" spans="1:5" ht="15">
      <c r="A2573" s="252" t="s">
        <v>2330</v>
      </c>
      <c r="B2573" s="253" t="s">
        <v>1738</v>
      </c>
      <c r="C2573" s="253">
        <v>0.12280000000000001</v>
      </c>
      <c r="D2573" s="253">
        <v>33.07</v>
      </c>
      <c r="E2573" s="253">
        <f>TRUNC((C2573*D2573),2)</f>
        <v>4.0599999999999996</v>
      </c>
    </row>
    <row r="2574" spans="1:5" ht="15">
      <c r="A2574" s="252" t="s">
        <v>1911</v>
      </c>
      <c r="B2574" s="253" t="s">
        <v>1738</v>
      </c>
      <c r="C2574" s="253">
        <v>0.12280000000000001</v>
      </c>
      <c r="D2574" s="253">
        <v>38.549999999999997</v>
      </c>
      <c r="E2574" s="253">
        <f>TRUNC((C2574*D2574),2)</f>
        <v>4.7300000000000004</v>
      </c>
    </row>
    <row r="2575" spans="1:5" ht="45">
      <c r="A2575" s="252" t="s">
        <v>2403</v>
      </c>
      <c r="B2575" s="253" t="s">
        <v>1745</v>
      </c>
      <c r="C2575" s="253">
        <v>1.0149999999999999</v>
      </c>
      <c r="D2575" s="253">
        <v>102.86</v>
      </c>
      <c r="E2575" s="253">
        <f>TRUNC((C2575*D2575),2)</f>
        <v>104.4</v>
      </c>
    </row>
    <row r="2576" spans="1:5" ht="30">
      <c r="A2576" s="252" t="s">
        <v>2391</v>
      </c>
      <c r="B2576" s="253" t="s">
        <v>1716</v>
      </c>
      <c r="C2576" s="253">
        <v>8.9999999999999993E-3</v>
      </c>
      <c r="D2576" s="253">
        <v>5.0999999999999996</v>
      </c>
      <c r="E2576" s="253">
        <f>TRUNC((C2576*D2576),2)</f>
        <v>0.04</v>
      </c>
    </row>
    <row r="2577" spans="1:5" ht="15">
      <c r="A2577" s="252" t="s">
        <v>1717</v>
      </c>
      <c r="B2577" s="253" t="s">
        <v>15</v>
      </c>
      <c r="C2577" s="253" t="s">
        <v>15</v>
      </c>
      <c r="D2577" s="253" t="s">
        <v>15</v>
      </c>
      <c r="E2577" s="253">
        <f>SUM(E2573:E2576)</f>
        <v>113.23</v>
      </c>
    </row>
    <row r="2578" spans="1:5" ht="15">
      <c r="A2578" s="252"/>
      <c r="B2578" s="253"/>
      <c r="C2578" s="253"/>
      <c r="D2578" s="253"/>
      <c r="E2578" s="253"/>
    </row>
    <row r="2579" spans="1:5" ht="15">
      <c r="A2579" s="252" t="s">
        <v>1718</v>
      </c>
      <c r="B2579" s="253" t="s">
        <v>15</v>
      </c>
      <c r="C2579" s="253" t="s">
        <v>15</v>
      </c>
      <c r="D2579" s="253" t="s">
        <v>15</v>
      </c>
      <c r="E2579" s="253">
        <f>E2577</f>
        <v>113.23</v>
      </c>
    </row>
    <row r="2580" spans="1:5" ht="15">
      <c r="A2580" s="252" t="s">
        <v>1719</v>
      </c>
      <c r="B2580" s="253" t="s">
        <v>15</v>
      </c>
      <c r="C2580" s="253" t="s">
        <v>15</v>
      </c>
      <c r="D2580" s="255">
        <v>0</v>
      </c>
      <c r="E2580" s="253">
        <f>TRUNC((E2579*D2580),2)</f>
        <v>0</v>
      </c>
    </row>
    <row r="2581" spans="1:5" ht="15">
      <c r="A2581" s="252" t="s">
        <v>1720</v>
      </c>
      <c r="B2581" s="253" t="s">
        <v>15</v>
      </c>
      <c r="C2581" s="253" t="s">
        <v>15</v>
      </c>
      <c r="D2581" s="253" t="s">
        <v>15</v>
      </c>
      <c r="E2581" s="253">
        <f>SUM(E2579:E2580)</f>
        <v>113.23</v>
      </c>
    </row>
    <row r="2582" spans="1:5" ht="15">
      <c r="A2582" s="252"/>
      <c r="B2582" s="253"/>
      <c r="C2582" s="253"/>
      <c r="D2582" s="253"/>
      <c r="E2582" s="253"/>
    </row>
    <row r="2583" spans="1:5" ht="15">
      <c r="A2583" s="252" t="s">
        <v>2404</v>
      </c>
      <c r="B2583" s="253">
        <v>91926</v>
      </c>
      <c r="C2583" s="253"/>
      <c r="D2583" s="253"/>
      <c r="E2583" s="253"/>
    </row>
    <row r="2584" spans="1:5" ht="30">
      <c r="A2584" s="252" t="s">
        <v>2405</v>
      </c>
      <c r="B2584" s="253"/>
      <c r="C2584" s="253"/>
      <c r="D2584" s="253"/>
      <c r="E2584" s="253"/>
    </row>
    <row r="2585" spans="1:5" ht="15">
      <c r="A2585" s="252" t="s">
        <v>1830</v>
      </c>
      <c r="B2585" s="253"/>
      <c r="C2585" s="253"/>
      <c r="D2585" s="253"/>
      <c r="E2585" s="253"/>
    </row>
    <row r="2586" spans="1:5" ht="15">
      <c r="A2586" s="252"/>
      <c r="B2586" s="253"/>
      <c r="C2586" s="253"/>
      <c r="D2586" s="253"/>
      <c r="E2586" s="253"/>
    </row>
    <row r="2587" spans="1:5" ht="15">
      <c r="A2587" s="252" t="s">
        <v>1710</v>
      </c>
      <c r="B2587" s="253" t="s">
        <v>1711</v>
      </c>
      <c r="C2587" s="253" t="s">
        <v>1712</v>
      </c>
      <c r="D2587" s="253" t="s">
        <v>1713</v>
      </c>
      <c r="E2587" s="253" t="s">
        <v>1714</v>
      </c>
    </row>
    <row r="2588" spans="1:5" ht="15">
      <c r="A2588" s="252" t="s">
        <v>2330</v>
      </c>
      <c r="B2588" s="253" t="s">
        <v>1738</v>
      </c>
      <c r="C2588" s="253">
        <v>0.03</v>
      </c>
      <c r="D2588" s="253">
        <v>33.07</v>
      </c>
      <c r="E2588" s="253">
        <f>TRUNC((C2588*D2588),2)</f>
        <v>0.99</v>
      </c>
    </row>
    <row r="2589" spans="1:5" ht="15">
      <c r="A2589" s="252" t="s">
        <v>1911</v>
      </c>
      <c r="B2589" s="253" t="s">
        <v>1738</v>
      </c>
      <c r="C2589" s="253">
        <v>0.03</v>
      </c>
      <c r="D2589" s="253">
        <v>38.549999999999997</v>
      </c>
      <c r="E2589" s="253">
        <f>TRUNC((C2589*D2589),2)</f>
        <v>1.1499999999999999</v>
      </c>
    </row>
    <row r="2590" spans="1:5" ht="30">
      <c r="A2590" s="252" t="s">
        <v>2406</v>
      </c>
      <c r="B2590" s="253" t="s">
        <v>1745</v>
      </c>
      <c r="C2590" s="253">
        <v>1.19</v>
      </c>
      <c r="D2590" s="253">
        <v>2.5299999999999998</v>
      </c>
      <c r="E2590" s="253">
        <f>TRUNC((C2590*D2590),2)</f>
        <v>3.01</v>
      </c>
    </row>
    <row r="2591" spans="1:5" ht="30">
      <c r="A2591" s="252" t="s">
        <v>2391</v>
      </c>
      <c r="B2591" s="253" t="s">
        <v>1716</v>
      </c>
      <c r="C2591" s="253">
        <v>8.9999999999999993E-3</v>
      </c>
      <c r="D2591" s="253">
        <v>5.0999999999999996</v>
      </c>
      <c r="E2591" s="253">
        <f>TRUNC((C2591*D2591),2)</f>
        <v>0.04</v>
      </c>
    </row>
    <row r="2592" spans="1:5" ht="15">
      <c r="A2592" s="252" t="s">
        <v>1717</v>
      </c>
      <c r="B2592" s="253" t="s">
        <v>15</v>
      </c>
      <c r="C2592" s="253" t="s">
        <v>15</v>
      </c>
      <c r="D2592" s="253" t="s">
        <v>15</v>
      </c>
      <c r="E2592" s="253">
        <f>SUM(E2588:E2591)</f>
        <v>5.1899999999999995</v>
      </c>
    </row>
    <row r="2593" spans="1:5" ht="15">
      <c r="A2593" s="252"/>
      <c r="B2593" s="253"/>
      <c r="C2593" s="253"/>
      <c r="D2593" s="253"/>
      <c r="E2593" s="253"/>
    </row>
    <row r="2594" spans="1:5" ht="15">
      <c r="A2594" s="252" t="s">
        <v>1718</v>
      </c>
      <c r="B2594" s="253" t="s">
        <v>15</v>
      </c>
      <c r="C2594" s="253" t="s">
        <v>15</v>
      </c>
      <c r="D2594" s="253" t="s">
        <v>15</v>
      </c>
      <c r="E2594" s="253">
        <f>E2592</f>
        <v>5.1899999999999995</v>
      </c>
    </row>
    <row r="2595" spans="1:5" ht="15">
      <c r="A2595" s="252" t="s">
        <v>1719</v>
      </c>
      <c r="B2595" s="253" t="s">
        <v>15</v>
      </c>
      <c r="C2595" s="253" t="s">
        <v>15</v>
      </c>
      <c r="D2595" s="255">
        <v>0</v>
      </c>
      <c r="E2595" s="253">
        <f>TRUNC((E2594*D2595),2)</f>
        <v>0</v>
      </c>
    </row>
    <row r="2596" spans="1:5" ht="15">
      <c r="A2596" s="252" t="s">
        <v>1720</v>
      </c>
      <c r="B2596" s="253" t="s">
        <v>15</v>
      </c>
      <c r="C2596" s="253" t="s">
        <v>15</v>
      </c>
      <c r="D2596" s="253" t="s">
        <v>15</v>
      </c>
      <c r="E2596" s="253">
        <f>SUM(E2594:E2595)</f>
        <v>5.1899999999999995</v>
      </c>
    </row>
    <row r="2597" spans="1:5" ht="15">
      <c r="A2597" s="252"/>
      <c r="B2597" s="253"/>
      <c r="C2597" s="253"/>
      <c r="D2597" s="253"/>
      <c r="E2597" s="253"/>
    </row>
    <row r="2598" spans="1:5" ht="15">
      <c r="A2598" s="252" t="s">
        <v>2407</v>
      </c>
      <c r="B2598" s="253">
        <v>91928</v>
      </c>
      <c r="C2598" s="253"/>
      <c r="D2598" s="253"/>
      <c r="E2598" s="253"/>
    </row>
    <row r="2599" spans="1:5" ht="30">
      <c r="A2599" s="252" t="s">
        <v>2408</v>
      </c>
      <c r="B2599" s="253"/>
      <c r="C2599" s="253"/>
      <c r="D2599" s="253"/>
      <c r="E2599" s="253"/>
    </row>
    <row r="2600" spans="1:5" ht="15">
      <c r="A2600" s="252" t="s">
        <v>1830</v>
      </c>
      <c r="B2600" s="253"/>
      <c r="C2600" s="253"/>
      <c r="D2600" s="253"/>
      <c r="E2600" s="253"/>
    </row>
    <row r="2601" spans="1:5" ht="15">
      <c r="A2601" s="252"/>
      <c r="B2601" s="253"/>
      <c r="C2601" s="253"/>
      <c r="D2601" s="253"/>
      <c r="E2601" s="253"/>
    </row>
    <row r="2602" spans="1:5" ht="15">
      <c r="A2602" s="252" t="s">
        <v>1710</v>
      </c>
      <c r="B2602" s="253" t="s">
        <v>1711</v>
      </c>
      <c r="C2602" s="253" t="s">
        <v>1712</v>
      </c>
      <c r="D2602" s="253" t="s">
        <v>1713</v>
      </c>
      <c r="E2602" s="253" t="s">
        <v>1714</v>
      </c>
    </row>
    <row r="2603" spans="1:5" ht="15">
      <c r="A2603" s="252" t="s">
        <v>2330</v>
      </c>
      <c r="B2603" s="253" t="s">
        <v>1738</v>
      </c>
      <c r="C2603" s="253">
        <v>0.04</v>
      </c>
      <c r="D2603" s="253">
        <v>33.07</v>
      </c>
      <c r="E2603" s="253">
        <f>TRUNC((C2603*D2603),2)</f>
        <v>1.32</v>
      </c>
    </row>
    <row r="2604" spans="1:5" ht="15">
      <c r="A2604" s="252" t="s">
        <v>1911</v>
      </c>
      <c r="B2604" s="253" t="s">
        <v>1738</v>
      </c>
      <c r="C2604" s="253">
        <v>0.04</v>
      </c>
      <c r="D2604" s="253">
        <v>38.549999999999997</v>
      </c>
      <c r="E2604" s="253">
        <f>TRUNC((C2604*D2604),2)</f>
        <v>1.54</v>
      </c>
    </row>
    <row r="2605" spans="1:5" ht="30">
      <c r="A2605" s="252" t="s">
        <v>2409</v>
      </c>
      <c r="B2605" s="253" t="s">
        <v>1745</v>
      </c>
      <c r="C2605" s="253">
        <v>1.19</v>
      </c>
      <c r="D2605" s="253">
        <v>4.1900000000000004</v>
      </c>
      <c r="E2605" s="253">
        <f>TRUNC((C2605*D2605),2)</f>
        <v>4.9800000000000004</v>
      </c>
    </row>
    <row r="2606" spans="1:5" ht="30">
      <c r="A2606" s="252" t="s">
        <v>2391</v>
      </c>
      <c r="B2606" s="253" t="s">
        <v>1716</v>
      </c>
      <c r="C2606" s="253">
        <v>8.9999999999999993E-3</v>
      </c>
      <c r="D2606" s="253">
        <v>5.0999999999999996</v>
      </c>
      <c r="E2606" s="253">
        <f>TRUNC((C2606*D2606),2)</f>
        <v>0.04</v>
      </c>
    </row>
    <row r="2607" spans="1:5" ht="15">
      <c r="A2607" s="252" t="s">
        <v>1717</v>
      </c>
      <c r="B2607" s="253" t="s">
        <v>15</v>
      </c>
      <c r="C2607" s="253" t="s">
        <v>15</v>
      </c>
      <c r="D2607" s="253" t="s">
        <v>15</v>
      </c>
      <c r="E2607" s="253">
        <f>SUM(E2603:E2606)</f>
        <v>7.8800000000000008</v>
      </c>
    </row>
    <row r="2608" spans="1:5" ht="15">
      <c r="A2608" s="252"/>
      <c r="B2608" s="253"/>
      <c r="C2608" s="253"/>
      <c r="D2608" s="253"/>
      <c r="E2608" s="253"/>
    </row>
    <row r="2609" spans="1:5" ht="15">
      <c r="A2609" s="252" t="s">
        <v>1718</v>
      </c>
      <c r="B2609" s="253" t="s">
        <v>15</v>
      </c>
      <c r="C2609" s="253" t="s">
        <v>15</v>
      </c>
      <c r="D2609" s="253" t="s">
        <v>15</v>
      </c>
      <c r="E2609" s="253">
        <f>E2607</f>
        <v>7.8800000000000008</v>
      </c>
    </row>
    <row r="2610" spans="1:5" ht="15">
      <c r="A2610" s="252" t="s">
        <v>1719</v>
      </c>
      <c r="B2610" s="253" t="s">
        <v>15</v>
      </c>
      <c r="C2610" s="253" t="s">
        <v>15</v>
      </c>
      <c r="D2610" s="255">
        <v>0</v>
      </c>
      <c r="E2610" s="253">
        <f>TRUNC((E2609*D2610),2)</f>
        <v>0</v>
      </c>
    </row>
    <row r="2611" spans="1:5" ht="15">
      <c r="A2611" s="252" t="s">
        <v>1720</v>
      </c>
      <c r="B2611" s="253" t="s">
        <v>15</v>
      </c>
      <c r="C2611" s="253" t="s">
        <v>15</v>
      </c>
      <c r="D2611" s="253" t="s">
        <v>15</v>
      </c>
      <c r="E2611" s="253">
        <f>SUM(E2609:E2610)</f>
        <v>7.8800000000000008</v>
      </c>
    </row>
    <row r="2612" spans="1:5" ht="15">
      <c r="A2612" s="252"/>
      <c r="B2612" s="253"/>
      <c r="C2612" s="253"/>
      <c r="D2612" s="253"/>
      <c r="E2612" s="253"/>
    </row>
    <row r="2613" spans="1:5" ht="15">
      <c r="A2613" s="252" t="s">
        <v>2410</v>
      </c>
      <c r="B2613" s="253">
        <v>91932</v>
      </c>
      <c r="C2613" s="253"/>
      <c r="D2613" s="253"/>
      <c r="E2613" s="253"/>
    </row>
    <row r="2614" spans="1:5" ht="30">
      <c r="A2614" s="252" t="s">
        <v>2411</v>
      </c>
      <c r="B2614" s="253"/>
      <c r="C2614" s="253"/>
      <c r="D2614" s="253"/>
      <c r="E2614" s="253"/>
    </row>
    <row r="2615" spans="1:5" ht="15">
      <c r="A2615" s="252" t="s">
        <v>1830</v>
      </c>
      <c r="B2615" s="253"/>
      <c r="C2615" s="253"/>
      <c r="D2615" s="253"/>
      <c r="E2615" s="253"/>
    </row>
    <row r="2616" spans="1:5" ht="15">
      <c r="A2616" s="252"/>
      <c r="B2616" s="253"/>
      <c r="C2616" s="253"/>
      <c r="D2616" s="253"/>
      <c r="E2616" s="253"/>
    </row>
    <row r="2617" spans="1:5" ht="15">
      <c r="A2617" s="252" t="s">
        <v>1710</v>
      </c>
      <c r="B2617" s="253" t="s">
        <v>1711</v>
      </c>
      <c r="C2617" s="253" t="s">
        <v>1712</v>
      </c>
      <c r="D2617" s="253" t="s">
        <v>1713</v>
      </c>
      <c r="E2617" s="253" t="s">
        <v>1714</v>
      </c>
    </row>
    <row r="2618" spans="1:5" ht="15">
      <c r="A2618" s="252" t="s">
        <v>2330</v>
      </c>
      <c r="B2618" s="253" t="s">
        <v>1738</v>
      </c>
      <c r="C2618" s="253">
        <v>7.6999999999999999E-2</v>
      </c>
      <c r="D2618" s="253">
        <v>33.07</v>
      </c>
      <c r="E2618" s="253">
        <f>TRUNC((C2618*D2618),2)</f>
        <v>2.54</v>
      </c>
    </row>
    <row r="2619" spans="1:5" ht="15">
      <c r="A2619" s="252" t="s">
        <v>1911</v>
      </c>
      <c r="B2619" s="253" t="s">
        <v>1738</v>
      </c>
      <c r="C2619" s="253">
        <v>7.6999999999999999E-2</v>
      </c>
      <c r="D2619" s="253">
        <v>38.549999999999997</v>
      </c>
      <c r="E2619" s="253">
        <f>TRUNC((C2619*D2619),2)</f>
        <v>2.96</v>
      </c>
    </row>
    <row r="2620" spans="1:5" ht="30">
      <c r="A2620" s="252" t="s">
        <v>2412</v>
      </c>
      <c r="B2620" s="253" t="s">
        <v>1745</v>
      </c>
      <c r="C2620" s="253">
        <v>1.19</v>
      </c>
      <c r="D2620" s="253">
        <v>11.51</v>
      </c>
      <c r="E2620" s="253">
        <f>TRUNC((C2620*D2620),2)</f>
        <v>13.69</v>
      </c>
    </row>
    <row r="2621" spans="1:5" ht="30">
      <c r="A2621" s="252" t="s">
        <v>2391</v>
      </c>
      <c r="B2621" s="253" t="s">
        <v>1716</v>
      </c>
      <c r="C2621" s="253">
        <v>8.9999999999999993E-3</v>
      </c>
      <c r="D2621" s="253">
        <v>5.0999999999999996</v>
      </c>
      <c r="E2621" s="253">
        <f>TRUNC((C2621*D2621),2)</f>
        <v>0.04</v>
      </c>
    </row>
    <row r="2622" spans="1:5" ht="15">
      <c r="A2622" s="252" t="s">
        <v>1717</v>
      </c>
      <c r="B2622" s="253" t="s">
        <v>15</v>
      </c>
      <c r="C2622" s="253" t="s">
        <v>15</v>
      </c>
      <c r="D2622" s="253" t="s">
        <v>15</v>
      </c>
      <c r="E2622" s="253">
        <f>SUM(E2618:E2621)</f>
        <v>19.229999999999997</v>
      </c>
    </row>
    <row r="2623" spans="1:5" ht="15">
      <c r="A2623" s="252"/>
      <c r="B2623" s="253"/>
      <c r="C2623" s="253"/>
      <c r="D2623" s="253"/>
      <c r="E2623" s="253"/>
    </row>
    <row r="2624" spans="1:5" ht="15">
      <c r="A2624" s="252" t="s">
        <v>1718</v>
      </c>
      <c r="B2624" s="253" t="s">
        <v>15</v>
      </c>
      <c r="C2624" s="253" t="s">
        <v>15</v>
      </c>
      <c r="D2624" s="253" t="s">
        <v>15</v>
      </c>
      <c r="E2624" s="253">
        <f>E2622</f>
        <v>19.229999999999997</v>
      </c>
    </row>
    <row r="2625" spans="1:5" ht="15">
      <c r="A2625" s="252" t="s">
        <v>1719</v>
      </c>
      <c r="B2625" s="253" t="s">
        <v>15</v>
      </c>
      <c r="C2625" s="253" t="s">
        <v>15</v>
      </c>
      <c r="D2625" s="255">
        <v>0</v>
      </c>
      <c r="E2625" s="253">
        <f>TRUNC((E2624*D2625),2)</f>
        <v>0</v>
      </c>
    </row>
    <row r="2626" spans="1:5" ht="15">
      <c r="A2626" s="252" t="s">
        <v>1720</v>
      </c>
      <c r="B2626" s="253" t="s">
        <v>15</v>
      </c>
      <c r="C2626" s="253" t="s">
        <v>15</v>
      </c>
      <c r="D2626" s="253" t="s">
        <v>15</v>
      </c>
      <c r="E2626" s="253">
        <f>SUM(E2624:E2625)</f>
        <v>19.229999999999997</v>
      </c>
    </row>
    <row r="2627" spans="1:5" ht="15">
      <c r="A2627" s="252"/>
      <c r="B2627" s="253"/>
      <c r="C2627" s="253"/>
      <c r="D2627" s="253"/>
      <c r="E2627" s="253"/>
    </row>
    <row r="2628" spans="1:5" ht="15">
      <c r="A2628" s="252" t="s">
        <v>2413</v>
      </c>
      <c r="B2628" s="253" t="s">
        <v>1707</v>
      </c>
      <c r="C2628" s="253"/>
      <c r="D2628" s="253"/>
      <c r="E2628" s="253"/>
    </row>
    <row r="2629" spans="1:5" ht="30">
      <c r="A2629" s="252" t="s">
        <v>2414</v>
      </c>
      <c r="B2629" s="253"/>
      <c r="C2629" s="253"/>
      <c r="D2629" s="253"/>
      <c r="E2629" s="253"/>
    </row>
    <row r="2630" spans="1:5" ht="15">
      <c r="A2630" s="252" t="s">
        <v>1724</v>
      </c>
      <c r="B2630" s="253"/>
      <c r="C2630" s="253"/>
      <c r="D2630" s="253"/>
      <c r="E2630" s="253"/>
    </row>
    <row r="2631" spans="1:5" ht="15">
      <c r="A2631" s="252"/>
      <c r="B2631" s="253"/>
      <c r="C2631" s="253"/>
      <c r="D2631" s="253"/>
      <c r="E2631" s="253"/>
    </row>
    <row r="2632" spans="1:5" ht="15">
      <c r="A2632" s="252" t="s">
        <v>1710</v>
      </c>
      <c r="B2632" s="253" t="s">
        <v>1711</v>
      </c>
      <c r="C2632" s="253" t="s">
        <v>1712</v>
      </c>
      <c r="D2632" s="253" t="s">
        <v>1713</v>
      </c>
      <c r="E2632" s="253" t="s">
        <v>1714</v>
      </c>
    </row>
    <row r="2633" spans="1:5" ht="15">
      <c r="A2633" s="252" t="s">
        <v>2330</v>
      </c>
      <c r="B2633" s="253" t="s">
        <v>1738</v>
      </c>
      <c r="C2633" s="253">
        <v>0.2</v>
      </c>
      <c r="D2633" s="253">
        <v>33.07</v>
      </c>
      <c r="E2633" s="253">
        <f>TRUNC((C2633*D2633),2)</f>
        <v>6.61</v>
      </c>
    </row>
    <row r="2634" spans="1:5" ht="15">
      <c r="A2634" s="252" t="s">
        <v>1911</v>
      </c>
      <c r="B2634" s="253" t="s">
        <v>1738</v>
      </c>
      <c r="C2634" s="253">
        <v>0.2</v>
      </c>
      <c r="D2634" s="253">
        <v>38.549999999999997</v>
      </c>
      <c r="E2634" s="253">
        <f>TRUNC((C2634*D2634),2)</f>
        <v>7.71</v>
      </c>
    </row>
    <row r="2635" spans="1:5" ht="30">
      <c r="A2635" s="252" t="s">
        <v>2415</v>
      </c>
      <c r="B2635" s="253" t="s">
        <v>1716</v>
      </c>
      <c r="C2635" s="253">
        <v>1</v>
      </c>
      <c r="D2635" s="253">
        <v>12.21</v>
      </c>
      <c r="E2635" s="253">
        <f>TRUNC((C2635*D2635),2)</f>
        <v>12.21</v>
      </c>
    </row>
    <row r="2636" spans="1:5" ht="15">
      <c r="A2636" s="252" t="s">
        <v>1717</v>
      </c>
      <c r="B2636" s="253" t="s">
        <v>15</v>
      </c>
      <c r="C2636" s="253" t="s">
        <v>15</v>
      </c>
      <c r="D2636" s="253" t="s">
        <v>15</v>
      </c>
      <c r="E2636" s="253">
        <f>SUM(E2633:E2635)</f>
        <v>26.53</v>
      </c>
    </row>
    <row r="2637" spans="1:5" ht="15">
      <c r="A2637" s="252"/>
      <c r="B2637" s="253"/>
      <c r="C2637" s="253"/>
      <c r="D2637" s="253"/>
      <c r="E2637" s="253"/>
    </row>
    <row r="2638" spans="1:5" ht="15">
      <c r="A2638" s="252" t="s">
        <v>1718</v>
      </c>
      <c r="B2638" s="253" t="s">
        <v>15</v>
      </c>
      <c r="C2638" s="253" t="s">
        <v>15</v>
      </c>
      <c r="D2638" s="253" t="s">
        <v>15</v>
      </c>
      <c r="E2638" s="253">
        <f>E2636</f>
        <v>26.53</v>
      </c>
    </row>
    <row r="2639" spans="1:5" ht="15">
      <c r="A2639" s="252" t="s">
        <v>1719</v>
      </c>
      <c r="B2639" s="253" t="s">
        <v>15</v>
      </c>
      <c r="C2639" s="253" t="s">
        <v>15</v>
      </c>
      <c r="D2639" s="255">
        <v>0</v>
      </c>
      <c r="E2639" s="253">
        <f>TRUNC((E2638*D2639),2)</f>
        <v>0</v>
      </c>
    </row>
    <row r="2640" spans="1:5" ht="15">
      <c r="A2640" s="252" t="s">
        <v>1720</v>
      </c>
      <c r="B2640" s="253" t="s">
        <v>15</v>
      </c>
      <c r="C2640" s="253" t="s">
        <v>15</v>
      </c>
      <c r="D2640" s="253" t="s">
        <v>15</v>
      </c>
      <c r="E2640" s="253">
        <f>SUM(E2638:E2639)</f>
        <v>26.53</v>
      </c>
    </row>
    <row r="2641" spans="1:5" ht="15">
      <c r="A2641" s="252"/>
      <c r="B2641" s="253"/>
      <c r="C2641" s="253"/>
      <c r="D2641" s="253"/>
      <c r="E2641" s="253"/>
    </row>
    <row r="2642" spans="1:5" ht="15">
      <c r="A2642" s="252" t="s">
        <v>2416</v>
      </c>
      <c r="B2642" s="253" t="s">
        <v>1707</v>
      </c>
      <c r="C2642" s="253"/>
      <c r="D2642" s="253"/>
      <c r="E2642" s="253"/>
    </row>
    <row r="2643" spans="1:5" ht="15">
      <c r="A2643" s="252" t="s">
        <v>2417</v>
      </c>
      <c r="B2643" s="253"/>
      <c r="C2643" s="253"/>
      <c r="D2643" s="253"/>
      <c r="E2643" s="253"/>
    </row>
    <row r="2644" spans="1:5" ht="15">
      <c r="A2644" s="252" t="s">
        <v>1830</v>
      </c>
      <c r="B2644" s="253"/>
      <c r="C2644" s="253"/>
      <c r="D2644" s="253"/>
      <c r="E2644" s="253"/>
    </row>
    <row r="2645" spans="1:5" ht="15">
      <c r="A2645" s="252"/>
      <c r="B2645" s="253"/>
      <c r="C2645" s="253"/>
      <c r="D2645" s="253"/>
      <c r="E2645" s="253"/>
    </row>
    <row r="2646" spans="1:5" ht="15">
      <c r="A2646" s="252" t="s">
        <v>1710</v>
      </c>
      <c r="B2646" s="253" t="s">
        <v>1711</v>
      </c>
      <c r="C2646" s="253" t="s">
        <v>1712</v>
      </c>
      <c r="D2646" s="253" t="s">
        <v>1713</v>
      </c>
      <c r="E2646" s="253" t="s">
        <v>1714</v>
      </c>
    </row>
    <row r="2647" spans="1:5" ht="15">
      <c r="A2647" s="252" t="s">
        <v>2330</v>
      </c>
      <c r="B2647" s="253" t="s">
        <v>1738</v>
      </c>
      <c r="C2647" s="253">
        <v>0.15</v>
      </c>
      <c r="D2647" s="253">
        <v>33.07</v>
      </c>
      <c r="E2647" s="253">
        <f>TRUNC((C2647*D2647),2)</f>
        <v>4.96</v>
      </c>
    </row>
    <row r="2648" spans="1:5" ht="15">
      <c r="A2648" s="252" t="s">
        <v>1911</v>
      </c>
      <c r="B2648" s="253" t="s">
        <v>1738</v>
      </c>
      <c r="C2648" s="253">
        <v>0.15</v>
      </c>
      <c r="D2648" s="253">
        <v>38.549999999999997</v>
      </c>
      <c r="E2648" s="253">
        <f>TRUNC((C2648*D2648),2)</f>
        <v>5.78</v>
      </c>
    </row>
    <row r="2649" spans="1:5" ht="30">
      <c r="A2649" s="252" t="s">
        <v>2418</v>
      </c>
      <c r="B2649" s="253" t="s">
        <v>1745</v>
      </c>
      <c r="C2649" s="253">
        <v>1</v>
      </c>
      <c r="D2649" s="253">
        <v>4.43</v>
      </c>
      <c r="E2649" s="253">
        <f>TRUNC((C2649*D2649),2)</f>
        <v>4.43</v>
      </c>
    </row>
    <row r="2650" spans="1:5" ht="15">
      <c r="A2650" s="252" t="s">
        <v>1717</v>
      </c>
      <c r="B2650" s="253" t="s">
        <v>15</v>
      </c>
      <c r="C2650" s="253" t="s">
        <v>15</v>
      </c>
      <c r="D2650" s="253" t="s">
        <v>15</v>
      </c>
      <c r="E2650" s="253">
        <f>SUM(E2647:E2649)</f>
        <v>15.17</v>
      </c>
    </row>
    <row r="2651" spans="1:5" ht="15">
      <c r="A2651" s="252"/>
      <c r="B2651" s="253"/>
      <c r="C2651" s="253"/>
      <c r="D2651" s="253"/>
      <c r="E2651" s="253"/>
    </row>
    <row r="2652" spans="1:5" ht="15">
      <c r="A2652" s="252" t="s">
        <v>1718</v>
      </c>
      <c r="B2652" s="253" t="s">
        <v>15</v>
      </c>
      <c r="C2652" s="253" t="s">
        <v>15</v>
      </c>
      <c r="D2652" s="253" t="s">
        <v>15</v>
      </c>
      <c r="E2652" s="253">
        <f>E2650</f>
        <v>15.17</v>
      </c>
    </row>
    <row r="2653" spans="1:5" ht="15">
      <c r="A2653" s="252" t="s">
        <v>1719</v>
      </c>
      <c r="B2653" s="253" t="s">
        <v>15</v>
      </c>
      <c r="C2653" s="253" t="s">
        <v>15</v>
      </c>
      <c r="D2653" s="255">
        <v>0</v>
      </c>
      <c r="E2653" s="253">
        <f>TRUNC((E2652*D2653),2)</f>
        <v>0</v>
      </c>
    </row>
    <row r="2654" spans="1:5" ht="15">
      <c r="A2654" s="252" t="s">
        <v>1720</v>
      </c>
      <c r="B2654" s="253" t="s">
        <v>15</v>
      </c>
      <c r="C2654" s="253" t="s">
        <v>15</v>
      </c>
      <c r="D2654" s="253" t="s">
        <v>15</v>
      </c>
      <c r="E2654" s="253">
        <f>SUM(E2652:E2653)</f>
        <v>15.17</v>
      </c>
    </row>
    <row r="2655" spans="1:5" ht="15">
      <c r="A2655" s="252"/>
      <c r="B2655" s="253"/>
      <c r="C2655" s="253"/>
      <c r="D2655" s="253"/>
      <c r="E2655" s="253"/>
    </row>
    <row r="2656" spans="1:5" ht="15">
      <c r="A2656" s="252" t="s">
        <v>2419</v>
      </c>
      <c r="B2656" s="253" t="s">
        <v>1707</v>
      </c>
      <c r="C2656" s="253"/>
      <c r="D2656" s="253"/>
      <c r="E2656" s="253"/>
    </row>
    <row r="2657" spans="1:5" ht="15">
      <c r="A2657" s="252" t="s">
        <v>2420</v>
      </c>
      <c r="B2657" s="253"/>
      <c r="C2657" s="253"/>
      <c r="D2657" s="253"/>
      <c r="E2657" s="253"/>
    </row>
    <row r="2658" spans="1:5" ht="15">
      <c r="A2658" s="252" t="s">
        <v>1724</v>
      </c>
      <c r="B2658" s="253"/>
      <c r="C2658" s="253"/>
      <c r="D2658" s="253"/>
      <c r="E2658" s="253"/>
    </row>
    <row r="2659" spans="1:5" ht="15">
      <c r="A2659" s="252"/>
      <c r="B2659" s="253"/>
      <c r="C2659" s="253"/>
      <c r="D2659" s="253"/>
      <c r="E2659" s="253"/>
    </row>
    <row r="2660" spans="1:5" ht="15">
      <c r="A2660" s="252" t="s">
        <v>1710</v>
      </c>
      <c r="B2660" s="253" t="s">
        <v>1711</v>
      </c>
      <c r="C2660" s="253" t="s">
        <v>1712</v>
      </c>
      <c r="D2660" s="253" t="s">
        <v>1713</v>
      </c>
      <c r="E2660" s="253" t="s">
        <v>1714</v>
      </c>
    </row>
    <row r="2661" spans="1:5" ht="15">
      <c r="A2661" s="252" t="s">
        <v>2330</v>
      </c>
      <c r="B2661" s="253" t="s">
        <v>1738</v>
      </c>
      <c r="C2661" s="253">
        <v>0.1</v>
      </c>
      <c r="D2661" s="253">
        <v>33.07</v>
      </c>
      <c r="E2661" s="253">
        <f>TRUNC((C2661*D2661),2)</f>
        <v>3.3</v>
      </c>
    </row>
    <row r="2662" spans="1:5" ht="15">
      <c r="A2662" s="252" t="s">
        <v>1911</v>
      </c>
      <c r="B2662" s="253" t="s">
        <v>1738</v>
      </c>
      <c r="C2662" s="253">
        <v>0.1</v>
      </c>
      <c r="D2662" s="253">
        <v>38.549999999999997</v>
      </c>
      <c r="E2662" s="253">
        <f>TRUNC((C2662*D2662),2)</f>
        <v>3.85</v>
      </c>
    </row>
    <row r="2663" spans="1:5" ht="30">
      <c r="A2663" s="252" t="s">
        <v>2421</v>
      </c>
      <c r="B2663" s="253" t="s">
        <v>1716</v>
      </c>
      <c r="C2663" s="253">
        <v>1</v>
      </c>
      <c r="D2663" s="253">
        <v>5.55</v>
      </c>
      <c r="E2663" s="253">
        <f>TRUNC((C2663*D2663),2)</f>
        <v>5.55</v>
      </c>
    </row>
    <row r="2664" spans="1:5" ht="15">
      <c r="A2664" s="252" t="s">
        <v>1717</v>
      </c>
      <c r="B2664" s="253" t="s">
        <v>15</v>
      </c>
      <c r="C2664" s="253" t="s">
        <v>15</v>
      </c>
      <c r="D2664" s="253" t="s">
        <v>15</v>
      </c>
      <c r="E2664" s="253">
        <f>SUM(E2661:E2663)</f>
        <v>12.7</v>
      </c>
    </row>
    <row r="2665" spans="1:5" ht="15">
      <c r="A2665" s="252"/>
      <c r="B2665" s="253"/>
      <c r="C2665" s="253"/>
      <c r="D2665" s="253"/>
      <c r="E2665" s="253"/>
    </row>
    <row r="2666" spans="1:5" ht="15">
      <c r="A2666" s="252" t="s">
        <v>1718</v>
      </c>
      <c r="B2666" s="253" t="s">
        <v>15</v>
      </c>
      <c r="C2666" s="253" t="s">
        <v>15</v>
      </c>
      <c r="D2666" s="253" t="s">
        <v>15</v>
      </c>
      <c r="E2666" s="253">
        <f>E2664</f>
        <v>12.7</v>
      </c>
    </row>
    <row r="2667" spans="1:5" ht="15">
      <c r="A2667" s="252" t="s">
        <v>1719</v>
      </c>
      <c r="B2667" s="253" t="s">
        <v>15</v>
      </c>
      <c r="C2667" s="253" t="s">
        <v>15</v>
      </c>
      <c r="D2667" s="255">
        <v>0</v>
      </c>
      <c r="E2667" s="253">
        <f>TRUNC((E2666*D2667),2)</f>
        <v>0</v>
      </c>
    </row>
    <row r="2668" spans="1:5" ht="15">
      <c r="A2668" s="252" t="s">
        <v>1720</v>
      </c>
      <c r="B2668" s="253" t="s">
        <v>15</v>
      </c>
      <c r="C2668" s="253" t="s">
        <v>15</v>
      </c>
      <c r="D2668" s="253" t="s">
        <v>15</v>
      </c>
      <c r="E2668" s="253">
        <f>SUM(E2666:E2667)</f>
        <v>12.7</v>
      </c>
    </row>
    <row r="2669" spans="1:5" ht="15">
      <c r="A2669" s="252"/>
      <c r="B2669" s="253"/>
      <c r="C2669" s="253"/>
      <c r="D2669" s="253"/>
      <c r="E2669" s="253"/>
    </row>
    <row r="2670" spans="1:5" ht="15">
      <c r="A2670" s="252" t="s">
        <v>2422</v>
      </c>
      <c r="B2670" s="253" t="s">
        <v>1707</v>
      </c>
      <c r="C2670" s="253"/>
      <c r="D2670" s="253"/>
      <c r="E2670" s="253"/>
    </row>
    <row r="2671" spans="1:5" ht="15">
      <c r="A2671" s="252" t="s">
        <v>2423</v>
      </c>
      <c r="B2671" s="253"/>
      <c r="C2671" s="253"/>
      <c r="D2671" s="253"/>
      <c r="E2671" s="253"/>
    </row>
    <row r="2672" spans="1:5" ht="15">
      <c r="A2672" s="252" t="s">
        <v>1724</v>
      </c>
      <c r="B2672" s="253"/>
      <c r="C2672" s="253"/>
      <c r="D2672" s="253"/>
      <c r="E2672" s="253"/>
    </row>
    <row r="2673" spans="1:5" ht="15">
      <c r="A2673" s="252"/>
      <c r="B2673" s="253"/>
      <c r="C2673" s="253"/>
      <c r="D2673" s="253"/>
      <c r="E2673" s="253"/>
    </row>
    <row r="2674" spans="1:5" ht="15">
      <c r="A2674" s="252" t="s">
        <v>1710</v>
      </c>
      <c r="B2674" s="253" t="s">
        <v>1711</v>
      </c>
      <c r="C2674" s="253" t="s">
        <v>1712</v>
      </c>
      <c r="D2674" s="253" t="s">
        <v>1713</v>
      </c>
      <c r="E2674" s="253" t="s">
        <v>1714</v>
      </c>
    </row>
    <row r="2675" spans="1:5" ht="15">
      <c r="A2675" s="252" t="s">
        <v>2330</v>
      </c>
      <c r="B2675" s="253" t="s">
        <v>1738</v>
      </c>
      <c r="C2675" s="253">
        <v>0.03</v>
      </c>
      <c r="D2675" s="253">
        <v>33.07</v>
      </c>
      <c r="E2675" s="253">
        <f>TRUNC((C2675*D2675),2)</f>
        <v>0.99</v>
      </c>
    </row>
    <row r="2676" spans="1:5" ht="15">
      <c r="A2676" s="252" t="s">
        <v>1911</v>
      </c>
      <c r="B2676" s="253" t="s">
        <v>1738</v>
      </c>
      <c r="C2676" s="253">
        <v>0.03</v>
      </c>
      <c r="D2676" s="253">
        <v>38.549999999999997</v>
      </c>
      <c r="E2676" s="253">
        <f>TRUNC((C2676*D2676),2)</f>
        <v>1.1499999999999999</v>
      </c>
    </row>
    <row r="2677" spans="1:5" ht="30">
      <c r="A2677" s="252" t="s">
        <v>2424</v>
      </c>
      <c r="B2677" s="253" t="s">
        <v>1716</v>
      </c>
      <c r="C2677" s="253">
        <v>1</v>
      </c>
      <c r="D2677" s="253">
        <v>0.49</v>
      </c>
      <c r="E2677" s="253">
        <f>TRUNC((C2677*D2677),2)</f>
        <v>0.49</v>
      </c>
    </row>
    <row r="2678" spans="1:5" ht="15">
      <c r="A2678" s="252" t="s">
        <v>1717</v>
      </c>
      <c r="B2678" s="253" t="s">
        <v>15</v>
      </c>
      <c r="C2678" s="253" t="s">
        <v>15</v>
      </c>
      <c r="D2678" s="253" t="s">
        <v>15</v>
      </c>
      <c r="E2678" s="253">
        <f>SUM(E2675:E2677)</f>
        <v>2.63</v>
      </c>
    </row>
    <row r="2679" spans="1:5" ht="15">
      <c r="A2679" s="252"/>
      <c r="B2679" s="253"/>
      <c r="C2679" s="253"/>
      <c r="D2679" s="253"/>
      <c r="E2679" s="253"/>
    </row>
    <row r="2680" spans="1:5" ht="15">
      <c r="A2680" s="252" t="s">
        <v>1718</v>
      </c>
      <c r="B2680" s="253" t="s">
        <v>15</v>
      </c>
      <c r="C2680" s="253" t="s">
        <v>15</v>
      </c>
      <c r="D2680" s="253" t="s">
        <v>15</v>
      </c>
      <c r="E2680" s="253">
        <f>E2678</f>
        <v>2.63</v>
      </c>
    </row>
    <row r="2681" spans="1:5" ht="15">
      <c r="A2681" s="252" t="s">
        <v>1719</v>
      </c>
      <c r="B2681" s="253" t="s">
        <v>15</v>
      </c>
      <c r="C2681" s="253" t="s">
        <v>15</v>
      </c>
      <c r="D2681" s="255">
        <v>0</v>
      </c>
      <c r="E2681" s="253">
        <f>TRUNC((E2680*D2681),2)</f>
        <v>0</v>
      </c>
    </row>
    <row r="2682" spans="1:5" ht="15">
      <c r="A2682" s="252" t="s">
        <v>1720</v>
      </c>
      <c r="B2682" s="253" t="s">
        <v>15</v>
      </c>
      <c r="C2682" s="253" t="s">
        <v>15</v>
      </c>
      <c r="D2682" s="253" t="s">
        <v>15</v>
      </c>
      <c r="E2682" s="253">
        <f>SUM(E2680:E2681)</f>
        <v>2.63</v>
      </c>
    </row>
    <row r="2683" spans="1:5" ht="15">
      <c r="A2683" s="252"/>
      <c r="B2683" s="253"/>
      <c r="C2683" s="253"/>
      <c r="D2683" s="253"/>
      <c r="E2683" s="253"/>
    </row>
    <row r="2684" spans="1:5" ht="15">
      <c r="A2684" s="252" t="s">
        <v>2425</v>
      </c>
      <c r="B2684" s="253" t="s">
        <v>1707</v>
      </c>
      <c r="C2684" s="253"/>
      <c r="D2684" s="253"/>
      <c r="E2684" s="253"/>
    </row>
    <row r="2685" spans="1:5" ht="15">
      <c r="A2685" s="252" t="s">
        <v>2426</v>
      </c>
      <c r="B2685" s="253"/>
      <c r="C2685" s="253"/>
      <c r="D2685" s="253"/>
      <c r="E2685" s="253"/>
    </row>
    <row r="2686" spans="1:5" ht="15">
      <c r="A2686" s="252" t="s">
        <v>1724</v>
      </c>
      <c r="B2686" s="253"/>
      <c r="C2686" s="253"/>
      <c r="D2686" s="253"/>
      <c r="E2686" s="253"/>
    </row>
    <row r="2687" spans="1:5" ht="15">
      <c r="A2687" s="252"/>
      <c r="B2687" s="253"/>
      <c r="C2687" s="253"/>
      <c r="D2687" s="253"/>
      <c r="E2687" s="253"/>
    </row>
    <row r="2688" spans="1:5" ht="15">
      <c r="A2688" s="252" t="s">
        <v>1710</v>
      </c>
      <c r="B2688" s="253" t="s">
        <v>1711</v>
      </c>
      <c r="C2688" s="253" t="s">
        <v>1712</v>
      </c>
      <c r="D2688" s="253" t="s">
        <v>1713</v>
      </c>
      <c r="E2688" s="253" t="s">
        <v>1714</v>
      </c>
    </row>
    <row r="2689" spans="1:5" ht="15">
      <c r="A2689" s="252" t="s">
        <v>2330</v>
      </c>
      <c r="B2689" s="253" t="s">
        <v>1738</v>
      </c>
      <c r="C2689" s="253">
        <v>0.02</v>
      </c>
      <c r="D2689" s="253">
        <v>33.07</v>
      </c>
      <c r="E2689" s="253">
        <f>TRUNC((C2689*D2689),2)</f>
        <v>0.66</v>
      </c>
    </row>
    <row r="2690" spans="1:5" ht="15">
      <c r="A2690" s="252" t="s">
        <v>1911</v>
      </c>
      <c r="B2690" s="253" t="s">
        <v>1738</v>
      </c>
      <c r="C2690" s="253">
        <v>0.02</v>
      </c>
      <c r="D2690" s="253">
        <v>38.549999999999997</v>
      </c>
      <c r="E2690" s="253">
        <f>TRUNC((C2690*D2690),2)</f>
        <v>0.77</v>
      </c>
    </row>
    <row r="2691" spans="1:5" ht="30">
      <c r="A2691" s="252" t="s">
        <v>2427</v>
      </c>
      <c r="B2691" s="253" t="s">
        <v>1716</v>
      </c>
      <c r="C2691" s="253">
        <v>1</v>
      </c>
      <c r="D2691" s="253">
        <v>3.77</v>
      </c>
      <c r="E2691" s="253">
        <f>TRUNC((C2691*D2691),2)</f>
        <v>3.77</v>
      </c>
    </row>
    <row r="2692" spans="1:5" ht="15">
      <c r="A2692" s="252" t="s">
        <v>1717</v>
      </c>
      <c r="B2692" s="253" t="s">
        <v>15</v>
      </c>
      <c r="C2692" s="253" t="s">
        <v>15</v>
      </c>
      <c r="D2692" s="253" t="s">
        <v>15</v>
      </c>
      <c r="E2692" s="253">
        <f>SUM(E2689:E2691)</f>
        <v>5.2</v>
      </c>
    </row>
    <row r="2693" spans="1:5" ht="15">
      <c r="A2693" s="252"/>
      <c r="B2693" s="253"/>
      <c r="C2693" s="253"/>
      <c r="D2693" s="253"/>
      <c r="E2693" s="253"/>
    </row>
    <row r="2694" spans="1:5" ht="15">
      <c r="A2694" s="252" t="s">
        <v>1718</v>
      </c>
      <c r="B2694" s="253" t="s">
        <v>15</v>
      </c>
      <c r="C2694" s="253" t="s">
        <v>15</v>
      </c>
      <c r="D2694" s="253" t="s">
        <v>15</v>
      </c>
      <c r="E2694" s="253">
        <f>E2692</f>
        <v>5.2</v>
      </c>
    </row>
    <row r="2695" spans="1:5" ht="15">
      <c r="A2695" s="252" t="s">
        <v>1719</v>
      </c>
      <c r="B2695" s="253" t="s">
        <v>15</v>
      </c>
      <c r="C2695" s="253" t="s">
        <v>15</v>
      </c>
      <c r="D2695" s="255">
        <v>0</v>
      </c>
      <c r="E2695" s="253">
        <f>TRUNC((E2694*D2695),2)</f>
        <v>0</v>
      </c>
    </row>
    <row r="2696" spans="1:5" ht="15">
      <c r="A2696" s="252" t="s">
        <v>1720</v>
      </c>
      <c r="B2696" s="253" t="s">
        <v>15</v>
      </c>
      <c r="C2696" s="253" t="s">
        <v>15</v>
      </c>
      <c r="D2696" s="253" t="s">
        <v>15</v>
      </c>
      <c r="E2696" s="253">
        <f>SUM(E2694:E2695)</f>
        <v>5.2</v>
      </c>
    </row>
    <row r="2697" spans="1:5" ht="15">
      <c r="A2697" s="252"/>
      <c r="B2697" s="253"/>
      <c r="C2697" s="253"/>
      <c r="D2697" s="253"/>
      <c r="E2697" s="253"/>
    </row>
    <row r="2698" spans="1:5" ht="15">
      <c r="A2698" s="252" t="s">
        <v>2428</v>
      </c>
      <c r="B2698" s="253" t="s">
        <v>1707</v>
      </c>
      <c r="C2698" s="253"/>
      <c r="D2698" s="253"/>
      <c r="E2698" s="253"/>
    </row>
    <row r="2699" spans="1:5" ht="15">
      <c r="A2699" s="252" t="s">
        <v>2429</v>
      </c>
      <c r="B2699" s="253"/>
      <c r="C2699" s="253"/>
      <c r="D2699" s="253"/>
      <c r="E2699" s="253"/>
    </row>
    <row r="2700" spans="1:5" ht="15">
      <c r="A2700" s="252" t="s">
        <v>1724</v>
      </c>
      <c r="B2700" s="253"/>
      <c r="C2700" s="253"/>
      <c r="D2700" s="253"/>
      <c r="E2700" s="253"/>
    </row>
    <row r="2701" spans="1:5" ht="15">
      <c r="A2701" s="252"/>
      <c r="B2701" s="253"/>
      <c r="C2701" s="253"/>
      <c r="D2701" s="253"/>
      <c r="E2701" s="253"/>
    </row>
    <row r="2702" spans="1:5" ht="15">
      <c r="A2702" s="252" t="s">
        <v>1710</v>
      </c>
      <c r="B2702" s="253" t="s">
        <v>1711</v>
      </c>
      <c r="C2702" s="253" t="s">
        <v>1712</v>
      </c>
      <c r="D2702" s="253" t="s">
        <v>1713</v>
      </c>
      <c r="E2702" s="253" t="s">
        <v>1714</v>
      </c>
    </row>
    <row r="2703" spans="1:5" ht="15">
      <c r="A2703" s="252" t="s">
        <v>2330</v>
      </c>
      <c r="B2703" s="253" t="s">
        <v>1738</v>
      </c>
      <c r="C2703" s="253">
        <v>0.02</v>
      </c>
      <c r="D2703" s="253">
        <v>33.07</v>
      </c>
      <c r="E2703" s="253">
        <f>TRUNC((C2703*D2703),2)</f>
        <v>0.66</v>
      </c>
    </row>
    <row r="2704" spans="1:5" ht="15">
      <c r="A2704" s="252" t="s">
        <v>1911</v>
      </c>
      <c r="B2704" s="253" t="s">
        <v>1738</v>
      </c>
      <c r="C2704" s="253">
        <v>0.02</v>
      </c>
      <c r="D2704" s="253">
        <v>38.549999999999997</v>
      </c>
      <c r="E2704" s="253">
        <f>TRUNC((C2704*D2704),2)</f>
        <v>0.77</v>
      </c>
    </row>
    <row r="2705" spans="1:5" ht="30">
      <c r="A2705" s="252" t="s">
        <v>2430</v>
      </c>
      <c r="B2705" s="253" t="s">
        <v>1716</v>
      </c>
      <c r="C2705" s="253">
        <v>1</v>
      </c>
      <c r="D2705" s="253">
        <v>3.23</v>
      </c>
      <c r="E2705" s="253">
        <f>TRUNC((C2705*D2705),2)</f>
        <v>3.23</v>
      </c>
    </row>
    <row r="2706" spans="1:5" ht="15">
      <c r="A2706" s="252" t="s">
        <v>1717</v>
      </c>
      <c r="B2706" s="253" t="s">
        <v>15</v>
      </c>
      <c r="C2706" s="253" t="s">
        <v>15</v>
      </c>
      <c r="D2706" s="253" t="s">
        <v>15</v>
      </c>
      <c r="E2706" s="253">
        <f>SUM(E2703:E2705)</f>
        <v>4.66</v>
      </c>
    </row>
    <row r="2707" spans="1:5" ht="15">
      <c r="A2707" s="252"/>
      <c r="B2707" s="253"/>
      <c r="C2707" s="253"/>
      <c r="D2707" s="253"/>
      <c r="E2707" s="253"/>
    </row>
    <row r="2708" spans="1:5" ht="15">
      <c r="A2708" s="252" t="s">
        <v>1718</v>
      </c>
      <c r="B2708" s="253" t="s">
        <v>15</v>
      </c>
      <c r="C2708" s="253" t="s">
        <v>15</v>
      </c>
      <c r="D2708" s="253" t="s">
        <v>15</v>
      </c>
      <c r="E2708" s="253">
        <f>E2706</f>
        <v>4.66</v>
      </c>
    </row>
    <row r="2709" spans="1:5" ht="15">
      <c r="A2709" s="252" t="s">
        <v>1719</v>
      </c>
      <c r="B2709" s="253" t="s">
        <v>15</v>
      </c>
      <c r="C2709" s="253" t="s">
        <v>15</v>
      </c>
      <c r="D2709" s="255">
        <v>0</v>
      </c>
      <c r="E2709" s="253">
        <f>TRUNC((E2708*D2709),2)</f>
        <v>0</v>
      </c>
    </row>
    <row r="2710" spans="1:5" ht="15">
      <c r="A2710" s="252" t="s">
        <v>1720</v>
      </c>
      <c r="B2710" s="253" t="s">
        <v>15</v>
      </c>
      <c r="C2710" s="253" t="s">
        <v>15</v>
      </c>
      <c r="D2710" s="253" t="s">
        <v>15</v>
      </c>
      <c r="E2710" s="253">
        <f>SUM(E2708:E2709)</f>
        <v>4.66</v>
      </c>
    </row>
    <row r="2711" spans="1:5" ht="15">
      <c r="A2711" s="252"/>
      <c r="B2711" s="253"/>
      <c r="C2711" s="253"/>
      <c r="D2711" s="253"/>
      <c r="E2711" s="253"/>
    </row>
    <row r="2712" spans="1:5" ht="15">
      <c r="A2712" s="252" t="s">
        <v>2431</v>
      </c>
      <c r="B2712" s="253" t="s">
        <v>1707</v>
      </c>
      <c r="C2712" s="253"/>
      <c r="D2712" s="253"/>
      <c r="E2712" s="253"/>
    </row>
    <row r="2713" spans="1:5" ht="15">
      <c r="A2713" s="252" t="s">
        <v>2432</v>
      </c>
      <c r="B2713" s="253"/>
      <c r="C2713" s="253"/>
      <c r="D2713" s="253"/>
      <c r="E2713" s="253"/>
    </row>
    <row r="2714" spans="1:5" ht="15">
      <c r="A2714" s="252" t="s">
        <v>1724</v>
      </c>
      <c r="B2714" s="253"/>
      <c r="C2714" s="253"/>
      <c r="D2714" s="253"/>
      <c r="E2714" s="253"/>
    </row>
    <row r="2715" spans="1:5" ht="15">
      <c r="A2715" s="252"/>
      <c r="B2715" s="253"/>
      <c r="C2715" s="253"/>
      <c r="D2715" s="253"/>
      <c r="E2715" s="253"/>
    </row>
    <row r="2716" spans="1:5" ht="15">
      <c r="A2716" s="252" t="s">
        <v>1710</v>
      </c>
      <c r="B2716" s="253" t="s">
        <v>1711</v>
      </c>
      <c r="C2716" s="253" t="s">
        <v>1712</v>
      </c>
      <c r="D2716" s="253" t="s">
        <v>1713</v>
      </c>
      <c r="E2716" s="253" t="s">
        <v>1714</v>
      </c>
    </row>
    <row r="2717" spans="1:5" ht="15">
      <c r="A2717" s="252" t="s">
        <v>2330</v>
      </c>
      <c r="B2717" s="253" t="s">
        <v>1738</v>
      </c>
      <c r="C2717" s="253">
        <v>0.02</v>
      </c>
      <c r="D2717" s="253">
        <v>33.07</v>
      </c>
      <c r="E2717" s="253">
        <f>TRUNC((C2717*D2717),2)</f>
        <v>0.66</v>
      </c>
    </row>
    <row r="2718" spans="1:5" ht="15">
      <c r="A2718" s="252" t="s">
        <v>1911</v>
      </c>
      <c r="B2718" s="253" t="s">
        <v>1738</v>
      </c>
      <c r="C2718" s="253">
        <v>0.02</v>
      </c>
      <c r="D2718" s="253">
        <v>38.549999999999997</v>
      </c>
      <c r="E2718" s="253">
        <f>TRUNC((C2718*D2718),2)</f>
        <v>0.77</v>
      </c>
    </row>
    <row r="2719" spans="1:5" ht="30">
      <c r="A2719" s="252" t="s">
        <v>2433</v>
      </c>
      <c r="B2719" s="253" t="s">
        <v>1716</v>
      </c>
      <c r="C2719" s="253">
        <v>1</v>
      </c>
      <c r="D2719" s="253">
        <v>4.09</v>
      </c>
      <c r="E2719" s="253">
        <f>TRUNC((C2719*D2719),2)</f>
        <v>4.09</v>
      </c>
    </row>
    <row r="2720" spans="1:5" ht="15">
      <c r="A2720" s="252" t="s">
        <v>1717</v>
      </c>
      <c r="B2720" s="253" t="s">
        <v>15</v>
      </c>
      <c r="C2720" s="253" t="s">
        <v>15</v>
      </c>
      <c r="D2720" s="253" t="s">
        <v>15</v>
      </c>
      <c r="E2720" s="253">
        <f>SUM(E2717:E2719)</f>
        <v>5.52</v>
      </c>
    </row>
    <row r="2721" spans="1:5" ht="15">
      <c r="A2721" s="252"/>
      <c r="B2721" s="253"/>
      <c r="C2721" s="253"/>
      <c r="D2721" s="253"/>
      <c r="E2721" s="253"/>
    </row>
    <row r="2722" spans="1:5" ht="15">
      <c r="A2722" s="252" t="s">
        <v>1718</v>
      </c>
      <c r="B2722" s="253" t="s">
        <v>15</v>
      </c>
      <c r="C2722" s="253" t="s">
        <v>15</v>
      </c>
      <c r="D2722" s="253" t="s">
        <v>15</v>
      </c>
      <c r="E2722" s="253">
        <f>E2720</f>
        <v>5.52</v>
      </c>
    </row>
    <row r="2723" spans="1:5" ht="15">
      <c r="A2723" s="252" t="s">
        <v>1719</v>
      </c>
      <c r="B2723" s="253" t="s">
        <v>15</v>
      </c>
      <c r="C2723" s="253" t="s">
        <v>15</v>
      </c>
      <c r="D2723" s="255">
        <v>0</v>
      </c>
      <c r="E2723" s="253">
        <f>TRUNC((E2722*D2723),2)</f>
        <v>0</v>
      </c>
    </row>
    <row r="2724" spans="1:5" ht="15">
      <c r="A2724" s="252" t="s">
        <v>1720</v>
      </c>
      <c r="B2724" s="253" t="s">
        <v>15</v>
      </c>
      <c r="C2724" s="253" t="s">
        <v>15</v>
      </c>
      <c r="D2724" s="253" t="s">
        <v>15</v>
      </c>
      <c r="E2724" s="253">
        <f>SUM(E2722:E2723)</f>
        <v>5.52</v>
      </c>
    </row>
    <row r="2725" spans="1:5" ht="15">
      <c r="A2725" s="252"/>
      <c r="B2725" s="253"/>
      <c r="C2725" s="253"/>
      <c r="D2725" s="253"/>
      <c r="E2725" s="253"/>
    </row>
    <row r="2726" spans="1:5" ht="15">
      <c r="A2726" s="252" t="s">
        <v>2434</v>
      </c>
      <c r="B2726" s="253" t="s">
        <v>1707</v>
      </c>
      <c r="C2726" s="253"/>
      <c r="D2726" s="253"/>
      <c r="E2726" s="253"/>
    </row>
    <row r="2727" spans="1:5" ht="15">
      <c r="A2727" s="252" t="s">
        <v>2435</v>
      </c>
      <c r="B2727" s="253"/>
      <c r="C2727" s="253"/>
      <c r="D2727" s="253"/>
      <c r="E2727" s="253"/>
    </row>
    <row r="2728" spans="1:5" ht="15">
      <c r="A2728" s="252" t="s">
        <v>1724</v>
      </c>
      <c r="B2728" s="253"/>
      <c r="C2728" s="253"/>
      <c r="D2728" s="253"/>
      <c r="E2728" s="253"/>
    </row>
    <row r="2729" spans="1:5" ht="15">
      <c r="A2729" s="252"/>
      <c r="B2729" s="253"/>
      <c r="C2729" s="253"/>
      <c r="D2729" s="253"/>
      <c r="E2729" s="253"/>
    </row>
    <row r="2730" spans="1:5" ht="15">
      <c r="A2730" s="252" t="s">
        <v>1710</v>
      </c>
      <c r="B2730" s="253" t="s">
        <v>1711</v>
      </c>
      <c r="C2730" s="253" t="s">
        <v>1712</v>
      </c>
      <c r="D2730" s="253" t="s">
        <v>1713</v>
      </c>
      <c r="E2730" s="253" t="s">
        <v>1714</v>
      </c>
    </row>
    <row r="2731" spans="1:5" ht="15">
      <c r="A2731" s="252" t="s">
        <v>2330</v>
      </c>
      <c r="B2731" s="253" t="s">
        <v>1738</v>
      </c>
      <c r="C2731" s="253">
        <v>0.02</v>
      </c>
      <c r="D2731" s="253">
        <v>33.07</v>
      </c>
      <c r="E2731" s="253">
        <f>TRUNC((C2731*D2731),2)</f>
        <v>0.66</v>
      </c>
    </row>
    <row r="2732" spans="1:5" ht="15">
      <c r="A2732" s="252" t="s">
        <v>1911</v>
      </c>
      <c r="B2732" s="253" t="s">
        <v>1738</v>
      </c>
      <c r="C2732" s="253">
        <v>0.02</v>
      </c>
      <c r="D2732" s="253">
        <v>38.549999999999997</v>
      </c>
      <c r="E2732" s="253">
        <f>TRUNC((C2732*D2732),2)</f>
        <v>0.77</v>
      </c>
    </row>
    <row r="2733" spans="1:5" ht="30">
      <c r="A2733" s="252" t="s">
        <v>2436</v>
      </c>
      <c r="B2733" s="253" t="s">
        <v>1716</v>
      </c>
      <c r="C2733" s="253">
        <v>1</v>
      </c>
      <c r="D2733" s="253">
        <v>3.34</v>
      </c>
      <c r="E2733" s="253">
        <f>TRUNC((C2733*D2733),2)</f>
        <v>3.34</v>
      </c>
    </row>
    <row r="2734" spans="1:5" ht="15">
      <c r="A2734" s="252" t="s">
        <v>1717</v>
      </c>
      <c r="B2734" s="253" t="s">
        <v>15</v>
      </c>
      <c r="C2734" s="253" t="s">
        <v>15</v>
      </c>
      <c r="D2734" s="253" t="s">
        <v>15</v>
      </c>
      <c r="E2734" s="253">
        <f>SUM(E2731:E2733)</f>
        <v>4.7699999999999996</v>
      </c>
    </row>
    <row r="2735" spans="1:5" ht="15">
      <c r="A2735" s="252"/>
      <c r="B2735" s="253"/>
      <c r="C2735" s="253"/>
      <c r="D2735" s="253"/>
      <c r="E2735" s="253"/>
    </row>
    <row r="2736" spans="1:5" ht="15">
      <c r="A2736" s="252" t="s">
        <v>1718</v>
      </c>
      <c r="B2736" s="253" t="s">
        <v>15</v>
      </c>
      <c r="C2736" s="253" t="s">
        <v>15</v>
      </c>
      <c r="D2736" s="253" t="s">
        <v>15</v>
      </c>
      <c r="E2736" s="253">
        <f>E2734</f>
        <v>4.7699999999999996</v>
      </c>
    </row>
    <row r="2737" spans="1:5" ht="15">
      <c r="A2737" s="252" t="s">
        <v>1719</v>
      </c>
      <c r="B2737" s="253" t="s">
        <v>15</v>
      </c>
      <c r="C2737" s="253" t="s">
        <v>15</v>
      </c>
      <c r="D2737" s="255">
        <v>0</v>
      </c>
      <c r="E2737" s="253">
        <f>TRUNC((E2736*D2737),2)</f>
        <v>0</v>
      </c>
    </row>
    <row r="2738" spans="1:5" ht="15">
      <c r="A2738" s="252" t="s">
        <v>1720</v>
      </c>
      <c r="B2738" s="253" t="s">
        <v>15</v>
      </c>
      <c r="C2738" s="253" t="s">
        <v>15</v>
      </c>
      <c r="D2738" s="253" t="s">
        <v>15</v>
      </c>
      <c r="E2738" s="253">
        <f>SUM(E2736:E2737)</f>
        <v>4.7699999999999996</v>
      </c>
    </row>
    <row r="2739" spans="1:5" ht="15">
      <c r="A2739" s="252"/>
      <c r="B2739" s="253"/>
      <c r="C2739" s="253"/>
      <c r="D2739" s="253"/>
      <c r="E2739" s="253"/>
    </row>
    <row r="2740" spans="1:5" ht="15">
      <c r="A2740" s="252" t="s">
        <v>2437</v>
      </c>
      <c r="B2740" s="253" t="s">
        <v>1707</v>
      </c>
      <c r="C2740" s="253"/>
      <c r="D2740" s="253"/>
      <c r="E2740" s="253"/>
    </row>
    <row r="2741" spans="1:5" ht="15">
      <c r="A2741" s="252" t="s">
        <v>2438</v>
      </c>
      <c r="B2741" s="253"/>
      <c r="C2741" s="253"/>
      <c r="D2741" s="253"/>
      <c r="E2741" s="253"/>
    </row>
    <row r="2742" spans="1:5" ht="15">
      <c r="A2742" s="252" t="s">
        <v>1724</v>
      </c>
      <c r="B2742" s="253"/>
      <c r="C2742" s="253"/>
      <c r="D2742" s="253"/>
      <c r="E2742" s="253"/>
    </row>
    <row r="2743" spans="1:5" ht="15">
      <c r="A2743" s="252"/>
      <c r="B2743" s="253"/>
      <c r="C2743" s="253"/>
      <c r="D2743" s="253"/>
      <c r="E2743" s="253"/>
    </row>
    <row r="2744" spans="1:5" ht="15">
      <c r="A2744" s="252" t="s">
        <v>1710</v>
      </c>
      <c r="B2744" s="253" t="s">
        <v>1711</v>
      </c>
      <c r="C2744" s="253" t="s">
        <v>1712</v>
      </c>
      <c r="D2744" s="253" t="s">
        <v>1713</v>
      </c>
      <c r="E2744" s="253" t="s">
        <v>1714</v>
      </c>
    </row>
    <row r="2745" spans="1:5" ht="15">
      <c r="A2745" s="252" t="s">
        <v>2330</v>
      </c>
      <c r="B2745" s="253" t="s">
        <v>1738</v>
      </c>
      <c r="C2745" s="253">
        <v>0.02</v>
      </c>
      <c r="D2745" s="253">
        <v>33.07</v>
      </c>
      <c r="E2745" s="253">
        <f>TRUNC((C2745*D2745),2)</f>
        <v>0.66</v>
      </c>
    </row>
    <row r="2746" spans="1:5" ht="15">
      <c r="A2746" s="252" t="s">
        <v>1911</v>
      </c>
      <c r="B2746" s="253" t="s">
        <v>1738</v>
      </c>
      <c r="C2746" s="253">
        <v>0.02</v>
      </c>
      <c r="D2746" s="253">
        <v>38.549999999999997</v>
      </c>
      <c r="E2746" s="253">
        <f>TRUNC((C2746*D2746),2)</f>
        <v>0.77</v>
      </c>
    </row>
    <row r="2747" spans="1:5" ht="30">
      <c r="A2747" s="252" t="s">
        <v>2439</v>
      </c>
      <c r="B2747" s="253" t="s">
        <v>1716</v>
      </c>
      <c r="C2747" s="253">
        <v>1</v>
      </c>
      <c r="D2747" s="253">
        <v>7.75</v>
      </c>
      <c r="E2747" s="253">
        <f>TRUNC((C2747*D2747),2)</f>
        <v>7.75</v>
      </c>
    </row>
    <row r="2748" spans="1:5" ht="15">
      <c r="A2748" s="252" t="s">
        <v>1717</v>
      </c>
      <c r="B2748" s="253" t="s">
        <v>15</v>
      </c>
      <c r="C2748" s="253" t="s">
        <v>15</v>
      </c>
      <c r="D2748" s="253" t="s">
        <v>15</v>
      </c>
      <c r="E2748" s="253">
        <f>SUM(E2745:E2747)</f>
        <v>9.18</v>
      </c>
    </row>
    <row r="2749" spans="1:5" ht="15">
      <c r="A2749" s="252"/>
      <c r="B2749" s="253"/>
      <c r="C2749" s="253"/>
      <c r="D2749" s="253"/>
      <c r="E2749" s="253"/>
    </row>
    <row r="2750" spans="1:5" ht="15">
      <c r="A2750" s="252" t="s">
        <v>1718</v>
      </c>
      <c r="B2750" s="253" t="s">
        <v>15</v>
      </c>
      <c r="C2750" s="253" t="s">
        <v>15</v>
      </c>
      <c r="D2750" s="253" t="s">
        <v>15</v>
      </c>
      <c r="E2750" s="253">
        <f>E2748</f>
        <v>9.18</v>
      </c>
    </row>
    <row r="2751" spans="1:5" ht="15">
      <c r="A2751" s="252" t="s">
        <v>1719</v>
      </c>
      <c r="B2751" s="253" t="s">
        <v>15</v>
      </c>
      <c r="C2751" s="253" t="s">
        <v>15</v>
      </c>
      <c r="D2751" s="255">
        <v>0</v>
      </c>
      <c r="E2751" s="253">
        <f>TRUNC((E2750*D2751),2)</f>
        <v>0</v>
      </c>
    </row>
    <row r="2752" spans="1:5" ht="15">
      <c r="A2752" s="252" t="s">
        <v>1720</v>
      </c>
      <c r="B2752" s="253" t="s">
        <v>15</v>
      </c>
      <c r="C2752" s="253" t="s">
        <v>15</v>
      </c>
      <c r="D2752" s="253" t="s">
        <v>15</v>
      </c>
      <c r="E2752" s="253">
        <f>SUM(E2750:E2751)</f>
        <v>9.18</v>
      </c>
    </row>
    <row r="2753" spans="1:5" ht="15">
      <c r="A2753" s="252"/>
      <c r="B2753" s="253"/>
      <c r="C2753" s="253"/>
      <c r="D2753" s="253"/>
      <c r="E2753" s="253"/>
    </row>
    <row r="2754" spans="1:5" ht="15">
      <c r="A2754" s="252" t="s">
        <v>2440</v>
      </c>
      <c r="B2754" s="253" t="s">
        <v>1707</v>
      </c>
      <c r="C2754" s="253"/>
      <c r="D2754" s="253"/>
      <c r="E2754" s="253"/>
    </row>
    <row r="2755" spans="1:5" ht="15">
      <c r="A2755" s="252" t="s">
        <v>2441</v>
      </c>
      <c r="B2755" s="253"/>
      <c r="C2755" s="253"/>
      <c r="D2755" s="253"/>
      <c r="E2755" s="253"/>
    </row>
    <row r="2756" spans="1:5" ht="15">
      <c r="A2756" s="252" t="s">
        <v>1724</v>
      </c>
      <c r="B2756" s="253"/>
      <c r="C2756" s="253"/>
      <c r="D2756" s="253"/>
      <c r="E2756" s="253"/>
    </row>
    <row r="2757" spans="1:5" ht="15">
      <c r="A2757" s="252"/>
      <c r="B2757" s="253"/>
      <c r="C2757" s="253"/>
      <c r="D2757" s="253"/>
      <c r="E2757" s="253"/>
    </row>
    <row r="2758" spans="1:5" ht="15">
      <c r="A2758" s="252" t="s">
        <v>1710</v>
      </c>
      <c r="B2758" s="253" t="s">
        <v>1711</v>
      </c>
      <c r="C2758" s="253" t="s">
        <v>1712</v>
      </c>
      <c r="D2758" s="253" t="s">
        <v>1713</v>
      </c>
      <c r="E2758" s="253" t="s">
        <v>1714</v>
      </c>
    </row>
    <row r="2759" spans="1:5" ht="15">
      <c r="A2759" s="252" t="s">
        <v>2330</v>
      </c>
      <c r="B2759" s="253" t="s">
        <v>1738</v>
      </c>
      <c r="C2759" s="253">
        <v>0.02</v>
      </c>
      <c r="D2759" s="253">
        <v>33.07</v>
      </c>
      <c r="E2759" s="253">
        <f>TRUNC((C2759*D2759),2)</f>
        <v>0.66</v>
      </c>
    </row>
    <row r="2760" spans="1:5" ht="15">
      <c r="A2760" s="252" t="s">
        <v>1911</v>
      </c>
      <c r="B2760" s="253" t="s">
        <v>1738</v>
      </c>
      <c r="C2760" s="253">
        <v>0.02</v>
      </c>
      <c r="D2760" s="253">
        <v>38.549999999999997</v>
      </c>
      <c r="E2760" s="253">
        <f>TRUNC((C2760*D2760),2)</f>
        <v>0.77</v>
      </c>
    </row>
    <row r="2761" spans="1:5" ht="30">
      <c r="A2761" s="252" t="s">
        <v>2442</v>
      </c>
      <c r="B2761" s="253" t="s">
        <v>1716</v>
      </c>
      <c r="C2761" s="253">
        <v>1</v>
      </c>
      <c r="D2761" s="253">
        <v>3.4</v>
      </c>
      <c r="E2761" s="253">
        <f>TRUNC((C2761*D2761),2)</f>
        <v>3.4</v>
      </c>
    </row>
    <row r="2762" spans="1:5" ht="15">
      <c r="A2762" s="252" t="s">
        <v>1717</v>
      </c>
      <c r="B2762" s="253" t="s">
        <v>15</v>
      </c>
      <c r="C2762" s="253" t="s">
        <v>15</v>
      </c>
      <c r="D2762" s="253" t="s">
        <v>15</v>
      </c>
      <c r="E2762" s="253">
        <f>SUM(E2759:E2761)</f>
        <v>4.83</v>
      </c>
    </row>
    <row r="2763" spans="1:5" ht="15">
      <c r="A2763" s="252"/>
      <c r="B2763" s="253"/>
      <c r="C2763" s="253"/>
      <c r="D2763" s="253"/>
      <c r="E2763" s="253"/>
    </row>
    <row r="2764" spans="1:5" ht="15">
      <c r="A2764" s="252" t="s">
        <v>1718</v>
      </c>
      <c r="B2764" s="253" t="s">
        <v>15</v>
      </c>
      <c r="C2764" s="253" t="s">
        <v>15</v>
      </c>
      <c r="D2764" s="253" t="s">
        <v>15</v>
      </c>
      <c r="E2764" s="253">
        <f>E2762</f>
        <v>4.83</v>
      </c>
    </row>
    <row r="2765" spans="1:5" ht="15">
      <c r="A2765" s="252" t="s">
        <v>1719</v>
      </c>
      <c r="B2765" s="253" t="s">
        <v>15</v>
      </c>
      <c r="C2765" s="253" t="s">
        <v>15</v>
      </c>
      <c r="D2765" s="255">
        <v>0</v>
      </c>
      <c r="E2765" s="253">
        <f>TRUNC((E2764*D2765),2)</f>
        <v>0</v>
      </c>
    </row>
    <row r="2766" spans="1:5" ht="15">
      <c r="A2766" s="252" t="s">
        <v>1720</v>
      </c>
      <c r="B2766" s="253" t="s">
        <v>15</v>
      </c>
      <c r="C2766" s="253" t="s">
        <v>15</v>
      </c>
      <c r="D2766" s="253" t="s">
        <v>15</v>
      </c>
      <c r="E2766" s="253">
        <f>SUM(E2764:E2765)</f>
        <v>4.83</v>
      </c>
    </row>
    <row r="2767" spans="1:5" ht="15">
      <c r="A2767" s="252"/>
      <c r="B2767" s="253"/>
      <c r="C2767" s="253"/>
      <c r="D2767" s="253"/>
      <c r="E2767" s="253"/>
    </row>
    <row r="2768" spans="1:5" ht="15">
      <c r="A2768" s="252" t="s">
        <v>2443</v>
      </c>
      <c r="B2768" s="253" t="s">
        <v>1707</v>
      </c>
      <c r="C2768" s="253"/>
      <c r="D2768" s="253"/>
      <c r="E2768" s="253"/>
    </row>
    <row r="2769" spans="1:5" ht="15">
      <c r="A2769" s="252" t="s">
        <v>2444</v>
      </c>
      <c r="B2769" s="253"/>
      <c r="C2769" s="253"/>
      <c r="D2769" s="253"/>
      <c r="E2769" s="253"/>
    </row>
    <row r="2770" spans="1:5" ht="15">
      <c r="A2770" s="252" t="s">
        <v>1724</v>
      </c>
      <c r="B2770" s="253"/>
      <c r="C2770" s="253"/>
      <c r="D2770" s="253"/>
      <c r="E2770" s="253"/>
    </row>
    <row r="2771" spans="1:5" ht="15">
      <c r="A2771" s="252"/>
      <c r="B2771" s="253"/>
      <c r="C2771" s="253"/>
      <c r="D2771" s="253"/>
      <c r="E2771" s="253"/>
    </row>
    <row r="2772" spans="1:5" ht="15">
      <c r="A2772" s="252" t="s">
        <v>1710</v>
      </c>
      <c r="B2772" s="253" t="s">
        <v>1711</v>
      </c>
      <c r="C2772" s="253" t="s">
        <v>1712</v>
      </c>
      <c r="D2772" s="253" t="s">
        <v>1713</v>
      </c>
      <c r="E2772" s="253" t="s">
        <v>1714</v>
      </c>
    </row>
    <row r="2773" spans="1:5" ht="15">
      <c r="A2773" s="252" t="s">
        <v>2330</v>
      </c>
      <c r="B2773" s="253" t="s">
        <v>1738</v>
      </c>
      <c r="C2773" s="253">
        <v>0.02</v>
      </c>
      <c r="D2773" s="253">
        <v>33.07</v>
      </c>
      <c r="E2773" s="253">
        <f>TRUNC((C2773*D2773),2)</f>
        <v>0.66</v>
      </c>
    </row>
    <row r="2774" spans="1:5" ht="15">
      <c r="A2774" s="252" t="s">
        <v>1911</v>
      </c>
      <c r="B2774" s="253" t="s">
        <v>1738</v>
      </c>
      <c r="C2774" s="253">
        <v>0.02</v>
      </c>
      <c r="D2774" s="253">
        <v>38.549999999999997</v>
      </c>
      <c r="E2774" s="253">
        <f>TRUNC((C2774*D2774),2)</f>
        <v>0.77</v>
      </c>
    </row>
    <row r="2775" spans="1:5" ht="30">
      <c r="A2775" s="252" t="s">
        <v>2445</v>
      </c>
      <c r="B2775" s="253" t="s">
        <v>1716</v>
      </c>
      <c r="C2775" s="253">
        <v>1</v>
      </c>
      <c r="D2775" s="253">
        <v>7.2</v>
      </c>
      <c r="E2775" s="253">
        <f>TRUNC((C2775*D2775),2)</f>
        <v>7.2</v>
      </c>
    </row>
    <row r="2776" spans="1:5" ht="15">
      <c r="A2776" s="252" t="s">
        <v>1717</v>
      </c>
      <c r="B2776" s="253" t="s">
        <v>15</v>
      </c>
      <c r="C2776" s="253" t="s">
        <v>15</v>
      </c>
      <c r="D2776" s="253" t="s">
        <v>15</v>
      </c>
      <c r="E2776" s="253">
        <f>SUM(E2773:E2775)</f>
        <v>8.6300000000000008</v>
      </c>
    </row>
    <row r="2777" spans="1:5" ht="15">
      <c r="A2777" s="252"/>
      <c r="B2777" s="253"/>
      <c r="C2777" s="253"/>
      <c r="D2777" s="253"/>
      <c r="E2777" s="253"/>
    </row>
    <row r="2778" spans="1:5" ht="15">
      <c r="A2778" s="252" t="s">
        <v>1718</v>
      </c>
      <c r="B2778" s="253" t="s">
        <v>15</v>
      </c>
      <c r="C2778" s="253" t="s">
        <v>15</v>
      </c>
      <c r="D2778" s="253" t="s">
        <v>15</v>
      </c>
      <c r="E2778" s="253">
        <f>E2776</f>
        <v>8.6300000000000008</v>
      </c>
    </row>
    <row r="2779" spans="1:5" ht="15">
      <c r="A2779" s="252" t="s">
        <v>1719</v>
      </c>
      <c r="B2779" s="253" t="s">
        <v>15</v>
      </c>
      <c r="C2779" s="253" t="s">
        <v>15</v>
      </c>
      <c r="D2779" s="255">
        <v>0</v>
      </c>
      <c r="E2779" s="253">
        <f>TRUNC((E2778*D2779),2)</f>
        <v>0</v>
      </c>
    </row>
    <row r="2780" spans="1:5" ht="15">
      <c r="A2780" s="252" t="s">
        <v>1720</v>
      </c>
      <c r="B2780" s="253" t="s">
        <v>15</v>
      </c>
      <c r="C2780" s="253" t="s">
        <v>15</v>
      </c>
      <c r="D2780" s="253" t="s">
        <v>15</v>
      </c>
      <c r="E2780" s="253">
        <f>SUM(E2778:E2779)</f>
        <v>8.6300000000000008</v>
      </c>
    </row>
    <row r="2781" spans="1:5" ht="15">
      <c r="A2781" s="252"/>
      <c r="B2781" s="253"/>
      <c r="C2781" s="253"/>
      <c r="D2781" s="253"/>
      <c r="E2781" s="253"/>
    </row>
    <row r="2782" spans="1:5" ht="15">
      <c r="A2782" s="252" t="s">
        <v>2446</v>
      </c>
      <c r="B2782" s="253" t="s">
        <v>1707</v>
      </c>
      <c r="C2782" s="253"/>
      <c r="D2782" s="253"/>
      <c r="E2782" s="253"/>
    </row>
    <row r="2783" spans="1:5" ht="15">
      <c r="A2783" s="252" t="s">
        <v>2447</v>
      </c>
      <c r="B2783" s="253"/>
      <c r="C2783" s="253"/>
      <c r="D2783" s="253"/>
      <c r="E2783" s="253"/>
    </row>
    <row r="2784" spans="1:5" ht="15">
      <c r="A2784" s="252" t="s">
        <v>1724</v>
      </c>
      <c r="B2784" s="253"/>
      <c r="C2784" s="253"/>
      <c r="D2784" s="253"/>
      <c r="E2784" s="253"/>
    </row>
    <row r="2785" spans="1:5" ht="15">
      <c r="A2785" s="252"/>
      <c r="B2785" s="253"/>
      <c r="C2785" s="253"/>
      <c r="D2785" s="253"/>
      <c r="E2785" s="253"/>
    </row>
    <row r="2786" spans="1:5" ht="15">
      <c r="A2786" s="252" t="s">
        <v>1710</v>
      </c>
      <c r="B2786" s="253" t="s">
        <v>1711</v>
      </c>
      <c r="C2786" s="253" t="s">
        <v>1712</v>
      </c>
      <c r="D2786" s="253" t="s">
        <v>1713</v>
      </c>
      <c r="E2786" s="253" t="s">
        <v>1714</v>
      </c>
    </row>
    <row r="2787" spans="1:5" ht="15">
      <c r="A2787" s="252" t="s">
        <v>2330</v>
      </c>
      <c r="B2787" s="253" t="s">
        <v>1738</v>
      </c>
      <c r="C2787" s="253">
        <v>0.3</v>
      </c>
      <c r="D2787" s="253">
        <v>33.07</v>
      </c>
      <c r="E2787" s="253">
        <f>TRUNC((C2787*D2787),2)</f>
        <v>9.92</v>
      </c>
    </row>
    <row r="2788" spans="1:5" ht="15">
      <c r="A2788" s="252" t="s">
        <v>1911</v>
      </c>
      <c r="B2788" s="253" t="s">
        <v>1738</v>
      </c>
      <c r="C2788" s="253">
        <v>0.3</v>
      </c>
      <c r="D2788" s="253">
        <v>38.549999999999997</v>
      </c>
      <c r="E2788" s="253">
        <f>TRUNC((C2788*D2788),2)</f>
        <v>11.56</v>
      </c>
    </row>
    <row r="2789" spans="1:5" ht="15">
      <c r="A2789" s="252" t="s">
        <v>2448</v>
      </c>
      <c r="B2789" s="253" t="s">
        <v>1716</v>
      </c>
      <c r="C2789" s="253">
        <v>2</v>
      </c>
      <c r="D2789" s="253">
        <v>10.98</v>
      </c>
      <c r="E2789" s="253">
        <f>TRUNC((C2789*D2789),2)</f>
        <v>21.96</v>
      </c>
    </row>
    <row r="2790" spans="1:5" ht="15">
      <c r="A2790" s="252" t="s">
        <v>1717</v>
      </c>
      <c r="B2790" s="253" t="s">
        <v>15</v>
      </c>
      <c r="C2790" s="253" t="s">
        <v>15</v>
      </c>
      <c r="D2790" s="253" t="s">
        <v>15</v>
      </c>
      <c r="E2790" s="253">
        <f>SUM(E2787:E2789)</f>
        <v>43.44</v>
      </c>
    </row>
    <row r="2791" spans="1:5" ht="15">
      <c r="A2791" s="252"/>
      <c r="B2791" s="253"/>
      <c r="C2791" s="253"/>
      <c r="D2791" s="253"/>
      <c r="E2791" s="253"/>
    </row>
    <row r="2792" spans="1:5" ht="15">
      <c r="A2792" s="252" t="s">
        <v>1718</v>
      </c>
      <c r="B2792" s="253" t="s">
        <v>15</v>
      </c>
      <c r="C2792" s="253" t="s">
        <v>15</v>
      </c>
      <c r="D2792" s="253" t="s">
        <v>15</v>
      </c>
      <c r="E2792" s="253">
        <f>E2790</f>
        <v>43.44</v>
      </c>
    </row>
    <row r="2793" spans="1:5" ht="15">
      <c r="A2793" s="252" t="s">
        <v>1719</v>
      </c>
      <c r="B2793" s="253" t="s">
        <v>15</v>
      </c>
      <c r="C2793" s="253" t="s">
        <v>15</v>
      </c>
      <c r="D2793" s="255">
        <v>0</v>
      </c>
      <c r="E2793" s="253">
        <f>TRUNC((E2792*D2793),2)</f>
        <v>0</v>
      </c>
    </row>
    <row r="2794" spans="1:5" ht="15">
      <c r="A2794" s="252" t="s">
        <v>1720</v>
      </c>
      <c r="B2794" s="253" t="s">
        <v>15</v>
      </c>
      <c r="C2794" s="253" t="s">
        <v>15</v>
      </c>
      <c r="D2794" s="253" t="s">
        <v>15</v>
      </c>
      <c r="E2794" s="253">
        <f>SUM(E2792:E2793)</f>
        <v>43.44</v>
      </c>
    </row>
    <row r="2795" spans="1:5" ht="15">
      <c r="A2795" s="252"/>
      <c r="B2795" s="253"/>
      <c r="C2795" s="253"/>
      <c r="D2795" s="253"/>
      <c r="E2795" s="253"/>
    </row>
    <row r="2796" spans="1:5" ht="15">
      <c r="A2796" s="252" t="s">
        <v>2449</v>
      </c>
      <c r="B2796" s="253" t="s">
        <v>1707</v>
      </c>
      <c r="C2796" s="253"/>
      <c r="D2796" s="253"/>
      <c r="E2796" s="253"/>
    </row>
    <row r="2797" spans="1:5" ht="15">
      <c r="A2797" s="252" t="s">
        <v>2450</v>
      </c>
      <c r="B2797" s="253"/>
      <c r="C2797" s="253"/>
      <c r="D2797" s="253"/>
      <c r="E2797" s="253"/>
    </row>
    <row r="2798" spans="1:5" ht="15">
      <c r="A2798" s="252" t="s">
        <v>1724</v>
      </c>
      <c r="B2798" s="253"/>
      <c r="C2798" s="253"/>
      <c r="D2798" s="253"/>
      <c r="E2798" s="253"/>
    </row>
    <row r="2799" spans="1:5" ht="15">
      <c r="A2799" s="252"/>
      <c r="B2799" s="253"/>
      <c r="C2799" s="253"/>
      <c r="D2799" s="253"/>
      <c r="E2799" s="253"/>
    </row>
    <row r="2800" spans="1:5" ht="15">
      <c r="A2800" s="252" t="s">
        <v>1710</v>
      </c>
      <c r="B2800" s="253" t="s">
        <v>1711</v>
      </c>
      <c r="C2800" s="253" t="s">
        <v>1712</v>
      </c>
      <c r="D2800" s="253" t="s">
        <v>1713</v>
      </c>
      <c r="E2800" s="253" t="s">
        <v>1714</v>
      </c>
    </row>
    <row r="2801" spans="1:5" ht="15">
      <c r="A2801" s="252" t="s">
        <v>2330</v>
      </c>
      <c r="B2801" s="253" t="s">
        <v>1738</v>
      </c>
      <c r="C2801" s="253">
        <v>0.15</v>
      </c>
      <c r="D2801" s="253">
        <v>33.07</v>
      </c>
      <c r="E2801" s="253">
        <f>TRUNC((C2801*D2801),2)</f>
        <v>4.96</v>
      </c>
    </row>
    <row r="2802" spans="1:5" ht="15">
      <c r="A2802" s="252" t="s">
        <v>1911</v>
      </c>
      <c r="B2802" s="253" t="s">
        <v>1738</v>
      </c>
      <c r="C2802" s="253">
        <v>0.15</v>
      </c>
      <c r="D2802" s="253">
        <v>38.549999999999997</v>
      </c>
      <c r="E2802" s="253">
        <f>TRUNC((C2802*D2802),2)</f>
        <v>5.78</v>
      </c>
    </row>
    <row r="2803" spans="1:5" ht="15">
      <c r="A2803" s="252" t="s">
        <v>2448</v>
      </c>
      <c r="B2803" s="253" t="s">
        <v>1716</v>
      </c>
      <c r="C2803" s="253">
        <v>1</v>
      </c>
      <c r="D2803" s="253">
        <v>10.98</v>
      </c>
      <c r="E2803" s="253">
        <f>TRUNC((C2803*D2803),2)</f>
        <v>10.98</v>
      </c>
    </row>
    <row r="2804" spans="1:5" ht="15">
      <c r="A2804" s="252" t="s">
        <v>1717</v>
      </c>
      <c r="B2804" s="253" t="s">
        <v>15</v>
      </c>
      <c r="C2804" s="253" t="s">
        <v>15</v>
      </c>
      <c r="D2804" s="253" t="s">
        <v>15</v>
      </c>
      <c r="E2804" s="253">
        <f>SUM(E2801:E2803)</f>
        <v>21.72</v>
      </c>
    </row>
    <row r="2805" spans="1:5" ht="15">
      <c r="A2805" s="252"/>
      <c r="B2805" s="253"/>
      <c r="C2805" s="253"/>
      <c r="D2805" s="253"/>
      <c r="E2805" s="253"/>
    </row>
    <row r="2806" spans="1:5" ht="15">
      <c r="A2806" s="252" t="s">
        <v>1718</v>
      </c>
      <c r="B2806" s="253" t="s">
        <v>15</v>
      </c>
      <c r="C2806" s="253" t="s">
        <v>15</v>
      </c>
      <c r="D2806" s="253" t="s">
        <v>15</v>
      </c>
      <c r="E2806" s="253">
        <f>E2804</f>
        <v>21.72</v>
      </c>
    </row>
    <row r="2807" spans="1:5" ht="15">
      <c r="A2807" s="252" t="s">
        <v>1719</v>
      </c>
      <c r="B2807" s="253" t="s">
        <v>15</v>
      </c>
      <c r="C2807" s="253" t="s">
        <v>15</v>
      </c>
      <c r="D2807" s="255">
        <v>0</v>
      </c>
      <c r="E2807" s="253">
        <f>TRUNC((E2806*D2807),2)</f>
        <v>0</v>
      </c>
    </row>
    <row r="2808" spans="1:5" ht="15">
      <c r="A2808" s="252" t="s">
        <v>1720</v>
      </c>
      <c r="B2808" s="253" t="s">
        <v>15</v>
      </c>
      <c r="C2808" s="253" t="s">
        <v>15</v>
      </c>
      <c r="D2808" s="253" t="s">
        <v>15</v>
      </c>
      <c r="E2808" s="253">
        <f>SUM(E2806:E2807)</f>
        <v>21.72</v>
      </c>
    </row>
    <row r="2809" spans="1:5" ht="15">
      <c r="A2809" s="252"/>
      <c r="B2809" s="253"/>
      <c r="C2809" s="253"/>
      <c r="D2809" s="253"/>
      <c r="E2809" s="253"/>
    </row>
    <row r="2810" spans="1:5" ht="15">
      <c r="A2810" s="252" t="s">
        <v>2451</v>
      </c>
      <c r="B2810" s="253" t="s">
        <v>1707</v>
      </c>
      <c r="C2810" s="253"/>
      <c r="D2810" s="253"/>
      <c r="E2810" s="253"/>
    </row>
    <row r="2811" spans="1:5" ht="15">
      <c r="A2811" s="252" t="s">
        <v>2452</v>
      </c>
      <c r="B2811" s="253"/>
      <c r="C2811" s="253"/>
      <c r="D2811" s="253"/>
      <c r="E2811" s="253"/>
    </row>
    <row r="2812" spans="1:5" ht="15">
      <c r="A2812" s="252" t="s">
        <v>1724</v>
      </c>
      <c r="B2812" s="253"/>
      <c r="C2812" s="253"/>
      <c r="D2812" s="253"/>
      <c r="E2812" s="253"/>
    </row>
    <row r="2813" spans="1:5" ht="15">
      <c r="A2813" s="252"/>
      <c r="B2813" s="253"/>
      <c r="C2813" s="253"/>
      <c r="D2813" s="253"/>
      <c r="E2813" s="253"/>
    </row>
    <row r="2814" spans="1:5" ht="15">
      <c r="A2814" s="252" t="s">
        <v>1710</v>
      </c>
      <c r="B2814" s="253" t="s">
        <v>1711</v>
      </c>
      <c r="C2814" s="253" t="s">
        <v>1712</v>
      </c>
      <c r="D2814" s="253" t="s">
        <v>1713</v>
      </c>
      <c r="E2814" s="253" t="s">
        <v>1714</v>
      </c>
    </row>
    <row r="2815" spans="1:5" ht="15">
      <c r="A2815" s="252" t="s">
        <v>2330</v>
      </c>
      <c r="B2815" s="253" t="s">
        <v>1738</v>
      </c>
      <c r="C2815" s="253">
        <v>0.15</v>
      </c>
      <c r="D2815" s="253">
        <v>33.07</v>
      </c>
      <c r="E2815" s="253">
        <f>TRUNC((C2815*D2815),2)</f>
        <v>4.96</v>
      </c>
    </row>
    <row r="2816" spans="1:5" ht="15">
      <c r="A2816" s="252" t="s">
        <v>1911</v>
      </c>
      <c r="B2816" s="253" t="s">
        <v>1738</v>
      </c>
      <c r="C2816" s="253">
        <v>0.15</v>
      </c>
      <c r="D2816" s="253">
        <v>38.549999999999997</v>
      </c>
      <c r="E2816" s="253">
        <f>TRUNC((C2816*D2816),2)</f>
        <v>5.78</v>
      </c>
    </row>
    <row r="2817" spans="1:5" ht="15">
      <c r="A2817" s="252" t="s">
        <v>2453</v>
      </c>
      <c r="B2817" s="253" t="s">
        <v>1716</v>
      </c>
      <c r="C2817" s="253">
        <v>1</v>
      </c>
      <c r="D2817" s="253">
        <v>14.04</v>
      </c>
      <c r="E2817" s="253">
        <f>TRUNC((C2817*D2817),2)</f>
        <v>14.04</v>
      </c>
    </row>
    <row r="2818" spans="1:5" ht="15">
      <c r="A2818" s="252" t="s">
        <v>1717</v>
      </c>
      <c r="B2818" s="253" t="s">
        <v>15</v>
      </c>
      <c r="C2818" s="253" t="s">
        <v>15</v>
      </c>
      <c r="D2818" s="253" t="s">
        <v>15</v>
      </c>
      <c r="E2818" s="253">
        <f>SUM(E2815:E2817)</f>
        <v>24.78</v>
      </c>
    </row>
    <row r="2819" spans="1:5" ht="15">
      <c r="A2819" s="252"/>
      <c r="B2819" s="253"/>
      <c r="C2819" s="253"/>
      <c r="D2819" s="253"/>
      <c r="E2819" s="253"/>
    </row>
    <row r="2820" spans="1:5" ht="15">
      <c r="A2820" s="252" t="s">
        <v>1718</v>
      </c>
      <c r="B2820" s="253" t="s">
        <v>15</v>
      </c>
      <c r="C2820" s="253" t="s">
        <v>15</v>
      </c>
      <c r="D2820" s="253" t="s">
        <v>15</v>
      </c>
      <c r="E2820" s="253">
        <f>E2818</f>
        <v>24.78</v>
      </c>
    </row>
    <row r="2821" spans="1:5" ht="15">
      <c r="A2821" s="252" t="s">
        <v>1719</v>
      </c>
      <c r="B2821" s="253" t="s">
        <v>15</v>
      </c>
      <c r="C2821" s="253" t="s">
        <v>15</v>
      </c>
      <c r="D2821" s="255">
        <v>0</v>
      </c>
      <c r="E2821" s="253">
        <f>TRUNC((E2820*D2821),2)</f>
        <v>0</v>
      </c>
    </row>
    <row r="2822" spans="1:5" ht="15">
      <c r="A2822" s="252" t="s">
        <v>1720</v>
      </c>
      <c r="B2822" s="253" t="s">
        <v>15</v>
      </c>
      <c r="C2822" s="253" t="s">
        <v>15</v>
      </c>
      <c r="D2822" s="253" t="s">
        <v>15</v>
      </c>
      <c r="E2822" s="253">
        <f>SUM(E2820:E2821)</f>
        <v>24.78</v>
      </c>
    </row>
    <row r="2823" spans="1:5" ht="15">
      <c r="A2823" s="252"/>
      <c r="B2823" s="253"/>
      <c r="C2823" s="253"/>
      <c r="D2823" s="253"/>
      <c r="E2823" s="253"/>
    </row>
    <row r="2824" spans="1:5" ht="15">
      <c r="A2824" s="252" t="s">
        <v>2454</v>
      </c>
      <c r="B2824" s="253">
        <v>93653</v>
      </c>
      <c r="C2824" s="253"/>
      <c r="D2824" s="253"/>
      <c r="E2824" s="253"/>
    </row>
    <row r="2825" spans="1:5" ht="30">
      <c r="A2825" s="252" t="s">
        <v>2455</v>
      </c>
      <c r="B2825" s="253"/>
      <c r="C2825" s="253"/>
      <c r="D2825" s="253"/>
      <c r="E2825" s="253"/>
    </row>
    <row r="2826" spans="1:5" ht="15">
      <c r="A2826" s="252" t="s">
        <v>1724</v>
      </c>
      <c r="B2826" s="253"/>
      <c r="C2826" s="253"/>
      <c r="D2826" s="253"/>
      <c r="E2826" s="253"/>
    </row>
    <row r="2827" spans="1:5" ht="15">
      <c r="A2827" s="252"/>
      <c r="B2827" s="253"/>
      <c r="C2827" s="253"/>
      <c r="D2827" s="253"/>
      <c r="E2827" s="253"/>
    </row>
    <row r="2828" spans="1:5" ht="15">
      <c r="A2828" s="252" t="s">
        <v>1710</v>
      </c>
      <c r="B2828" s="253" t="s">
        <v>1711</v>
      </c>
      <c r="C2828" s="253" t="s">
        <v>1712</v>
      </c>
      <c r="D2828" s="253" t="s">
        <v>1713</v>
      </c>
      <c r="E2828" s="253" t="s">
        <v>1714</v>
      </c>
    </row>
    <row r="2829" spans="1:5" ht="15">
      <c r="A2829" s="252" t="s">
        <v>2330</v>
      </c>
      <c r="B2829" s="253" t="s">
        <v>1738</v>
      </c>
      <c r="C2829" s="253">
        <v>3.5200000000000002E-2</v>
      </c>
      <c r="D2829" s="253">
        <v>33.07</v>
      </c>
      <c r="E2829" s="253">
        <f>TRUNC((C2829*D2829),2)</f>
        <v>1.1599999999999999</v>
      </c>
    </row>
    <row r="2830" spans="1:5" ht="15">
      <c r="A2830" s="252" t="s">
        <v>1911</v>
      </c>
      <c r="B2830" s="253" t="s">
        <v>1738</v>
      </c>
      <c r="C2830" s="253">
        <v>3.5200000000000002E-2</v>
      </c>
      <c r="D2830" s="253">
        <v>38.549999999999997</v>
      </c>
      <c r="E2830" s="253">
        <f>TRUNC((C2830*D2830),2)</f>
        <v>1.35</v>
      </c>
    </row>
    <row r="2831" spans="1:5" ht="30">
      <c r="A2831" s="252" t="s">
        <v>2456</v>
      </c>
      <c r="B2831" s="253" t="s">
        <v>1716</v>
      </c>
      <c r="C2831" s="253">
        <v>1</v>
      </c>
      <c r="D2831" s="253">
        <v>1.07</v>
      </c>
      <c r="E2831" s="253">
        <f>TRUNC((C2831*D2831),2)</f>
        <v>1.07</v>
      </c>
    </row>
    <row r="2832" spans="1:5" ht="15">
      <c r="A2832" s="252" t="s">
        <v>2457</v>
      </c>
      <c r="B2832" s="253" t="s">
        <v>1716</v>
      </c>
      <c r="C2832" s="253">
        <v>1</v>
      </c>
      <c r="D2832" s="253">
        <v>13.03</v>
      </c>
      <c r="E2832" s="253">
        <f>TRUNC((C2832*D2832),2)</f>
        <v>13.03</v>
      </c>
    </row>
    <row r="2833" spans="1:5" ht="15">
      <c r="A2833" s="252" t="s">
        <v>1717</v>
      </c>
      <c r="B2833" s="253" t="s">
        <v>15</v>
      </c>
      <c r="C2833" s="253" t="s">
        <v>15</v>
      </c>
      <c r="D2833" s="253" t="s">
        <v>15</v>
      </c>
      <c r="E2833" s="253">
        <f>SUM(E2829:E2832)</f>
        <v>16.61</v>
      </c>
    </row>
    <row r="2834" spans="1:5" ht="15">
      <c r="A2834" s="252"/>
      <c r="B2834" s="253"/>
      <c r="C2834" s="253"/>
      <c r="D2834" s="253"/>
      <c r="E2834" s="253"/>
    </row>
    <row r="2835" spans="1:5" ht="15">
      <c r="A2835" s="252" t="s">
        <v>1718</v>
      </c>
      <c r="B2835" s="253" t="s">
        <v>15</v>
      </c>
      <c r="C2835" s="253" t="s">
        <v>15</v>
      </c>
      <c r="D2835" s="253" t="s">
        <v>15</v>
      </c>
      <c r="E2835" s="253">
        <f>E2833</f>
        <v>16.61</v>
      </c>
    </row>
    <row r="2836" spans="1:5" ht="15">
      <c r="A2836" s="252" t="s">
        <v>1719</v>
      </c>
      <c r="B2836" s="253" t="s">
        <v>15</v>
      </c>
      <c r="C2836" s="253" t="s">
        <v>15</v>
      </c>
      <c r="D2836" s="255">
        <v>0</v>
      </c>
      <c r="E2836" s="253">
        <f>TRUNC((E2835*D2836),2)</f>
        <v>0</v>
      </c>
    </row>
    <row r="2837" spans="1:5" ht="15">
      <c r="A2837" s="252" t="s">
        <v>1720</v>
      </c>
      <c r="B2837" s="253" t="s">
        <v>15</v>
      </c>
      <c r="C2837" s="253" t="s">
        <v>15</v>
      </c>
      <c r="D2837" s="253" t="s">
        <v>15</v>
      </c>
      <c r="E2837" s="253">
        <f>SUM(E2835:E2836)</f>
        <v>16.61</v>
      </c>
    </row>
    <row r="2838" spans="1:5" ht="15">
      <c r="A2838" s="252"/>
      <c r="B2838" s="253"/>
      <c r="C2838" s="253"/>
      <c r="D2838" s="253"/>
      <c r="E2838" s="253"/>
    </row>
    <row r="2839" spans="1:5" ht="15">
      <c r="A2839" s="252" t="s">
        <v>2458</v>
      </c>
      <c r="B2839" s="253">
        <v>93665</v>
      </c>
      <c r="C2839" s="253"/>
      <c r="D2839" s="253"/>
      <c r="E2839" s="253"/>
    </row>
    <row r="2840" spans="1:5" ht="30">
      <c r="A2840" s="252" t="s">
        <v>2459</v>
      </c>
      <c r="B2840" s="253"/>
      <c r="C2840" s="253"/>
      <c r="D2840" s="253"/>
      <c r="E2840" s="253"/>
    </row>
    <row r="2841" spans="1:5" ht="15">
      <c r="A2841" s="252" t="s">
        <v>1724</v>
      </c>
      <c r="B2841" s="253"/>
      <c r="C2841" s="253"/>
      <c r="D2841" s="253"/>
      <c r="E2841" s="253"/>
    </row>
    <row r="2842" spans="1:5" ht="15">
      <c r="A2842" s="252"/>
      <c r="B2842" s="253"/>
      <c r="C2842" s="253"/>
      <c r="D2842" s="253"/>
      <c r="E2842" s="253"/>
    </row>
    <row r="2843" spans="1:5" ht="15">
      <c r="A2843" s="252" t="s">
        <v>1710</v>
      </c>
      <c r="B2843" s="253" t="s">
        <v>1711</v>
      </c>
      <c r="C2843" s="253" t="s">
        <v>1712</v>
      </c>
      <c r="D2843" s="253" t="s">
        <v>1713</v>
      </c>
      <c r="E2843" s="253" t="s">
        <v>1714</v>
      </c>
    </row>
    <row r="2844" spans="1:5" ht="15">
      <c r="A2844" s="252" t="s">
        <v>2330</v>
      </c>
      <c r="B2844" s="253" t="s">
        <v>1738</v>
      </c>
      <c r="C2844" s="253">
        <v>0.27050000000000002</v>
      </c>
      <c r="D2844" s="253">
        <v>33.07</v>
      </c>
      <c r="E2844" s="253">
        <f>TRUNC((C2844*D2844),2)</f>
        <v>8.94</v>
      </c>
    </row>
    <row r="2845" spans="1:5" ht="15">
      <c r="A2845" s="252" t="s">
        <v>1911</v>
      </c>
      <c r="B2845" s="253" t="s">
        <v>1738</v>
      </c>
      <c r="C2845" s="253">
        <v>0.27050000000000002</v>
      </c>
      <c r="D2845" s="253">
        <v>38.549999999999997</v>
      </c>
      <c r="E2845" s="253">
        <f>TRUNC((C2845*D2845),2)</f>
        <v>10.42</v>
      </c>
    </row>
    <row r="2846" spans="1:5" ht="30">
      <c r="A2846" s="252" t="s">
        <v>2460</v>
      </c>
      <c r="B2846" s="253" t="s">
        <v>1716</v>
      </c>
      <c r="C2846" s="253">
        <v>2</v>
      </c>
      <c r="D2846" s="253">
        <v>1.8</v>
      </c>
      <c r="E2846" s="253">
        <f>TRUNC((C2846*D2846),2)</f>
        <v>3.6</v>
      </c>
    </row>
    <row r="2847" spans="1:5" ht="15">
      <c r="A2847" s="252" t="s">
        <v>2461</v>
      </c>
      <c r="B2847" s="253" t="s">
        <v>1716</v>
      </c>
      <c r="C2847" s="253">
        <v>1</v>
      </c>
      <c r="D2847" s="253">
        <v>73.56</v>
      </c>
      <c r="E2847" s="253">
        <f>TRUNC((C2847*D2847),2)</f>
        <v>73.56</v>
      </c>
    </row>
    <row r="2848" spans="1:5" ht="15">
      <c r="A2848" s="252" t="s">
        <v>1717</v>
      </c>
      <c r="B2848" s="253" t="s">
        <v>15</v>
      </c>
      <c r="C2848" s="253" t="s">
        <v>15</v>
      </c>
      <c r="D2848" s="253" t="s">
        <v>15</v>
      </c>
      <c r="E2848" s="253">
        <f>SUM(E2844:E2847)</f>
        <v>96.52000000000001</v>
      </c>
    </row>
    <row r="2849" spans="1:5" ht="15">
      <c r="A2849" s="252"/>
      <c r="B2849" s="253"/>
      <c r="C2849" s="253"/>
      <c r="D2849" s="253"/>
      <c r="E2849" s="253"/>
    </row>
    <row r="2850" spans="1:5" ht="15">
      <c r="A2850" s="252" t="s">
        <v>1718</v>
      </c>
      <c r="B2850" s="253" t="s">
        <v>15</v>
      </c>
      <c r="C2850" s="253" t="s">
        <v>15</v>
      </c>
      <c r="D2850" s="253" t="s">
        <v>15</v>
      </c>
      <c r="E2850" s="253">
        <f>E2848</f>
        <v>96.52000000000001</v>
      </c>
    </row>
    <row r="2851" spans="1:5" ht="15">
      <c r="A2851" s="252" t="s">
        <v>1719</v>
      </c>
      <c r="B2851" s="253" t="s">
        <v>15</v>
      </c>
      <c r="C2851" s="253" t="s">
        <v>15</v>
      </c>
      <c r="D2851" s="255">
        <v>0</v>
      </c>
      <c r="E2851" s="253">
        <f>TRUNC((E2850*D2851),2)</f>
        <v>0</v>
      </c>
    </row>
    <row r="2852" spans="1:5" ht="15">
      <c r="A2852" s="252" t="s">
        <v>1720</v>
      </c>
      <c r="B2852" s="253" t="s">
        <v>15</v>
      </c>
      <c r="C2852" s="253" t="s">
        <v>15</v>
      </c>
      <c r="D2852" s="253" t="s">
        <v>15</v>
      </c>
      <c r="E2852" s="253">
        <f>SUM(E2850:E2851)</f>
        <v>96.52000000000001</v>
      </c>
    </row>
    <row r="2853" spans="1:5" ht="15">
      <c r="A2853" s="252"/>
      <c r="B2853" s="253"/>
      <c r="C2853" s="253"/>
      <c r="D2853" s="253"/>
      <c r="E2853" s="253"/>
    </row>
    <row r="2854" spans="1:5" ht="15">
      <c r="A2854" s="252" t="s">
        <v>2462</v>
      </c>
      <c r="B2854" s="253">
        <v>93661</v>
      </c>
      <c r="C2854" s="253"/>
      <c r="D2854" s="253"/>
      <c r="E2854" s="253"/>
    </row>
    <row r="2855" spans="1:5" ht="30">
      <c r="A2855" s="252" t="s">
        <v>2463</v>
      </c>
      <c r="B2855" s="253"/>
      <c r="C2855" s="253"/>
      <c r="D2855" s="253"/>
      <c r="E2855" s="253"/>
    </row>
    <row r="2856" spans="1:5" ht="15">
      <c r="A2856" s="252" t="s">
        <v>1724</v>
      </c>
      <c r="B2856" s="253"/>
      <c r="C2856" s="253"/>
      <c r="D2856" s="253"/>
      <c r="E2856" s="253"/>
    </row>
    <row r="2857" spans="1:5" ht="15">
      <c r="A2857" s="252"/>
      <c r="B2857" s="253"/>
      <c r="C2857" s="253"/>
      <c r="D2857" s="253"/>
      <c r="E2857" s="253"/>
    </row>
    <row r="2858" spans="1:5" ht="15">
      <c r="A2858" s="252" t="s">
        <v>1710</v>
      </c>
      <c r="B2858" s="253" t="s">
        <v>1711</v>
      </c>
      <c r="C2858" s="253" t="s">
        <v>1712</v>
      </c>
      <c r="D2858" s="253" t="s">
        <v>1713</v>
      </c>
      <c r="E2858" s="253" t="s">
        <v>1714</v>
      </c>
    </row>
    <row r="2859" spans="1:5" ht="15">
      <c r="A2859" s="252" t="s">
        <v>2330</v>
      </c>
      <c r="B2859" s="253" t="s">
        <v>1738</v>
      </c>
      <c r="C2859" s="253">
        <v>9.5200000000000007E-2</v>
      </c>
      <c r="D2859" s="253">
        <v>33.07</v>
      </c>
      <c r="E2859" s="253">
        <f>TRUNC((C2859*D2859),2)</f>
        <v>3.14</v>
      </c>
    </row>
    <row r="2860" spans="1:5" ht="15">
      <c r="A2860" s="252" t="s">
        <v>1911</v>
      </c>
      <c r="B2860" s="253" t="s">
        <v>1738</v>
      </c>
      <c r="C2860" s="253">
        <v>9.5200000000000007E-2</v>
      </c>
      <c r="D2860" s="253">
        <v>38.549999999999997</v>
      </c>
      <c r="E2860" s="253">
        <f>TRUNC((C2860*D2860),2)</f>
        <v>3.66</v>
      </c>
    </row>
    <row r="2861" spans="1:5" ht="30">
      <c r="A2861" s="252" t="s">
        <v>2456</v>
      </c>
      <c r="B2861" s="253" t="s">
        <v>1716</v>
      </c>
      <c r="C2861" s="253">
        <v>2</v>
      </c>
      <c r="D2861" s="253">
        <v>1.07</v>
      </c>
      <c r="E2861" s="253">
        <f>TRUNC((C2861*D2861),2)</f>
        <v>2.14</v>
      </c>
    </row>
    <row r="2862" spans="1:5" ht="15">
      <c r="A2862" s="252" t="s">
        <v>2464</v>
      </c>
      <c r="B2862" s="253" t="s">
        <v>1716</v>
      </c>
      <c r="C2862" s="253">
        <v>1</v>
      </c>
      <c r="D2862" s="253">
        <v>74.709999999999994</v>
      </c>
      <c r="E2862" s="253">
        <f>TRUNC((C2862*D2862),2)</f>
        <v>74.709999999999994</v>
      </c>
    </row>
    <row r="2863" spans="1:5" ht="15">
      <c r="A2863" s="252" t="s">
        <v>1717</v>
      </c>
      <c r="B2863" s="253" t="s">
        <v>15</v>
      </c>
      <c r="C2863" s="253" t="s">
        <v>15</v>
      </c>
      <c r="D2863" s="253" t="s">
        <v>15</v>
      </c>
      <c r="E2863" s="253">
        <f>SUM(E2859:E2862)</f>
        <v>83.649999999999991</v>
      </c>
    </row>
    <row r="2864" spans="1:5" ht="15">
      <c r="A2864" s="252"/>
      <c r="B2864" s="253"/>
      <c r="C2864" s="253"/>
      <c r="D2864" s="253"/>
      <c r="E2864" s="253"/>
    </row>
    <row r="2865" spans="1:5" ht="15">
      <c r="A2865" s="252" t="s">
        <v>1718</v>
      </c>
      <c r="B2865" s="253" t="s">
        <v>15</v>
      </c>
      <c r="C2865" s="253" t="s">
        <v>15</v>
      </c>
      <c r="D2865" s="253" t="s">
        <v>15</v>
      </c>
      <c r="E2865" s="253">
        <f>E2863</f>
        <v>83.649999999999991</v>
      </c>
    </row>
    <row r="2866" spans="1:5" ht="15">
      <c r="A2866" s="252" t="s">
        <v>1719</v>
      </c>
      <c r="B2866" s="253" t="s">
        <v>15</v>
      </c>
      <c r="C2866" s="253" t="s">
        <v>15</v>
      </c>
      <c r="D2866" s="255">
        <v>0</v>
      </c>
      <c r="E2866" s="253">
        <f>TRUNC((E2865*D2866),2)</f>
        <v>0</v>
      </c>
    </row>
    <row r="2867" spans="1:5" ht="15">
      <c r="A2867" s="252" t="s">
        <v>1720</v>
      </c>
      <c r="B2867" s="253" t="s">
        <v>15</v>
      </c>
      <c r="C2867" s="253" t="s">
        <v>15</v>
      </c>
      <c r="D2867" s="253" t="s">
        <v>15</v>
      </c>
      <c r="E2867" s="253">
        <f>SUM(E2865:E2866)</f>
        <v>83.649999999999991</v>
      </c>
    </row>
    <row r="2868" spans="1:5" ht="15">
      <c r="A2868" s="252"/>
      <c r="B2868" s="253"/>
      <c r="C2868" s="253"/>
      <c r="D2868" s="253"/>
      <c r="E2868" s="253"/>
    </row>
    <row r="2869" spans="1:5" ht="15">
      <c r="A2869" s="252" t="s">
        <v>2465</v>
      </c>
      <c r="B2869" s="253">
        <v>93662</v>
      </c>
      <c r="C2869" s="253"/>
      <c r="D2869" s="253"/>
      <c r="E2869" s="253"/>
    </row>
    <row r="2870" spans="1:5" ht="30">
      <c r="A2870" s="252" t="s">
        <v>2466</v>
      </c>
      <c r="B2870" s="253"/>
      <c r="C2870" s="253"/>
      <c r="D2870" s="253"/>
      <c r="E2870" s="253"/>
    </row>
    <row r="2871" spans="1:5" ht="15">
      <c r="A2871" s="252" t="s">
        <v>1724</v>
      </c>
      <c r="B2871" s="253"/>
      <c r="C2871" s="253"/>
      <c r="D2871" s="253"/>
      <c r="E2871" s="253"/>
    </row>
    <row r="2872" spans="1:5" ht="15">
      <c r="A2872" s="252"/>
      <c r="B2872" s="253"/>
      <c r="C2872" s="253"/>
      <c r="D2872" s="253"/>
      <c r="E2872" s="253"/>
    </row>
    <row r="2873" spans="1:5" ht="15">
      <c r="A2873" s="252" t="s">
        <v>1710</v>
      </c>
      <c r="B2873" s="253" t="s">
        <v>1711</v>
      </c>
      <c r="C2873" s="253" t="s">
        <v>1712</v>
      </c>
      <c r="D2873" s="253" t="s">
        <v>1713</v>
      </c>
      <c r="E2873" s="253" t="s">
        <v>1714</v>
      </c>
    </row>
    <row r="2874" spans="1:5" ht="15">
      <c r="A2874" s="252" t="s">
        <v>2330</v>
      </c>
      <c r="B2874" s="253" t="s">
        <v>1738</v>
      </c>
      <c r="C2874" s="253">
        <v>0.13250000000000001</v>
      </c>
      <c r="D2874" s="253">
        <v>33.07</v>
      </c>
      <c r="E2874" s="253">
        <f>TRUNC((C2874*D2874),2)</f>
        <v>4.38</v>
      </c>
    </row>
    <row r="2875" spans="1:5" ht="15">
      <c r="A2875" s="252" t="s">
        <v>1911</v>
      </c>
      <c r="B2875" s="253" t="s">
        <v>1738</v>
      </c>
      <c r="C2875" s="253">
        <v>0.13250000000000001</v>
      </c>
      <c r="D2875" s="253">
        <v>38.549999999999997</v>
      </c>
      <c r="E2875" s="253">
        <f>TRUNC((C2875*D2875),2)</f>
        <v>5.0999999999999996</v>
      </c>
    </row>
    <row r="2876" spans="1:5" ht="30">
      <c r="A2876" s="252" t="s">
        <v>2467</v>
      </c>
      <c r="B2876" s="253" t="s">
        <v>1716</v>
      </c>
      <c r="C2876" s="253">
        <v>2</v>
      </c>
      <c r="D2876" s="253">
        <v>1.39</v>
      </c>
      <c r="E2876" s="253">
        <f>TRUNC((C2876*D2876),2)</f>
        <v>2.78</v>
      </c>
    </row>
    <row r="2877" spans="1:5" ht="15">
      <c r="A2877" s="252" t="s">
        <v>2464</v>
      </c>
      <c r="B2877" s="253" t="s">
        <v>1716</v>
      </c>
      <c r="C2877" s="253">
        <v>1</v>
      </c>
      <c r="D2877" s="253">
        <v>74.709999999999994</v>
      </c>
      <c r="E2877" s="253">
        <f>TRUNC((C2877*D2877),2)</f>
        <v>74.709999999999994</v>
      </c>
    </row>
    <row r="2878" spans="1:5" ht="15">
      <c r="A2878" s="252" t="s">
        <v>1717</v>
      </c>
      <c r="B2878" s="253" t="s">
        <v>15</v>
      </c>
      <c r="C2878" s="253" t="s">
        <v>15</v>
      </c>
      <c r="D2878" s="253" t="s">
        <v>15</v>
      </c>
      <c r="E2878" s="253">
        <f>SUM(E2874:E2877)</f>
        <v>86.97</v>
      </c>
    </row>
    <row r="2879" spans="1:5" ht="15">
      <c r="A2879" s="252"/>
      <c r="B2879" s="253"/>
      <c r="C2879" s="253"/>
      <c r="D2879" s="253"/>
      <c r="E2879" s="253"/>
    </row>
    <row r="2880" spans="1:5" ht="15">
      <c r="A2880" s="252" t="s">
        <v>1718</v>
      </c>
      <c r="B2880" s="253" t="s">
        <v>15</v>
      </c>
      <c r="C2880" s="253" t="s">
        <v>15</v>
      </c>
      <c r="D2880" s="253" t="s">
        <v>15</v>
      </c>
      <c r="E2880" s="253">
        <f>E2878</f>
        <v>86.97</v>
      </c>
    </row>
    <row r="2881" spans="1:5" ht="15">
      <c r="A2881" s="252" t="s">
        <v>1719</v>
      </c>
      <c r="B2881" s="253" t="s">
        <v>15</v>
      </c>
      <c r="C2881" s="253" t="s">
        <v>15</v>
      </c>
      <c r="D2881" s="255">
        <v>0</v>
      </c>
      <c r="E2881" s="253">
        <f>TRUNC((E2880*D2881),2)</f>
        <v>0</v>
      </c>
    </row>
    <row r="2882" spans="1:5" ht="15">
      <c r="A2882" s="252" t="s">
        <v>1720</v>
      </c>
      <c r="B2882" s="253" t="s">
        <v>15</v>
      </c>
      <c r="C2882" s="253" t="s">
        <v>15</v>
      </c>
      <c r="D2882" s="253" t="s">
        <v>15</v>
      </c>
      <c r="E2882" s="253">
        <f>SUM(E2880:E2881)</f>
        <v>86.97</v>
      </c>
    </row>
    <row r="2883" spans="1:5" ht="15">
      <c r="A2883" s="252"/>
      <c r="B2883" s="253"/>
      <c r="C2883" s="253"/>
      <c r="D2883" s="253"/>
      <c r="E2883" s="253"/>
    </row>
    <row r="2884" spans="1:5" ht="15">
      <c r="A2884" s="252" t="s">
        <v>2468</v>
      </c>
      <c r="B2884" s="253">
        <v>93663</v>
      </c>
      <c r="C2884" s="253"/>
      <c r="D2884" s="253"/>
      <c r="E2884" s="253"/>
    </row>
    <row r="2885" spans="1:5" ht="30">
      <c r="A2885" s="252" t="s">
        <v>2469</v>
      </c>
      <c r="B2885" s="253"/>
      <c r="C2885" s="253"/>
      <c r="D2885" s="253"/>
      <c r="E2885" s="253"/>
    </row>
    <row r="2886" spans="1:5" ht="15">
      <c r="A2886" s="252" t="s">
        <v>1724</v>
      </c>
      <c r="B2886" s="253"/>
      <c r="C2886" s="253"/>
      <c r="D2886" s="253"/>
      <c r="E2886" s="253"/>
    </row>
    <row r="2887" spans="1:5" ht="15">
      <c r="A2887" s="252"/>
      <c r="B2887" s="253"/>
      <c r="C2887" s="253"/>
      <c r="D2887" s="253"/>
      <c r="E2887" s="253"/>
    </row>
    <row r="2888" spans="1:5" ht="15">
      <c r="A2888" s="252" t="s">
        <v>1710</v>
      </c>
      <c r="B2888" s="253" t="s">
        <v>1711</v>
      </c>
      <c r="C2888" s="253" t="s">
        <v>1712</v>
      </c>
      <c r="D2888" s="253" t="s">
        <v>1713</v>
      </c>
      <c r="E2888" s="253" t="s">
        <v>1714</v>
      </c>
    </row>
    <row r="2889" spans="1:5" ht="15">
      <c r="A2889" s="252" t="s">
        <v>2330</v>
      </c>
      <c r="B2889" s="253" t="s">
        <v>1738</v>
      </c>
      <c r="C2889" s="253">
        <v>0.13250000000000001</v>
      </c>
      <c r="D2889" s="253">
        <v>33.07</v>
      </c>
      <c r="E2889" s="253">
        <f>TRUNC((C2889*D2889),2)</f>
        <v>4.38</v>
      </c>
    </row>
    <row r="2890" spans="1:5" ht="15">
      <c r="A2890" s="252" t="s">
        <v>1911</v>
      </c>
      <c r="B2890" s="253" t="s">
        <v>1738</v>
      </c>
      <c r="C2890" s="253">
        <v>0.13250000000000001</v>
      </c>
      <c r="D2890" s="253">
        <v>38.549999999999997</v>
      </c>
      <c r="E2890" s="253">
        <f>TRUNC((C2890*D2890),2)</f>
        <v>5.0999999999999996</v>
      </c>
    </row>
    <row r="2891" spans="1:5" ht="30">
      <c r="A2891" s="252" t="s">
        <v>2467</v>
      </c>
      <c r="B2891" s="253" t="s">
        <v>1716</v>
      </c>
      <c r="C2891" s="253">
        <v>2</v>
      </c>
      <c r="D2891" s="253">
        <v>1.39</v>
      </c>
      <c r="E2891" s="253">
        <f>TRUNC((C2891*D2891),2)</f>
        <v>2.78</v>
      </c>
    </row>
    <row r="2892" spans="1:5" ht="15">
      <c r="A2892" s="252" t="s">
        <v>2464</v>
      </c>
      <c r="B2892" s="253" t="s">
        <v>1716</v>
      </c>
      <c r="C2892" s="253">
        <v>1</v>
      </c>
      <c r="D2892" s="253">
        <v>74.709999999999994</v>
      </c>
      <c r="E2892" s="253">
        <f>TRUNC((C2892*D2892),2)</f>
        <v>74.709999999999994</v>
      </c>
    </row>
    <row r="2893" spans="1:5" ht="15">
      <c r="A2893" s="252" t="s">
        <v>1717</v>
      </c>
      <c r="B2893" s="253" t="s">
        <v>15</v>
      </c>
      <c r="C2893" s="253" t="s">
        <v>15</v>
      </c>
      <c r="D2893" s="253" t="s">
        <v>15</v>
      </c>
      <c r="E2893" s="253">
        <f>SUM(E2889:E2892)</f>
        <v>86.97</v>
      </c>
    </row>
    <row r="2894" spans="1:5" ht="15">
      <c r="A2894" s="252"/>
      <c r="B2894" s="253"/>
      <c r="C2894" s="253"/>
      <c r="D2894" s="253"/>
      <c r="E2894" s="253"/>
    </row>
    <row r="2895" spans="1:5" ht="15">
      <c r="A2895" s="252" t="s">
        <v>1718</v>
      </c>
      <c r="B2895" s="253" t="s">
        <v>15</v>
      </c>
      <c r="C2895" s="253" t="s">
        <v>15</v>
      </c>
      <c r="D2895" s="253" t="s">
        <v>15</v>
      </c>
      <c r="E2895" s="253">
        <f>E2893</f>
        <v>86.97</v>
      </c>
    </row>
    <row r="2896" spans="1:5" ht="15">
      <c r="A2896" s="252" t="s">
        <v>1719</v>
      </c>
      <c r="B2896" s="253" t="s">
        <v>15</v>
      </c>
      <c r="C2896" s="253" t="s">
        <v>15</v>
      </c>
      <c r="D2896" s="255">
        <v>0</v>
      </c>
      <c r="E2896" s="253">
        <f>TRUNC((E2895*D2896),2)</f>
        <v>0</v>
      </c>
    </row>
    <row r="2897" spans="1:5" ht="15">
      <c r="A2897" s="252" t="s">
        <v>1720</v>
      </c>
      <c r="B2897" s="253" t="s">
        <v>15</v>
      </c>
      <c r="C2897" s="253" t="s">
        <v>15</v>
      </c>
      <c r="D2897" s="253" t="s">
        <v>15</v>
      </c>
      <c r="E2897" s="253">
        <f>SUM(E2895:E2896)</f>
        <v>86.97</v>
      </c>
    </row>
    <row r="2898" spans="1:5" ht="15">
      <c r="A2898" s="252"/>
      <c r="B2898" s="253"/>
      <c r="C2898" s="253"/>
      <c r="D2898" s="253"/>
      <c r="E2898" s="253"/>
    </row>
    <row r="2899" spans="1:5" ht="15">
      <c r="A2899" s="252" t="s">
        <v>2470</v>
      </c>
      <c r="B2899" s="253">
        <v>93669</v>
      </c>
      <c r="C2899" s="253"/>
      <c r="D2899" s="253"/>
      <c r="E2899" s="253"/>
    </row>
    <row r="2900" spans="1:5" ht="30">
      <c r="A2900" s="252" t="s">
        <v>2471</v>
      </c>
      <c r="B2900" s="253"/>
      <c r="C2900" s="253"/>
      <c r="D2900" s="253"/>
      <c r="E2900" s="253"/>
    </row>
    <row r="2901" spans="1:5" ht="15">
      <c r="A2901" s="252" t="s">
        <v>1724</v>
      </c>
      <c r="B2901" s="253"/>
      <c r="C2901" s="253"/>
      <c r="D2901" s="253"/>
      <c r="E2901" s="253"/>
    </row>
    <row r="2902" spans="1:5" ht="15">
      <c r="A2902" s="252"/>
      <c r="B2902" s="253"/>
      <c r="C2902" s="253"/>
      <c r="D2902" s="253"/>
      <c r="E2902" s="253"/>
    </row>
    <row r="2903" spans="1:5" ht="15">
      <c r="A2903" s="252" t="s">
        <v>1710</v>
      </c>
      <c r="B2903" s="253" t="s">
        <v>1711</v>
      </c>
      <c r="C2903" s="253" t="s">
        <v>1712</v>
      </c>
      <c r="D2903" s="253" t="s">
        <v>1713</v>
      </c>
      <c r="E2903" s="253" t="s">
        <v>1714</v>
      </c>
    </row>
    <row r="2904" spans="1:5" ht="15">
      <c r="A2904" s="252" t="s">
        <v>2330</v>
      </c>
      <c r="B2904" s="253" t="s">
        <v>1738</v>
      </c>
      <c r="C2904" s="253">
        <v>0.1988</v>
      </c>
      <c r="D2904" s="253">
        <v>33.07</v>
      </c>
      <c r="E2904" s="253">
        <f>TRUNC((C2904*D2904),2)</f>
        <v>6.57</v>
      </c>
    </row>
    <row r="2905" spans="1:5" ht="15">
      <c r="A2905" s="252" t="s">
        <v>1911</v>
      </c>
      <c r="B2905" s="253" t="s">
        <v>1738</v>
      </c>
      <c r="C2905" s="253">
        <v>0.1988</v>
      </c>
      <c r="D2905" s="253">
        <v>38.549999999999997</v>
      </c>
      <c r="E2905" s="253">
        <f>TRUNC((C2905*D2905),2)</f>
        <v>7.66</v>
      </c>
    </row>
    <row r="2906" spans="1:5" ht="30">
      <c r="A2906" s="252" t="s">
        <v>2467</v>
      </c>
      <c r="B2906" s="253" t="s">
        <v>1716</v>
      </c>
      <c r="C2906" s="253">
        <v>3</v>
      </c>
      <c r="D2906" s="253">
        <v>1.39</v>
      </c>
      <c r="E2906" s="253">
        <f>TRUNC((C2906*D2906),2)</f>
        <v>4.17</v>
      </c>
    </row>
    <row r="2907" spans="1:5" ht="15">
      <c r="A2907" s="252" t="s">
        <v>2472</v>
      </c>
      <c r="B2907" s="253" t="s">
        <v>1716</v>
      </c>
      <c r="C2907" s="253">
        <v>1</v>
      </c>
      <c r="D2907" s="253">
        <v>91.53</v>
      </c>
      <c r="E2907" s="253">
        <f>TRUNC((C2907*D2907),2)</f>
        <v>91.53</v>
      </c>
    </row>
    <row r="2908" spans="1:5" ht="15">
      <c r="A2908" s="252" t="s">
        <v>1717</v>
      </c>
      <c r="B2908" s="253" t="s">
        <v>15</v>
      </c>
      <c r="C2908" s="253" t="s">
        <v>15</v>
      </c>
      <c r="D2908" s="253" t="s">
        <v>15</v>
      </c>
      <c r="E2908" s="253">
        <f>SUM(E2904:E2907)</f>
        <v>109.93</v>
      </c>
    </row>
    <row r="2909" spans="1:5" ht="15">
      <c r="A2909" s="252"/>
      <c r="B2909" s="253"/>
      <c r="C2909" s="253"/>
      <c r="D2909" s="253"/>
      <c r="E2909" s="253"/>
    </row>
    <row r="2910" spans="1:5" ht="15">
      <c r="A2910" s="252" t="s">
        <v>1718</v>
      </c>
      <c r="B2910" s="253" t="s">
        <v>15</v>
      </c>
      <c r="C2910" s="253" t="s">
        <v>15</v>
      </c>
      <c r="D2910" s="253" t="s">
        <v>15</v>
      </c>
      <c r="E2910" s="253">
        <f>E2908</f>
        <v>109.93</v>
      </c>
    </row>
    <row r="2911" spans="1:5" ht="15">
      <c r="A2911" s="252" t="s">
        <v>1719</v>
      </c>
      <c r="B2911" s="253" t="s">
        <v>15</v>
      </c>
      <c r="C2911" s="253" t="s">
        <v>15</v>
      </c>
      <c r="D2911" s="255">
        <v>0</v>
      </c>
      <c r="E2911" s="253">
        <f>TRUNC((E2910*D2911),2)</f>
        <v>0</v>
      </c>
    </row>
    <row r="2912" spans="1:5" ht="15">
      <c r="A2912" s="252" t="s">
        <v>1720</v>
      </c>
      <c r="B2912" s="253" t="s">
        <v>15</v>
      </c>
      <c r="C2912" s="253" t="s">
        <v>15</v>
      </c>
      <c r="D2912" s="253" t="s">
        <v>15</v>
      </c>
      <c r="E2912" s="253">
        <f>SUM(E2910:E2911)</f>
        <v>109.93</v>
      </c>
    </row>
    <row r="2913" spans="1:5" ht="15">
      <c r="A2913" s="252"/>
      <c r="B2913" s="253"/>
      <c r="C2913" s="253"/>
      <c r="D2913" s="253"/>
      <c r="E2913" s="253"/>
    </row>
    <row r="2914" spans="1:5" ht="15">
      <c r="A2914" s="252" t="s">
        <v>2473</v>
      </c>
      <c r="B2914" s="253">
        <v>93671</v>
      </c>
      <c r="C2914" s="253"/>
      <c r="D2914" s="253"/>
      <c r="E2914" s="253"/>
    </row>
    <row r="2915" spans="1:5" ht="30">
      <c r="A2915" s="252" t="s">
        <v>2474</v>
      </c>
      <c r="B2915" s="253"/>
      <c r="C2915" s="253"/>
      <c r="D2915" s="253"/>
      <c r="E2915" s="253"/>
    </row>
    <row r="2916" spans="1:5" ht="15">
      <c r="A2916" s="252" t="s">
        <v>1724</v>
      </c>
      <c r="B2916" s="253"/>
      <c r="C2916" s="253"/>
      <c r="D2916" s="253"/>
      <c r="E2916" s="253"/>
    </row>
    <row r="2917" spans="1:5" ht="15">
      <c r="A2917" s="252"/>
      <c r="B2917" s="253"/>
      <c r="C2917" s="253"/>
      <c r="D2917" s="253"/>
      <c r="E2917" s="253"/>
    </row>
    <row r="2918" spans="1:5" ht="15">
      <c r="A2918" s="252" t="s">
        <v>1710</v>
      </c>
      <c r="B2918" s="253" t="s">
        <v>1711</v>
      </c>
      <c r="C2918" s="253" t="s">
        <v>1712</v>
      </c>
      <c r="D2918" s="253" t="s">
        <v>1713</v>
      </c>
      <c r="E2918" s="253" t="s">
        <v>1714</v>
      </c>
    </row>
    <row r="2919" spans="1:5" ht="15">
      <c r="A2919" s="252" t="s">
        <v>2330</v>
      </c>
      <c r="B2919" s="253" t="s">
        <v>1738</v>
      </c>
      <c r="C2919" s="253">
        <v>0.27339999999999998</v>
      </c>
      <c r="D2919" s="253">
        <v>33.07</v>
      </c>
      <c r="E2919" s="253">
        <f>TRUNC((C2919*D2919),2)</f>
        <v>9.0399999999999991</v>
      </c>
    </row>
    <row r="2920" spans="1:5" ht="15">
      <c r="A2920" s="252" t="s">
        <v>1911</v>
      </c>
      <c r="B2920" s="253" t="s">
        <v>1738</v>
      </c>
      <c r="C2920" s="253">
        <v>0.27339999999999998</v>
      </c>
      <c r="D2920" s="253">
        <v>38.549999999999997</v>
      </c>
      <c r="E2920" s="253">
        <f>TRUNC((C2920*D2920),2)</f>
        <v>10.53</v>
      </c>
    </row>
    <row r="2921" spans="1:5" ht="30">
      <c r="A2921" s="252" t="s">
        <v>2475</v>
      </c>
      <c r="B2921" s="253" t="s">
        <v>1716</v>
      </c>
      <c r="C2921" s="253">
        <v>3</v>
      </c>
      <c r="D2921" s="253">
        <v>1.66</v>
      </c>
      <c r="E2921" s="253">
        <f>TRUNC((C2921*D2921),2)</f>
        <v>4.9800000000000004</v>
      </c>
    </row>
    <row r="2922" spans="1:5" ht="15">
      <c r="A2922" s="252" t="s">
        <v>2472</v>
      </c>
      <c r="B2922" s="253" t="s">
        <v>1716</v>
      </c>
      <c r="C2922" s="253">
        <v>1</v>
      </c>
      <c r="D2922" s="253">
        <v>91.53</v>
      </c>
      <c r="E2922" s="253">
        <f>TRUNC((C2922*D2922),2)</f>
        <v>91.53</v>
      </c>
    </row>
    <row r="2923" spans="1:5" ht="15">
      <c r="A2923" s="252" t="s">
        <v>1717</v>
      </c>
      <c r="B2923" s="253" t="s">
        <v>15</v>
      </c>
      <c r="C2923" s="253" t="s">
        <v>15</v>
      </c>
      <c r="D2923" s="253" t="s">
        <v>15</v>
      </c>
      <c r="E2923" s="253">
        <f>SUM(E2919:E2922)</f>
        <v>116.08</v>
      </c>
    </row>
    <row r="2924" spans="1:5" ht="15">
      <c r="A2924" s="252"/>
      <c r="B2924" s="253"/>
      <c r="C2924" s="253"/>
      <c r="D2924" s="253"/>
      <c r="E2924" s="253"/>
    </row>
    <row r="2925" spans="1:5" ht="15">
      <c r="A2925" s="252" t="s">
        <v>1718</v>
      </c>
      <c r="B2925" s="253" t="s">
        <v>15</v>
      </c>
      <c r="C2925" s="253" t="s">
        <v>15</v>
      </c>
      <c r="D2925" s="253" t="s">
        <v>15</v>
      </c>
      <c r="E2925" s="253">
        <f>E2923</f>
        <v>116.08</v>
      </c>
    </row>
    <row r="2926" spans="1:5" ht="15">
      <c r="A2926" s="252" t="s">
        <v>1719</v>
      </c>
      <c r="B2926" s="253" t="s">
        <v>15</v>
      </c>
      <c r="C2926" s="253" t="s">
        <v>15</v>
      </c>
      <c r="D2926" s="255">
        <v>0</v>
      </c>
      <c r="E2926" s="253">
        <f>TRUNC((E2925*D2926),2)</f>
        <v>0</v>
      </c>
    </row>
    <row r="2927" spans="1:5" ht="15">
      <c r="A2927" s="252" t="s">
        <v>1720</v>
      </c>
      <c r="B2927" s="253" t="s">
        <v>15</v>
      </c>
      <c r="C2927" s="253" t="s">
        <v>15</v>
      </c>
      <c r="D2927" s="253" t="s">
        <v>15</v>
      </c>
      <c r="E2927" s="253">
        <f>SUM(E2925:E2926)</f>
        <v>116.08</v>
      </c>
    </row>
    <row r="2928" spans="1:5" ht="15">
      <c r="A2928" s="252"/>
      <c r="B2928" s="253"/>
      <c r="C2928" s="253"/>
      <c r="D2928" s="253"/>
      <c r="E2928" s="253"/>
    </row>
    <row r="2929" spans="1:5" ht="15">
      <c r="A2929" s="252" t="s">
        <v>2476</v>
      </c>
      <c r="B2929" s="253" t="s">
        <v>1707</v>
      </c>
      <c r="C2929" s="253"/>
      <c r="D2929" s="253"/>
      <c r="E2929" s="253"/>
    </row>
    <row r="2930" spans="1:5" ht="30">
      <c r="A2930" s="252" t="s">
        <v>2477</v>
      </c>
      <c r="B2930" s="253"/>
      <c r="C2930" s="253"/>
      <c r="D2930" s="253"/>
      <c r="E2930" s="253"/>
    </row>
    <row r="2931" spans="1:5" ht="15">
      <c r="A2931" s="252" t="s">
        <v>1724</v>
      </c>
      <c r="B2931" s="253"/>
      <c r="C2931" s="253"/>
      <c r="D2931" s="253"/>
      <c r="E2931" s="253"/>
    </row>
    <row r="2932" spans="1:5" ht="15">
      <c r="A2932" s="252"/>
      <c r="B2932" s="253"/>
      <c r="C2932" s="253"/>
      <c r="D2932" s="253"/>
      <c r="E2932" s="253"/>
    </row>
    <row r="2933" spans="1:5" ht="15">
      <c r="A2933" s="252" t="s">
        <v>1710</v>
      </c>
      <c r="B2933" s="253" t="s">
        <v>1711</v>
      </c>
      <c r="C2933" s="253" t="s">
        <v>1712</v>
      </c>
      <c r="D2933" s="253" t="s">
        <v>1713</v>
      </c>
      <c r="E2933" s="253" t="s">
        <v>1714</v>
      </c>
    </row>
    <row r="2934" spans="1:5" ht="15">
      <c r="A2934" s="252" t="s">
        <v>2330</v>
      </c>
      <c r="B2934" s="253" t="s">
        <v>1738</v>
      </c>
      <c r="C2934" s="253">
        <v>0.27339999999999998</v>
      </c>
      <c r="D2934" s="253">
        <v>33.07</v>
      </c>
      <c r="E2934" s="253">
        <f>TRUNC((C2934*D2934),2)</f>
        <v>9.0399999999999991</v>
      </c>
    </row>
    <row r="2935" spans="1:5" ht="15">
      <c r="A2935" s="252" t="s">
        <v>1911</v>
      </c>
      <c r="B2935" s="253" t="s">
        <v>1738</v>
      </c>
      <c r="C2935" s="253">
        <v>0.27339999999999998</v>
      </c>
      <c r="D2935" s="253">
        <v>38.549999999999997</v>
      </c>
      <c r="E2935" s="253">
        <f>TRUNC((C2935*D2935),2)</f>
        <v>10.53</v>
      </c>
    </row>
    <row r="2936" spans="1:5" ht="30">
      <c r="A2936" s="252" t="s">
        <v>2475</v>
      </c>
      <c r="B2936" s="253" t="s">
        <v>1716</v>
      </c>
      <c r="C2936" s="253">
        <v>3</v>
      </c>
      <c r="D2936" s="253">
        <v>1.66</v>
      </c>
      <c r="E2936" s="253">
        <f>TRUNC((C2936*D2936),2)</f>
        <v>4.9800000000000004</v>
      </c>
    </row>
    <row r="2937" spans="1:5" ht="15">
      <c r="A2937" s="252" t="s">
        <v>2478</v>
      </c>
      <c r="B2937" s="253" t="s">
        <v>1716</v>
      </c>
      <c r="C2937" s="253">
        <v>1</v>
      </c>
      <c r="D2937" s="253">
        <v>61.06</v>
      </c>
      <c r="E2937" s="253">
        <f>TRUNC((C2937*D2937),2)</f>
        <v>61.06</v>
      </c>
    </row>
    <row r="2938" spans="1:5" ht="15">
      <c r="A2938" s="252" t="s">
        <v>1717</v>
      </c>
      <c r="B2938" s="253" t="s">
        <v>15</v>
      </c>
      <c r="C2938" s="253" t="s">
        <v>15</v>
      </c>
      <c r="D2938" s="253" t="s">
        <v>15</v>
      </c>
      <c r="E2938" s="253">
        <f>SUM(E2934:E2937)</f>
        <v>85.61</v>
      </c>
    </row>
    <row r="2939" spans="1:5" ht="15">
      <c r="A2939" s="252"/>
      <c r="B2939" s="253"/>
      <c r="C2939" s="253"/>
      <c r="D2939" s="253"/>
      <c r="E2939" s="253"/>
    </row>
    <row r="2940" spans="1:5" ht="15">
      <c r="A2940" s="252" t="s">
        <v>1718</v>
      </c>
      <c r="B2940" s="253" t="s">
        <v>15</v>
      </c>
      <c r="C2940" s="253" t="s">
        <v>15</v>
      </c>
      <c r="D2940" s="253" t="s">
        <v>15</v>
      </c>
      <c r="E2940" s="253">
        <f>E2938</f>
        <v>85.61</v>
      </c>
    </row>
    <row r="2941" spans="1:5" ht="15">
      <c r="A2941" s="252" t="s">
        <v>1719</v>
      </c>
      <c r="B2941" s="253" t="s">
        <v>15</v>
      </c>
      <c r="C2941" s="253" t="s">
        <v>15</v>
      </c>
      <c r="D2941" s="255">
        <v>0</v>
      </c>
      <c r="E2941" s="253">
        <f>TRUNC((E2940*D2941),2)</f>
        <v>0</v>
      </c>
    </row>
    <row r="2942" spans="1:5" ht="15">
      <c r="A2942" s="252" t="s">
        <v>1720</v>
      </c>
      <c r="B2942" s="253" t="s">
        <v>15</v>
      </c>
      <c r="C2942" s="253" t="s">
        <v>15</v>
      </c>
      <c r="D2942" s="253" t="s">
        <v>15</v>
      </c>
      <c r="E2942" s="253">
        <f>SUM(E2940:E2941)</f>
        <v>85.61</v>
      </c>
    </row>
    <row r="2943" spans="1:5" ht="15">
      <c r="A2943" s="252"/>
      <c r="B2943" s="253"/>
      <c r="C2943" s="253"/>
      <c r="D2943" s="253"/>
      <c r="E2943" s="253"/>
    </row>
    <row r="2944" spans="1:5" ht="15">
      <c r="A2944" s="252" t="s">
        <v>2479</v>
      </c>
      <c r="B2944" s="253">
        <v>101897</v>
      </c>
      <c r="C2944" s="253"/>
      <c r="D2944" s="253"/>
      <c r="E2944" s="253"/>
    </row>
    <row r="2945" spans="1:5" ht="30">
      <c r="A2945" s="252" t="s">
        <v>2480</v>
      </c>
      <c r="B2945" s="253"/>
      <c r="C2945" s="253"/>
      <c r="D2945" s="253"/>
      <c r="E2945" s="253"/>
    </row>
    <row r="2946" spans="1:5" ht="15">
      <c r="A2946" s="252" t="s">
        <v>1724</v>
      </c>
      <c r="B2946" s="253"/>
      <c r="C2946" s="253"/>
      <c r="D2946" s="253"/>
      <c r="E2946" s="253"/>
    </row>
    <row r="2947" spans="1:5" ht="15">
      <c r="A2947" s="252"/>
      <c r="B2947" s="253"/>
      <c r="C2947" s="253"/>
      <c r="D2947" s="253"/>
      <c r="E2947" s="253"/>
    </row>
    <row r="2948" spans="1:5" ht="15">
      <c r="A2948" s="252" t="s">
        <v>1710</v>
      </c>
      <c r="B2948" s="253" t="s">
        <v>1711</v>
      </c>
      <c r="C2948" s="253" t="s">
        <v>1712</v>
      </c>
      <c r="D2948" s="253" t="s">
        <v>1713</v>
      </c>
      <c r="E2948" s="253" t="s">
        <v>1714</v>
      </c>
    </row>
    <row r="2949" spans="1:5" ht="15">
      <c r="A2949" s="252" t="s">
        <v>2330</v>
      </c>
      <c r="B2949" s="253" t="s">
        <v>1738</v>
      </c>
      <c r="C2949" s="253">
        <v>1.3231999999999999</v>
      </c>
      <c r="D2949" s="253">
        <v>33.07</v>
      </c>
      <c r="E2949" s="253">
        <f>TRUNC((C2949*D2949),2)</f>
        <v>43.75</v>
      </c>
    </row>
    <row r="2950" spans="1:5" ht="15">
      <c r="A2950" s="252" t="s">
        <v>1911</v>
      </c>
      <c r="B2950" s="253" t="s">
        <v>1738</v>
      </c>
      <c r="C2950" s="253">
        <v>1.3231999999999999</v>
      </c>
      <c r="D2950" s="253">
        <v>38.549999999999997</v>
      </c>
      <c r="E2950" s="253">
        <f>TRUNC((C2950*D2950),2)</f>
        <v>51</v>
      </c>
    </row>
    <row r="2951" spans="1:5" ht="15">
      <c r="A2951" s="252" t="s">
        <v>2481</v>
      </c>
      <c r="B2951" s="253" t="s">
        <v>1716</v>
      </c>
      <c r="C2951" s="253">
        <v>1</v>
      </c>
      <c r="D2951" s="254">
        <v>1331.15</v>
      </c>
      <c r="E2951" s="253">
        <f>TRUNC((C2951*D2951),2)</f>
        <v>1331.15</v>
      </c>
    </row>
    <row r="2952" spans="1:5" ht="30">
      <c r="A2952" s="252" t="s">
        <v>2482</v>
      </c>
      <c r="B2952" s="253" t="s">
        <v>1716</v>
      </c>
      <c r="C2952" s="253">
        <v>3</v>
      </c>
      <c r="D2952" s="253">
        <v>12.48</v>
      </c>
      <c r="E2952" s="253">
        <f>TRUNC((C2952*D2952),2)</f>
        <v>37.44</v>
      </c>
    </row>
    <row r="2953" spans="1:5" ht="15">
      <c r="A2953" s="252" t="s">
        <v>1717</v>
      </c>
      <c r="B2953" s="253" t="s">
        <v>15</v>
      </c>
      <c r="C2953" s="253" t="s">
        <v>15</v>
      </c>
      <c r="D2953" s="253" t="s">
        <v>15</v>
      </c>
      <c r="E2953" s="253">
        <f>SUM(E2949:E2952)</f>
        <v>1463.3400000000001</v>
      </c>
    </row>
    <row r="2954" spans="1:5" ht="15">
      <c r="A2954" s="252"/>
      <c r="B2954" s="253"/>
      <c r="C2954" s="253"/>
      <c r="D2954" s="253"/>
      <c r="E2954" s="253"/>
    </row>
    <row r="2955" spans="1:5" ht="15">
      <c r="A2955" s="252" t="s">
        <v>1718</v>
      </c>
      <c r="B2955" s="253" t="s">
        <v>15</v>
      </c>
      <c r="C2955" s="253" t="s">
        <v>15</v>
      </c>
      <c r="D2955" s="253" t="s">
        <v>15</v>
      </c>
      <c r="E2955" s="253">
        <f>E2953</f>
        <v>1463.3400000000001</v>
      </c>
    </row>
    <row r="2956" spans="1:5" ht="15">
      <c r="A2956" s="252" t="s">
        <v>1719</v>
      </c>
      <c r="B2956" s="253" t="s">
        <v>15</v>
      </c>
      <c r="C2956" s="253" t="s">
        <v>15</v>
      </c>
      <c r="D2956" s="255">
        <v>0</v>
      </c>
      <c r="E2956" s="253">
        <f>TRUNC((E2955*D2956),2)</f>
        <v>0</v>
      </c>
    </row>
    <row r="2957" spans="1:5" ht="15">
      <c r="A2957" s="252" t="s">
        <v>1720</v>
      </c>
      <c r="B2957" s="253" t="s">
        <v>15</v>
      </c>
      <c r="C2957" s="253" t="s">
        <v>15</v>
      </c>
      <c r="D2957" s="253" t="s">
        <v>15</v>
      </c>
      <c r="E2957" s="253">
        <f>SUM(E2955:E2956)</f>
        <v>1463.3400000000001</v>
      </c>
    </row>
    <row r="2958" spans="1:5" ht="15">
      <c r="A2958" s="252"/>
      <c r="B2958" s="253"/>
      <c r="C2958" s="253"/>
      <c r="D2958" s="253"/>
      <c r="E2958" s="253"/>
    </row>
    <row r="2959" spans="1:5" ht="15">
      <c r="A2959" s="252" t="s">
        <v>2483</v>
      </c>
      <c r="B2959" s="253">
        <v>101894</v>
      </c>
      <c r="C2959" s="253"/>
      <c r="D2959" s="253"/>
      <c r="E2959" s="253"/>
    </row>
    <row r="2960" spans="1:5" ht="30">
      <c r="A2960" s="252" t="s">
        <v>2484</v>
      </c>
      <c r="B2960" s="253"/>
      <c r="C2960" s="253"/>
      <c r="D2960" s="253"/>
      <c r="E2960" s="253"/>
    </row>
    <row r="2961" spans="1:5" ht="15">
      <c r="A2961" s="252" t="s">
        <v>1724</v>
      </c>
      <c r="B2961" s="253"/>
      <c r="C2961" s="253"/>
      <c r="D2961" s="253"/>
      <c r="E2961" s="253"/>
    </row>
    <row r="2962" spans="1:5" ht="15">
      <c r="A2962" s="252"/>
      <c r="B2962" s="253"/>
      <c r="C2962" s="253"/>
      <c r="D2962" s="253"/>
      <c r="E2962" s="253"/>
    </row>
    <row r="2963" spans="1:5" ht="15">
      <c r="A2963" s="252" t="s">
        <v>1710</v>
      </c>
      <c r="B2963" s="253" t="s">
        <v>1711</v>
      </c>
      <c r="C2963" s="253" t="s">
        <v>1712</v>
      </c>
      <c r="D2963" s="253" t="s">
        <v>1713</v>
      </c>
      <c r="E2963" s="253" t="s">
        <v>1714</v>
      </c>
    </row>
    <row r="2964" spans="1:5" ht="15">
      <c r="A2964" s="252" t="s">
        <v>2330</v>
      </c>
      <c r="B2964" s="253" t="s">
        <v>1738</v>
      </c>
      <c r="C2964" s="253">
        <v>0.78300000000000003</v>
      </c>
      <c r="D2964" s="253">
        <v>33.07</v>
      </c>
      <c r="E2964" s="253">
        <f>TRUNC((C2964*D2964),2)</f>
        <v>25.89</v>
      </c>
    </row>
    <row r="2965" spans="1:5" ht="15">
      <c r="A2965" s="252" t="s">
        <v>1911</v>
      </c>
      <c r="B2965" s="253" t="s">
        <v>1738</v>
      </c>
      <c r="C2965" s="253">
        <v>0.78300000000000003</v>
      </c>
      <c r="D2965" s="253">
        <v>38.549999999999997</v>
      </c>
      <c r="E2965" s="253">
        <f>TRUNC((C2965*D2965),2)</f>
        <v>30.18</v>
      </c>
    </row>
    <row r="2966" spans="1:5" ht="30">
      <c r="A2966" s="252" t="s">
        <v>2485</v>
      </c>
      <c r="B2966" s="253" t="s">
        <v>1716</v>
      </c>
      <c r="C2966" s="253">
        <v>1</v>
      </c>
      <c r="D2966" s="253">
        <v>159.65</v>
      </c>
      <c r="E2966" s="253">
        <f>TRUNC((C2966*D2966),2)</f>
        <v>159.65</v>
      </c>
    </row>
    <row r="2967" spans="1:5" ht="30">
      <c r="A2967" s="252" t="s">
        <v>2486</v>
      </c>
      <c r="B2967" s="253" t="s">
        <v>1716</v>
      </c>
      <c r="C2967" s="253">
        <v>3</v>
      </c>
      <c r="D2967" s="253">
        <v>2.95</v>
      </c>
      <c r="E2967" s="253">
        <f>TRUNC((C2967*D2967),2)</f>
        <v>8.85</v>
      </c>
    </row>
    <row r="2968" spans="1:5" ht="15">
      <c r="A2968" s="252" t="s">
        <v>1717</v>
      </c>
      <c r="B2968" s="253" t="s">
        <v>15</v>
      </c>
      <c r="C2968" s="253" t="s">
        <v>15</v>
      </c>
      <c r="D2968" s="253" t="s">
        <v>15</v>
      </c>
      <c r="E2968" s="253">
        <f>SUM(E2964:E2967)</f>
        <v>224.57</v>
      </c>
    </row>
    <row r="2969" spans="1:5" ht="15">
      <c r="A2969" s="252"/>
      <c r="B2969" s="253"/>
      <c r="C2969" s="253"/>
      <c r="D2969" s="253"/>
      <c r="E2969" s="253"/>
    </row>
    <row r="2970" spans="1:5" ht="15">
      <c r="A2970" s="252" t="s">
        <v>1718</v>
      </c>
      <c r="B2970" s="253" t="s">
        <v>15</v>
      </c>
      <c r="C2970" s="253" t="s">
        <v>15</v>
      </c>
      <c r="D2970" s="253" t="s">
        <v>15</v>
      </c>
      <c r="E2970" s="253">
        <f>E2968</f>
        <v>224.57</v>
      </c>
    </row>
    <row r="2971" spans="1:5" ht="15">
      <c r="A2971" s="252" t="s">
        <v>1719</v>
      </c>
      <c r="B2971" s="253" t="s">
        <v>15</v>
      </c>
      <c r="C2971" s="253" t="s">
        <v>15</v>
      </c>
      <c r="D2971" s="255">
        <v>0</v>
      </c>
      <c r="E2971" s="253">
        <f>TRUNC((E2970*D2971),2)</f>
        <v>0</v>
      </c>
    </row>
    <row r="2972" spans="1:5" ht="15">
      <c r="A2972" s="252" t="s">
        <v>1720</v>
      </c>
      <c r="B2972" s="253" t="s">
        <v>15</v>
      </c>
      <c r="C2972" s="253" t="s">
        <v>15</v>
      </c>
      <c r="D2972" s="253" t="s">
        <v>15</v>
      </c>
      <c r="E2972" s="253">
        <f>SUM(E2970:E2971)</f>
        <v>224.57</v>
      </c>
    </row>
    <row r="2973" spans="1:5" ht="15">
      <c r="A2973" s="252"/>
      <c r="B2973" s="253"/>
      <c r="C2973" s="253"/>
      <c r="D2973" s="253"/>
      <c r="E2973" s="253"/>
    </row>
    <row r="2974" spans="1:5" ht="15">
      <c r="A2974" s="252" t="s">
        <v>2487</v>
      </c>
      <c r="B2974" s="253" t="s">
        <v>1707</v>
      </c>
      <c r="C2974" s="253"/>
      <c r="D2974" s="253"/>
      <c r="E2974" s="253"/>
    </row>
    <row r="2975" spans="1:5" ht="15">
      <c r="A2975" s="252" t="s">
        <v>2488</v>
      </c>
      <c r="B2975" s="253"/>
      <c r="C2975" s="253"/>
      <c r="D2975" s="253"/>
      <c r="E2975" s="253"/>
    </row>
    <row r="2976" spans="1:5" ht="15">
      <c r="A2976" s="252" t="s">
        <v>1724</v>
      </c>
      <c r="B2976" s="253"/>
      <c r="C2976" s="253"/>
      <c r="D2976" s="253"/>
      <c r="E2976" s="253"/>
    </row>
    <row r="2977" spans="1:5" ht="15">
      <c r="A2977" s="252"/>
      <c r="B2977" s="253"/>
      <c r="C2977" s="253"/>
      <c r="D2977" s="253"/>
      <c r="E2977" s="253"/>
    </row>
    <row r="2978" spans="1:5" ht="15">
      <c r="A2978" s="252" t="s">
        <v>1710</v>
      </c>
      <c r="B2978" s="253" t="s">
        <v>1711</v>
      </c>
      <c r="C2978" s="253" t="s">
        <v>1712</v>
      </c>
      <c r="D2978" s="253" t="s">
        <v>1713</v>
      </c>
      <c r="E2978" s="253" t="s">
        <v>1714</v>
      </c>
    </row>
    <row r="2979" spans="1:5" ht="15">
      <c r="A2979" s="252" t="s">
        <v>2330</v>
      </c>
      <c r="B2979" s="253" t="s">
        <v>1738</v>
      </c>
      <c r="C2979" s="253">
        <v>0.4</v>
      </c>
      <c r="D2979" s="253">
        <v>33.07</v>
      </c>
      <c r="E2979" s="253">
        <f>TRUNC((C2979*D2979),2)</f>
        <v>13.22</v>
      </c>
    </row>
    <row r="2980" spans="1:5" ht="15">
      <c r="A2980" s="252" t="s">
        <v>1911</v>
      </c>
      <c r="B2980" s="253" t="s">
        <v>1738</v>
      </c>
      <c r="C2980" s="253">
        <v>0.4</v>
      </c>
      <c r="D2980" s="253">
        <v>38.549999999999997</v>
      </c>
      <c r="E2980" s="253">
        <f>TRUNC((C2980*D2980),2)</f>
        <v>15.42</v>
      </c>
    </row>
    <row r="2981" spans="1:5" ht="30">
      <c r="A2981" s="252" t="s">
        <v>2489</v>
      </c>
      <c r="B2981" s="253" t="s">
        <v>1716</v>
      </c>
      <c r="C2981" s="253">
        <v>1</v>
      </c>
      <c r="D2981" s="253">
        <v>97.52</v>
      </c>
      <c r="E2981" s="253">
        <f>TRUNC((C2981*D2981),2)</f>
        <v>97.52</v>
      </c>
    </row>
    <row r="2982" spans="1:5" ht="15">
      <c r="A2982" s="252" t="s">
        <v>1717</v>
      </c>
      <c r="B2982" s="253" t="s">
        <v>15</v>
      </c>
      <c r="C2982" s="253" t="s">
        <v>15</v>
      </c>
      <c r="D2982" s="253" t="s">
        <v>15</v>
      </c>
      <c r="E2982" s="253">
        <f>SUM(E2979:E2981)</f>
        <v>126.16</v>
      </c>
    </row>
    <row r="2983" spans="1:5" ht="15">
      <c r="A2983" s="252"/>
      <c r="B2983" s="253"/>
      <c r="C2983" s="253"/>
      <c r="D2983" s="253"/>
      <c r="E2983" s="253"/>
    </row>
    <row r="2984" spans="1:5" ht="15">
      <c r="A2984" s="252" t="s">
        <v>1718</v>
      </c>
      <c r="B2984" s="253" t="s">
        <v>15</v>
      </c>
      <c r="C2984" s="253" t="s">
        <v>15</v>
      </c>
      <c r="D2984" s="253" t="s">
        <v>15</v>
      </c>
      <c r="E2984" s="253">
        <f>E2982</f>
        <v>126.16</v>
      </c>
    </row>
    <row r="2985" spans="1:5" ht="15">
      <c r="A2985" s="252" t="s">
        <v>1719</v>
      </c>
      <c r="B2985" s="253" t="s">
        <v>15</v>
      </c>
      <c r="C2985" s="253" t="s">
        <v>15</v>
      </c>
      <c r="D2985" s="255">
        <v>0</v>
      </c>
      <c r="E2985" s="253">
        <f>TRUNC((E2984*D2985),2)</f>
        <v>0</v>
      </c>
    </row>
    <row r="2986" spans="1:5" ht="15">
      <c r="A2986" s="252" t="s">
        <v>1720</v>
      </c>
      <c r="B2986" s="253" t="s">
        <v>15</v>
      </c>
      <c r="C2986" s="253" t="s">
        <v>15</v>
      </c>
      <c r="D2986" s="253" t="s">
        <v>15</v>
      </c>
      <c r="E2986" s="253">
        <f>SUM(E2984:E2985)</f>
        <v>126.16</v>
      </c>
    </row>
    <row r="2987" spans="1:5" ht="15">
      <c r="A2987" s="252"/>
      <c r="B2987" s="253"/>
      <c r="C2987" s="253"/>
      <c r="D2987" s="253"/>
      <c r="E2987" s="253"/>
    </row>
    <row r="2988" spans="1:5" ht="15">
      <c r="A2988" s="252" t="s">
        <v>2490</v>
      </c>
      <c r="B2988" s="253" t="s">
        <v>1707</v>
      </c>
      <c r="C2988" s="253"/>
      <c r="D2988" s="253"/>
      <c r="E2988" s="253"/>
    </row>
    <row r="2989" spans="1:5" ht="15">
      <c r="A2989" s="252" t="s">
        <v>2491</v>
      </c>
      <c r="B2989" s="253"/>
      <c r="C2989" s="253"/>
      <c r="D2989" s="253"/>
      <c r="E2989" s="253"/>
    </row>
    <row r="2990" spans="1:5" ht="15">
      <c r="A2990" s="252" t="s">
        <v>1724</v>
      </c>
      <c r="B2990" s="253"/>
      <c r="C2990" s="253"/>
      <c r="D2990" s="253"/>
      <c r="E2990" s="253"/>
    </row>
    <row r="2991" spans="1:5" ht="15">
      <c r="A2991" s="252"/>
      <c r="B2991" s="253"/>
      <c r="C2991" s="253"/>
      <c r="D2991" s="253"/>
      <c r="E2991" s="253"/>
    </row>
    <row r="2992" spans="1:5" ht="15">
      <c r="A2992" s="252" t="s">
        <v>1710</v>
      </c>
      <c r="B2992" s="253" t="s">
        <v>1711</v>
      </c>
      <c r="C2992" s="253" t="s">
        <v>1712</v>
      </c>
      <c r="D2992" s="253" t="s">
        <v>1713</v>
      </c>
      <c r="E2992" s="253" t="s">
        <v>1714</v>
      </c>
    </row>
    <row r="2993" spans="1:5" ht="15">
      <c r="A2993" s="252" t="s">
        <v>2330</v>
      </c>
      <c r="B2993" s="253" t="s">
        <v>1738</v>
      </c>
      <c r="C2993" s="253">
        <v>0.06</v>
      </c>
      <c r="D2993" s="253">
        <v>33.07</v>
      </c>
      <c r="E2993" s="253">
        <f>TRUNC((C2993*D2993),2)</f>
        <v>1.98</v>
      </c>
    </row>
    <row r="2994" spans="1:5" ht="15">
      <c r="A2994" s="252" t="s">
        <v>2492</v>
      </c>
      <c r="B2994" s="253" t="s">
        <v>1716</v>
      </c>
      <c r="C2994" s="253">
        <v>1</v>
      </c>
      <c r="D2994" s="253">
        <v>7.01</v>
      </c>
      <c r="E2994" s="253">
        <f>TRUNC((C2994*D2994),2)</f>
        <v>7.01</v>
      </c>
    </row>
    <row r="2995" spans="1:5" ht="15">
      <c r="A2995" s="252" t="s">
        <v>1717</v>
      </c>
      <c r="B2995" s="253" t="s">
        <v>15</v>
      </c>
      <c r="C2995" s="253" t="s">
        <v>15</v>
      </c>
      <c r="D2995" s="253" t="s">
        <v>15</v>
      </c>
      <c r="E2995" s="253">
        <f>SUM(E2993:E2994)</f>
        <v>8.99</v>
      </c>
    </row>
    <row r="2996" spans="1:5" ht="15">
      <c r="A2996" s="252"/>
      <c r="B2996" s="253"/>
      <c r="C2996" s="253"/>
      <c r="D2996" s="253"/>
      <c r="E2996" s="253"/>
    </row>
    <row r="2997" spans="1:5" ht="15">
      <c r="A2997" s="252" t="s">
        <v>1718</v>
      </c>
      <c r="B2997" s="253" t="s">
        <v>15</v>
      </c>
      <c r="C2997" s="253" t="s">
        <v>15</v>
      </c>
      <c r="D2997" s="253" t="s">
        <v>15</v>
      </c>
      <c r="E2997" s="253">
        <f>E2995</f>
        <v>8.99</v>
      </c>
    </row>
    <row r="2998" spans="1:5" ht="15">
      <c r="A2998" s="252" t="s">
        <v>1719</v>
      </c>
      <c r="B2998" s="253" t="s">
        <v>15</v>
      </c>
      <c r="C2998" s="253" t="s">
        <v>15</v>
      </c>
      <c r="D2998" s="255">
        <v>0</v>
      </c>
      <c r="E2998" s="253">
        <f>TRUNC((E2997*D2998),2)</f>
        <v>0</v>
      </c>
    </row>
    <row r="2999" spans="1:5" ht="15">
      <c r="A2999" s="252" t="s">
        <v>1720</v>
      </c>
      <c r="B2999" s="253" t="s">
        <v>15</v>
      </c>
      <c r="C2999" s="253" t="s">
        <v>15</v>
      </c>
      <c r="D2999" s="253" t="s">
        <v>15</v>
      </c>
      <c r="E2999" s="253">
        <f>SUM(E2997:E2998)</f>
        <v>8.99</v>
      </c>
    </row>
    <row r="3000" spans="1:5" ht="15">
      <c r="A3000" s="252"/>
      <c r="B3000" s="253"/>
      <c r="C3000" s="253"/>
      <c r="D3000" s="253"/>
      <c r="E3000" s="253"/>
    </row>
    <row r="3001" spans="1:5" ht="15">
      <c r="A3001" s="252" t="s">
        <v>2493</v>
      </c>
      <c r="B3001" s="253" t="s">
        <v>1707</v>
      </c>
      <c r="C3001" s="253"/>
      <c r="D3001" s="253"/>
      <c r="E3001" s="253"/>
    </row>
    <row r="3002" spans="1:5" ht="15">
      <c r="A3002" s="252" t="s">
        <v>2494</v>
      </c>
      <c r="B3002" s="253"/>
      <c r="C3002" s="253"/>
      <c r="D3002" s="253"/>
      <c r="E3002" s="253"/>
    </row>
    <row r="3003" spans="1:5" ht="15">
      <c r="A3003" s="252" t="s">
        <v>1724</v>
      </c>
      <c r="B3003" s="253"/>
      <c r="C3003" s="253"/>
      <c r="D3003" s="253"/>
      <c r="E3003" s="253"/>
    </row>
    <row r="3004" spans="1:5" ht="15">
      <c r="A3004" s="252"/>
      <c r="B3004" s="253"/>
      <c r="C3004" s="253"/>
      <c r="D3004" s="253"/>
      <c r="E3004" s="253"/>
    </row>
    <row r="3005" spans="1:5" ht="15">
      <c r="A3005" s="252" t="s">
        <v>1710</v>
      </c>
      <c r="B3005" s="253" t="s">
        <v>1711</v>
      </c>
      <c r="C3005" s="253" t="s">
        <v>1712</v>
      </c>
      <c r="D3005" s="253" t="s">
        <v>1713</v>
      </c>
      <c r="E3005" s="253" t="s">
        <v>1714</v>
      </c>
    </row>
    <row r="3006" spans="1:5" ht="15">
      <c r="A3006" s="252" t="s">
        <v>2330</v>
      </c>
      <c r="B3006" s="253" t="s">
        <v>1738</v>
      </c>
      <c r="C3006" s="253">
        <v>0.06</v>
      </c>
      <c r="D3006" s="253">
        <v>33.07</v>
      </c>
      <c r="E3006" s="253">
        <f>TRUNC((C3006*D3006),2)</f>
        <v>1.98</v>
      </c>
    </row>
    <row r="3007" spans="1:5" ht="15">
      <c r="A3007" s="252" t="s">
        <v>2495</v>
      </c>
      <c r="B3007" s="253" t="s">
        <v>1716</v>
      </c>
      <c r="C3007" s="253">
        <v>1</v>
      </c>
      <c r="D3007" s="253">
        <v>5.57</v>
      </c>
      <c r="E3007" s="253">
        <f>TRUNC((C3007*D3007),2)</f>
        <v>5.57</v>
      </c>
    </row>
    <row r="3008" spans="1:5" ht="15">
      <c r="A3008" s="252" t="s">
        <v>1717</v>
      </c>
      <c r="B3008" s="253" t="s">
        <v>15</v>
      </c>
      <c r="C3008" s="253" t="s">
        <v>15</v>
      </c>
      <c r="D3008" s="253" t="s">
        <v>15</v>
      </c>
      <c r="E3008" s="253">
        <f>SUM(E3006:E3007)</f>
        <v>7.5500000000000007</v>
      </c>
    </row>
    <row r="3009" spans="1:5" ht="15">
      <c r="A3009" s="252"/>
      <c r="B3009" s="253"/>
      <c r="C3009" s="253"/>
      <c r="D3009" s="253"/>
      <c r="E3009" s="253"/>
    </row>
    <row r="3010" spans="1:5" ht="15">
      <c r="A3010" s="252" t="s">
        <v>1718</v>
      </c>
      <c r="B3010" s="253" t="s">
        <v>15</v>
      </c>
      <c r="C3010" s="253" t="s">
        <v>15</v>
      </c>
      <c r="D3010" s="253" t="s">
        <v>15</v>
      </c>
      <c r="E3010" s="253">
        <f>E3008</f>
        <v>7.5500000000000007</v>
      </c>
    </row>
    <row r="3011" spans="1:5" ht="15">
      <c r="A3011" s="252" t="s">
        <v>1719</v>
      </c>
      <c r="B3011" s="253" t="s">
        <v>15</v>
      </c>
      <c r="C3011" s="253" t="s">
        <v>15</v>
      </c>
      <c r="D3011" s="255">
        <v>0</v>
      </c>
      <c r="E3011" s="253">
        <f>TRUNC((E3010*D3011),2)</f>
        <v>0</v>
      </c>
    </row>
    <row r="3012" spans="1:5" ht="15">
      <c r="A3012" s="252" t="s">
        <v>1720</v>
      </c>
      <c r="B3012" s="253" t="s">
        <v>15</v>
      </c>
      <c r="C3012" s="253" t="s">
        <v>15</v>
      </c>
      <c r="D3012" s="253" t="s">
        <v>15</v>
      </c>
      <c r="E3012" s="253">
        <f>SUM(E3010:E3011)</f>
        <v>7.5500000000000007</v>
      </c>
    </row>
    <row r="3013" spans="1:5" ht="15">
      <c r="A3013" s="252"/>
      <c r="B3013" s="253"/>
      <c r="C3013" s="253"/>
      <c r="D3013" s="253"/>
      <c r="E3013" s="253"/>
    </row>
    <row r="3014" spans="1:5" ht="15">
      <c r="A3014" s="252" t="s">
        <v>2496</v>
      </c>
      <c r="B3014" s="253" t="s">
        <v>2497</v>
      </c>
      <c r="C3014" s="253"/>
      <c r="D3014" s="253"/>
      <c r="E3014" s="253"/>
    </row>
    <row r="3015" spans="1:5" ht="15">
      <c r="A3015" s="252" t="s">
        <v>2498</v>
      </c>
      <c r="B3015" s="253"/>
      <c r="C3015" s="253"/>
      <c r="D3015" s="253"/>
      <c r="E3015" s="253"/>
    </row>
    <row r="3016" spans="1:5" ht="15">
      <c r="A3016" s="252" t="s">
        <v>1724</v>
      </c>
      <c r="B3016" s="253"/>
      <c r="C3016" s="253"/>
      <c r="D3016" s="253"/>
      <c r="E3016" s="253"/>
    </row>
    <row r="3017" spans="1:5" ht="15">
      <c r="A3017" s="252"/>
      <c r="B3017" s="253"/>
      <c r="C3017" s="253"/>
      <c r="D3017" s="253"/>
      <c r="E3017" s="253"/>
    </row>
    <row r="3018" spans="1:5" ht="15">
      <c r="A3018" s="252" t="s">
        <v>1710</v>
      </c>
      <c r="B3018" s="253" t="s">
        <v>1711</v>
      </c>
      <c r="C3018" s="253" t="s">
        <v>1712</v>
      </c>
      <c r="D3018" s="253" t="s">
        <v>1713</v>
      </c>
      <c r="E3018" s="253" t="s">
        <v>1714</v>
      </c>
    </row>
    <row r="3019" spans="1:5" ht="15">
      <c r="A3019" s="252" t="s">
        <v>2330</v>
      </c>
      <c r="B3019" s="253" t="s">
        <v>1738</v>
      </c>
      <c r="C3019" s="253">
        <v>0.4</v>
      </c>
      <c r="D3019" s="253">
        <v>33.07</v>
      </c>
      <c r="E3019" s="253">
        <f>TRUNC((C3019*D3019),2)</f>
        <v>13.22</v>
      </c>
    </row>
    <row r="3020" spans="1:5" ht="15">
      <c r="A3020" s="252" t="s">
        <v>1911</v>
      </c>
      <c r="B3020" s="253" t="s">
        <v>1738</v>
      </c>
      <c r="C3020" s="253">
        <v>0.4</v>
      </c>
      <c r="D3020" s="253">
        <v>38.549999999999997</v>
      </c>
      <c r="E3020" s="253">
        <f>TRUNC((C3020*D3020),2)</f>
        <v>15.42</v>
      </c>
    </row>
    <row r="3021" spans="1:5" ht="30">
      <c r="A3021" s="252" t="s">
        <v>2499</v>
      </c>
      <c r="B3021" s="253" t="s">
        <v>1716</v>
      </c>
      <c r="C3021" s="253">
        <v>1</v>
      </c>
      <c r="D3021" s="253">
        <v>20.5</v>
      </c>
      <c r="E3021" s="253">
        <f>TRUNC((C3021*D3021),2)</f>
        <v>20.5</v>
      </c>
    </row>
    <row r="3022" spans="1:5" ht="15">
      <c r="A3022" s="252" t="s">
        <v>1717</v>
      </c>
      <c r="B3022" s="253" t="s">
        <v>15</v>
      </c>
      <c r="C3022" s="253" t="s">
        <v>15</v>
      </c>
      <c r="D3022" s="253" t="s">
        <v>15</v>
      </c>
      <c r="E3022" s="253">
        <f>SUM(E3019:E3021)</f>
        <v>49.14</v>
      </c>
    </row>
    <row r="3023" spans="1:5" ht="15">
      <c r="A3023" s="252"/>
      <c r="B3023" s="253"/>
      <c r="C3023" s="253"/>
      <c r="D3023" s="253"/>
      <c r="E3023" s="253"/>
    </row>
    <row r="3024" spans="1:5" ht="15">
      <c r="A3024" s="252" t="s">
        <v>1718</v>
      </c>
      <c r="B3024" s="253" t="s">
        <v>15</v>
      </c>
      <c r="C3024" s="253" t="s">
        <v>15</v>
      </c>
      <c r="D3024" s="253" t="s">
        <v>15</v>
      </c>
      <c r="E3024" s="253">
        <f>E3022</f>
        <v>49.14</v>
      </c>
    </row>
    <row r="3025" spans="1:5" ht="15">
      <c r="A3025" s="252" t="s">
        <v>1719</v>
      </c>
      <c r="B3025" s="253" t="s">
        <v>15</v>
      </c>
      <c r="C3025" s="253" t="s">
        <v>15</v>
      </c>
      <c r="D3025" s="255">
        <v>0</v>
      </c>
      <c r="E3025" s="253">
        <f>TRUNC((E3024*D3025),2)</f>
        <v>0</v>
      </c>
    </row>
    <row r="3026" spans="1:5" ht="15">
      <c r="A3026" s="252" t="s">
        <v>1720</v>
      </c>
      <c r="B3026" s="253" t="s">
        <v>15</v>
      </c>
      <c r="C3026" s="253" t="s">
        <v>15</v>
      </c>
      <c r="D3026" s="253" t="s">
        <v>15</v>
      </c>
      <c r="E3026" s="253">
        <f>SUM(E3024:E3025)</f>
        <v>49.14</v>
      </c>
    </row>
    <row r="3027" spans="1:5" ht="15">
      <c r="A3027" s="252"/>
      <c r="B3027" s="253"/>
      <c r="C3027" s="253"/>
      <c r="D3027" s="253"/>
      <c r="E3027" s="253"/>
    </row>
    <row r="3028" spans="1:5" ht="15">
      <c r="A3028" s="252" t="s">
        <v>2500</v>
      </c>
      <c r="B3028" s="253" t="s">
        <v>2501</v>
      </c>
      <c r="C3028" s="253"/>
      <c r="D3028" s="253"/>
      <c r="E3028" s="253"/>
    </row>
    <row r="3029" spans="1:5" ht="15">
      <c r="A3029" s="252" t="s">
        <v>2502</v>
      </c>
      <c r="B3029" s="253"/>
      <c r="C3029" s="253"/>
      <c r="D3029" s="253"/>
      <c r="E3029" s="253"/>
    </row>
    <row r="3030" spans="1:5" ht="15">
      <c r="A3030" s="252" t="s">
        <v>1830</v>
      </c>
      <c r="B3030" s="253"/>
      <c r="C3030" s="253"/>
      <c r="D3030" s="253"/>
      <c r="E3030" s="253"/>
    </row>
    <row r="3031" spans="1:5" ht="15">
      <c r="A3031" s="252"/>
      <c r="B3031" s="253"/>
      <c r="C3031" s="253"/>
      <c r="D3031" s="253"/>
      <c r="E3031" s="253"/>
    </row>
    <row r="3032" spans="1:5" ht="15">
      <c r="A3032" s="252" t="s">
        <v>1710</v>
      </c>
      <c r="B3032" s="253" t="s">
        <v>1711</v>
      </c>
      <c r="C3032" s="253" t="s">
        <v>1712</v>
      </c>
      <c r="D3032" s="253" t="s">
        <v>1713</v>
      </c>
      <c r="E3032" s="253" t="s">
        <v>1714</v>
      </c>
    </row>
    <row r="3033" spans="1:5" ht="15">
      <c r="A3033" s="252" t="s">
        <v>2330</v>
      </c>
      <c r="B3033" s="253" t="s">
        <v>1738</v>
      </c>
      <c r="C3033" s="253">
        <v>0.4</v>
      </c>
      <c r="D3033" s="253">
        <v>33.07</v>
      </c>
      <c r="E3033" s="253">
        <f>TRUNC((C3033*D3033),2)</f>
        <v>13.22</v>
      </c>
    </row>
    <row r="3034" spans="1:5" ht="15">
      <c r="A3034" s="252" t="s">
        <v>1911</v>
      </c>
      <c r="B3034" s="253" t="s">
        <v>1738</v>
      </c>
      <c r="C3034" s="253">
        <v>0.4</v>
      </c>
      <c r="D3034" s="253">
        <v>38.549999999999997</v>
      </c>
      <c r="E3034" s="253">
        <f>TRUNC((C3034*D3034),2)</f>
        <v>15.42</v>
      </c>
    </row>
    <row r="3035" spans="1:5" ht="30">
      <c r="A3035" s="252" t="s">
        <v>2503</v>
      </c>
      <c r="B3035" s="253" t="s">
        <v>1745</v>
      </c>
      <c r="C3035" s="253">
        <v>1</v>
      </c>
      <c r="D3035" s="253">
        <v>22.5</v>
      </c>
      <c r="E3035" s="253">
        <f>TRUNC((C3035*D3035),2)</f>
        <v>22.5</v>
      </c>
    </row>
    <row r="3036" spans="1:5" ht="15">
      <c r="A3036" s="252" t="s">
        <v>1717</v>
      </c>
      <c r="B3036" s="253" t="s">
        <v>15</v>
      </c>
      <c r="C3036" s="253" t="s">
        <v>15</v>
      </c>
      <c r="D3036" s="253" t="s">
        <v>15</v>
      </c>
      <c r="E3036" s="253">
        <f>SUM(E3033:E3035)</f>
        <v>51.14</v>
      </c>
    </row>
    <row r="3037" spans="1:5" ht="15">
      <c r="A3037" s="252"/>
      <c r="B3037" s="253"/>
      <c r="C3037" s="253"/>
      <c r="D3037" s="253"/>
      <c r="E3037" s="253"/>
    </row>
    <row r="3038" spans="1:5" ht="15">
      <c r="A3038" s="252" t="s">
        <v>1718</v>
      </c>
      <c r="B3038" s="253" t="s">
        <v>15</v>
      </c>
      <c r="C3038" s="253" t="s">
        <v>15</v>
      </c>
      <c r="D3038" s="253" t="s">
        <v>15</v>
      </c>
      <c r="E3038" s="253">
        <f>E3036</f>
        <v>51.14</v>
      </c>
    </row>
    <row r="3039" spans="1:5" ht="15">
      <c r="A3039" s="252" t="s">
        <v>1719</v>
      </c>
      <c r="B3039" s="253" t="s">
        <v>15</v>
      </c>
      <c r="C3039" s="253" t="s">
        <v>15</v>
      </c>
      <c r="D3039" s="255">
        <v>0</v>
      </c>
      <c r="E3039" s="253">
        <f>TRUNC((E3038*D3039),2)</f>
        <v>0</v>
      </c>
    </row>
    <row r="3040" spans="1:5" ht="15">
      <c r="A3040" s="252" t="s">
        <v>1720</v>
      </c>
      <c r="B3040" s="253" t="s">
        <v>15</v>
      </c>
      <c r="C3040" s="253" t="s">
        <v>15</v>
      </c>
      <c r="D3040" s="253" t="s">
        <v>15</v>
      </c>
      <c r="E3040" s="253">
        <f>SUM(E3038:E3039)</f>
        <v>51.14</v>
      </c>
    </row>
    <row r="3041" spans="1:5" ht="15">
      <c r="A3041" s="252"/>
      <c r="B3041" s="253"/>
      <c r="C3041" s="253"/>
      <c r="D3041" s="253"/>
      <c r="E3041" s="253"/>
    </row>
    <row r="3042" spans="1:5" ht="15">
      <c r="A3042" s="252" t="s">
        <v>2504</v>
      </c>
      <c r="B3042" s="253" t="s">
        <v>2505</v>
      </c>
      <c r="C3042" s="253"/>
      <c r="D3042" s="253"/>
      <c r="E3042" s="253"/>
    </row>
    <row r="3043" spans="1:5" ht="15">
      <c r="A3043" s="252" t="s">
        <v>2506</v>
      </c>
      <c r="B3043" s="253"/>
      <c r="C3043" s="253"/>
      <c r="D3043" s="253"/>
      <c r="E3043" s="253"/>
    </row>
    <row r="3044" spans="1:5" ht="15">
      <c r="A3044" s="252" t="s">
        <v>1724</v>
      </c>
      <c r="B3044" s="253"/>
      <c r="C3044" s="253"/>
      <c r="D3044" s="253"/>
      <c r="E3044" s="253"/>
    </row>
    <row r="3045" spans="1:5" ht="15">
      <c r="A3045" s="252"/>
      <c r="B3045" s="253"/>
      <c r="C3045" s="253"/>
      <c r="D3045" s="253"/>
      <c r="E3045" s="253"/>
    </row>
    <row r="3046" spans="1:5" ht="15">
      <c r="A3046" s="252" t="s">
        <v>1710</v>
      </c>
      <c r="B3046" s="253" t="s">
        <v>1711</v>
      </c>
      <c r="C3046" s="253" t="s">
        <v>1712</v>
      </c>
      <c r="D3046" s="253" t="s">
        <v>1713</v>
      </c>
      <c r="E3046" s="253" t="s">
        <v>1714</v>
      </c>
    </row>
    <row r="3047" spans="1:5" ht="15">
      <c r="A3047" s="252" t="s">
        <v>2330</v>
      </c>
      <c r="B3047" s="253" t="s">
        <v>1738</v>
      </c>
      <c r="C3047" s="253">
        <v>0.38500000000000001</v>
      </c>
      <c r="D3047" s="253">
        <v>33.07</v>
      </c>
      <c r="E3047" s="253">
        <f>TRUNC((C3047*D3047),2)</f>
        <v>12.73</v>
      </c>
    </row>
    <row r="3048" spans="1:5" ht="15">
      <c r="A3048" s="252" t="s">
        <v>1911</v>
      </c>
      <c r="B3048" s="253" t="s">
        <v>1738</v>
      </c>
      <c r="C3048" s="253">
        <v>0.38500000000000001</v>
      </c>
      <c r="D3048" s="253">
        <v>38.549999999999997</v>
      </c>
      <c r="E3048" s="253">
        <f>TRUNC((C3048*D3048),2)</f>
        <v>14.84</v>
      </c>
    </row>
    <row r="3049" spans="1:5" ht="30">
      <c r="A3049" s="252" t="s">
        <v>2507</v>
      </c>
      <c r="B3049" s="253" t="s">
        <v>1716</v>
      </c>
      <c r="C3049" s="253">
        <v>1</v>
      </c>
      <c r="D3049" s="253">
        <v>8.5</v>
      </c>
      <c r="E3049" s="253">
        <f>TRUNC((C3049*D3049),2)</f>
        <v>8.5</v>
      </c>
    </row>
    <row r="3050" spans="1:5" ht="15">
      <c r="A3050" s="252" t="s">
        <v>1717</v>
      </c>
      <c r="B3050" s="253" t="s">
        <v>15</v>
      </c>
      <c r="C3050" s="253" t="s">
        <v>15</v>
      </c>
      <c r="D3050" s="253" t="s">
        <v>15</v>
      </c>
      <c r="E3050" s="253">
        <f>SUM(E3047:E3049)</f>
        <v>36.07</v>
      </c>
    </row>
    <row r="3051" spans="1:5" ht="15">
      <c r="A3051" s="252"/>
      <c r="B3051" s="253"/>
      <c r="C3051" s="253"/>
      <c r="D3051" s="253"/>
      <c r="E3051" s="253"/>
    </row>
    <row r="3052" spans="1:5" ht="15">
      <c r="A3052" s="252" t="s">
        <v>1718</v>
      </c>
      <c r="B3052" s="253" t="s">
        <v>15</v>
      </c>
      <c r="C3052" s="253" t="s">
        <v>15</v>
      </c>
      <c r="D3052" s="253" t="s">
        <v>15</v>
      </c>
      <c r="E3052" s="253">
        <f>E3050</f>
        <v>36.07</v>
      </c>
    </row>
    <row r="3053" spans="1:5" ht="15">
      <c r="A3053" s="252" t="s">
        <v>1719</v>
      </c>
      <c r="B3053" s="253" t="s">
        <v>15</v>
      </c>
      <c r="C3053" s="253" t="s">
        <v>15</v>
      </c>
      <c r="D3053" s="255">
        <v>0</v>
      </c>
      <c r="E3053" s="253">
        <f>TRUNC((E3052*D3053),2)</f>
        <v>0</v>
      </c>
    </row>
    <row r="3054" spans="1:5" ht="15">
      <c r="A3054" s="252" t="s">
        <v>1720</v>
      </c>
      <c r="B3054" s="253" t="s">
        <v>15</v>
      </c>
      <c r="C3054" s="253" t="s">
        <v>15</v>
      </c>
      <c r="D3054" s="253" t="s">
        <v>15</v>
      </c>
      <c r="E3054" s="253">
        <f>SUM(E3052:E3053)</f>
        <v>36.07</v>
      </c>
    </row>
    <row r="3055" spans="1:5" ht="15">
      <c r="A3055" s="252"/>
      <c r="B3055" s="253"/>
      <c r="C3055" s="253"/>
      <c r="D3055" s="253"/>
      <c r="E3055" s="253"/>
    </row>
    <row r="3056" spans="1:5" ht="15">
      <c r="A3056" s="252" t="s">
        <v>2508</v>
      </c>
      <c r="B3056" s="253" t="s">
        <v>2509</v>
      </c>
      <c r="C3056" s="253"/>
      <c r="D3056" s="253"/>
      <c r="E3056" s="253"/>
    </row>
    <row r="3057" spans="1:5" ht="15">
      <c r="A3057" s="252" t="s">
        <v>2510</v>
      </c>
      <c r="B3057" s="253"/>
      <c r="C3057" s="253"/>
      <c r="D3057" s="253"/>
      <c r="E3057" s="253"/>
    </row>
    <row r="3058" spans="1:5" ht="15">
      <c r="A3058" s="252" t="s">
        <v>1724</v>
      </c>
      <c r="B3058" s="253"/>
      <c r="C3058" s="253"/>
      <c r="D3058" s="253"/>
      <c r="E3058" s="253"/>
    </row>
    <row r="3059" spans="1:5" ht="15">
      <c r="A3059" s="252"/>
      <c r="B3059" s="253"/>
      <c r="C3059" s="253"/>
      <c r="D3059" s="253"/>
      <c r="E3059" s="253"/>
    </row>
    <row r="3060" spans="1:5" ht="15">
      <c r="A3060" s="252" t="s">
        <v>1710</v>
      </c>
      <c r="B3060" s="253" t="s">
        <v>1711</v>
      </c>
      <c r="C3060" s="253" t="s">
        <v>1712</v>
      </c>
      <c r="D3060" s="253" t="s">
        <v>1713</v>
      </c>
      <c r="E3060" s="253" t="s">
        <v>1714</v>
      </c>
    </row>
    <row r="3061" spans="1:5" ht="15">
      <c r="A3061" s="252" t="s">
        <v>2330</v>
      </c>
      <c r="B3061" s="253" t="s">
        <v>1738</v>
      </c>
      <c r="C3061" s="253">
        <v>0.2</v>
      </c>
      <c r="D3061" s="253">
        <v>33.07</v>
      </c>
      <c r="E3061" s="253">
        <f>TRUNC((C3061*D3061),2)</f>
        <v>6.61</v>
      </c>
    </row>
    <row r="3062" spans="1:5" ht="15">
      <c r="A3062" s="252" t="s">
        <v>1911</v>
      </c>
      <c r="B3062" s="253" t="s">
        <v>1738</v>
      </c>
      <c r="C3062" s="253">
        <v>0.2</v>
      </c>
      <c r="D3062" s="253">
        <v>38.549999999999997</v>
      </c>
      <c r="E3062" s="253">
        <f>TRUNC((C3062*D3062),2)</f>
        <v>7.71</v>
      </c>
    </row>
    <row r="3063" spans="1:5" ht="30">
      <c r="A3063" s="252" t="s">
        <v>2511</v>
      </c>
      <c r="B3063" s="253" t="s">
        <v>1716</v>
      </c>
      <c r="C3063" s="253">
        <v>1</v>
      </c>
      <c r="D3063" s="253">
        <v>43.9</v>
      </c>
      <c r="E3063" s="253">
        <f>TRUNC((C3063*D3063),2)</f>
        <v>43.9</v>
      </c>
    </row>
    <row r="3064" spans="1:5" ht="15">
      <c r="A3064" s="252" t="s">
        <v>1717</v>
      </c>
      <c r="B3064" s="253" t="s">
        <v>15</v>
      </c>
      <c r="C3064" s="253" t="s">
        <v>15</v>
      </c>
      <c r="D3064" s="253" t="s">
        <v>15</v>
      </c>
      <c r="E3064" s="253">
        <f>SUM(E3061:E3063)</f>
        <v>58.22</v>
      </c>
    </row>
    <row r="3065" spans="1:5" ht="15">
      <c r="A3065" s="252"/>
      <c r="B3065" s="253"/>
      <c r="C3065" s="253"/>
      <c r="D3065" s="253"/>
      <c r="E3065" s="253"/>
    </row>
    <row r="3066" spans="1:5" ht="15">
      <c r="A3066" s="252" t="s">
        <v>1718</v>
      </c>
      <c r="B3066" s="253" t="s">
        <v>15</v>
      </c>
      <c r="C3066" s="253" t="s">
        <v>15</v>
      </c>
      <c r="D3066" s="253" t="s">
        <v>15</v>
      </c>
      <c r="E3066" s="253">
        <f>E3064</f>
        <v>58.22</v>
      </c>
    </row>
    <row r="3067" spans="1:5" ht="15">
      <c r="A3067" s="252" t="s">
        <v>1719</v>
      </c>
      <c r="B3067" s="253" t="s">
        <v>15</v>
      </c>
      <c r="C3067" s="253" t="s">
        <v>15</v>
      </c>
      <c r="D3067" s="255">
        <v>0</v>
      </c>
      <c r="E3067" s="253">
        <f>TRUNC((E3066*D3067),2)</f>
        <v>0</v>
      </c>
    </row>
    <row r="3068" spans="1:5" ht="15">
      <c r="A3068" s="252" t="s">
        <v>1720</v>
      </c>
      <c r="B3068" s="253" t="s">
        <v>15</v>
      </c>
      <c r="C3068" s="253" t="s">
        <v>15</v>
      </c>
      <c r="D3068" s="253" t="s">
        <v>15</v>
      </c>
      <c r="E3068" s="253">
        <f>SUM(E3066:E3067)</f>
        <v>58.22</v>
      </c>
    </row>
    <row r="3069" spans="1:5" ht="15">
      <c r="A3069" s="252"/>
      <c r="B3069" s="253"/>
      <c r="C3069" s="253"/>
      <c r="D3069" s="253"/>
      <c r="E3069" s="253"/>
    </row>
    <row r="3070" spans="1:5" ht="15">
      <c r="A3070" s="252" t="s">
        <v>2512</v>
      </c>
      <c r="B3070" s="253" t="s">
        <v>2513</v>
      </c>
      <c r="C3070" s="253"/>
      <c r="D3070" s="253"/>
      <c r="E3070" s="253"/>
    </row>
    <row r="3071" spans="1:5" ht="15">
      <c r="A3071" s="252" t="s">
        <v>2514</v>
      </c>
      <c r="B3071" s="253"/>
      <c r="C3071" s="253"/>
      <c r="D3071" s="253"/>
      <c r="E3071" s="253"/>
    </row>
    <row r="3072" spans="1:5" ht="15">
      <c r="A3072" s="252" t="s">
        <v>1724</v>
      </c>
      <c r="B3072" s="253"/>
      <c r="C3072" s="253"/>
      <c r="D3072" s="253"/>
      <c r="E3072" s="253"/>
    </row>
    <row r="3073" spans="1:5" ht="15">
      <c r="A3073" s="252"/>
      <c r="B3073" s="253"/>
      <c r="C3073" s="253"/>
      <c r="D3073" s="253"/>
      <c r="E3073" s="253"/>
    </row>
    <row r="3074" spans="1:5" ht="15">
      <c r="A3074" s="252" t="s">
        <v>1710</v>
      </c>
      <c r="B3074" s="253" t="s">
        <v>1711</v>
      </c>
      <c r="C3074" s="253" t="s">
        <v>1712</v>
      </c>
      <c r="D3074" s="253" t="s">
        <v>1713</v>
      </c>
      <c r="E3074" s="253" t="s">
        <v>1714</v>
      </c>
    </row>
    <row r="3075" spans="1:5" ht="15">
      <c r="A3075" s="252" t="s">
        <v>2330</v>
      </c>
      <c r="B3075" s="253" t="s">
        <v>1738</v>
      </c>
      <c r="C3075" s="253">
        <v>0.1</v>
      </c>
      <c r="D3075" s="253">
        <v>33.07</v>
      </c>
      <c r="E3075" s="253">
        <f>TRUNC((C3075*D3075),2)</f>
        <v>3.3</v>
      </c>
    </row>
    <row r="3076" spans="1:5" ht="15">
      <c r="A3076" s="252" t="s">
        <v>1911</v>
      </c>
      <c r="B3076" s="253" t="s">
        <v>1738</v>
      </c>
      <c r="C3076" s="253">
        <v>0.1</v>
      </c>
      <c r="D3076" s="253">
        <v>38.549999999999997</v>
      </c>
      <c r="E3076" s="253">
        <f>TRUNC((C3076*D3076),2)</f>
        <v>3.85</v>
      </c>
    </row>
    <row r="3077" spans="1:5" ht="30">
      <c r="A3077" s="252" t="s">
        <v>2515</v>
      </c>
      <c r="B3077" s="253" t="s">
        <v>1716</v>
      </c>
      <c r="C3077" s="253">
        <v>1</v>
      </c>
      <c r="D3077" s="253">
        <v>3.8</v>
      </c>
      <c r="E3077" s="253">
        <f>TRUNC((C3077*D3077),2)</f>
        <v>3.8</v>
      </c>
    </row>
    <row r="3078" spans="1:5" ht="15">
      <c r="A3078" s="252" t="s">
        <v>1717</v>
      </c>
      <c r="B3078" s="253" t="s">
        <v>15</v>
      </c>
      <c r="C3078" s="253" t="s">
        <v>15</v>
      </c>
      <c r="D3078" s="253" t="s">
        <v>15</v>
      </c>
      <c r="E3078" s="253">
        <f>SUM(E3075:E3077)</f>
        <v>10.95</v>
      </c>
    </row>
    <row r="3079" spans="1:5" ht="15">
      <c r="A3079" s="252"/>
      <c r="B3079" s="253"/>
      <c r="C3079" s="253"/>
      <c r="D3079" s="253"/>
      <c r="E3079" s="253"/>
    </row>
    <row r="3080" spans="1:5" ht="15">
      <c r="A3080" s="252" t="s">
        <v>1718</v>
      </c>
      <c r="B3080" s="253" t="s">
        <v>15</v>
      </c>
      <c r="C3080" s="253" t="s">
        <v>15</v>
      </c>
      <c r="D3080" s="253" t="s">
        <v>15</v>
      </c>
      <c r="E3080" s="253">
        <f>E3078</f>
        <v>10.95</v>
      </c>
    </row>
    <row r="3081" spans="1:5" ht="15">
      <c r="A3081" s="252" t="s">
        <v>1719</v>
      </c>
      <c r="B3081" s="253" t="s">
        <v>15</v>
      </c>
      <c r="C3081" s="253" t="s">
        <v>15</v>
      </c>
      <c r="D3081" s="255">
        <v>0</v>
      </c>
      <c r="E3081" s="253">
        <f>TRUNC((E3080*D3081),2)</f>
        <v>0</v>
      </c>
    </row>
    <row r="3082" spans="1:5" ht="15">
      <c r="A3082" s="252" t="s">
        <v>1720</v>
      </c>
      <c r="B3082" s="253" t="s">
        <v>15</v>
      </c>
      <c r="C3082" s="253" t="s">
        <v>15</v>
      </c>
      <c r="D3082" s="253" t="s">
        <v>15</v>
      </c>
      <c r="E3082" s="253">
        <f>SUM(E3080:E3081)</f>
        <v>10.95</v>
      </c>
    </row>
    <row r="3083" spans="1:5" ht="15">
      <c r="A3083" s="252"/>
      <c r="B3083" s="253"/>
      <c r="C3083" s="253"/>
      <c r="D3083" s="253"/>
      <c r="E3083" s="253"/>
    </row>
    <row r="3084" spans="1:5" ht="15">
      <c r="A3084" s="252" t="s">
        <v>2516</v>
      </c>
      <c r="B3084" s="253" t="s">
        <v>2517</v>
      </c>
      <c r="C3084" s="253"/>
      <c r="D3084" s="253"/>
      <c r="E3084" s="253"/>
    </row>
    <row r="3085" spans="1:5" ht="15">
      <c r="A3085" s="252" t="s">
        <v>2518</v>
      </c>
      <c r="B3085" s="253"/>
      <c r="C3085" s="253"/>
      <c r="D3085" s="253"/>
      <c r="E3085" s="253"/>
    </row>
    <row r="3086" spans="1:5" ht="15">
      <c r="A3086" s="252" t="s">
        <v>1724</v>
      </c>
      <c r="B3086" s="253"/>
      <c r="C3086" s="253"/>
      <c r="D3086" s="253"/>
      <c r="E3086" s="253"/>
    </row>
    <row r="3087" spans="1:5" ht="15">
      <c r="A3087" s="252"/>
      <c r="B3087" s="253"/>
      <c r="C3087" s="253"/>
      <c r="D3087" s="253"/>
      <c r="E3087" s="253"/>
    </row>
    <row r="3088" spans="1:5" ht="15">
      <c r="A3088" s="252" t="s">
        <v>1710</v>
      </c>
      <c r="B3088" s="253" t="s">
        <v>1711</v>
      </c>
      <c r="C3088" s="253" t="s">
        <v>1712</v>
      </c>
      <c r="D3088" s="253" t="s">
        <v>1713</v>
      </c>
      <c r="E3088" s="253" t="s">
        <v>1714</v>
      </c>
    </row>
    <row r="3089" spans="1:5" ht="15">
      <c r="A3089" s="252" t="s">
        <v>2330</v>
      </c>
      <c r="B3089" s="253" t="s">
        <v>1738</v>
      </c>
      <c r="C3089" s="253">
        <v>0.35</v>
      </c>
      <c r="D3089" s="253">
        <v>33.07</v>
      </c>
      <c r="E3089" s="253">
        <f>TRUNC((C3089*D3089),2)</f>
        <v>11.57</v>
      </c>
    </row>
    <row r="3090" spans="1:5" ht="15">
      <c r="A3090" s="252" t="s">
        <v>1911</v>
      </c>
      <c r="B3090" s="253" t="s">
        <v>1738</v>
      </c>
      <c r="C3090" s="253">
        <v>0.35</v>
      </c>
      <c r="D3090" s="253">
        <v>38.549999999999997</v>
      </c>
      <c r="E3090" s="253">
        <f>TRUNC((C3090*D3090),2)</f>
        <v>13.49</v>
      </c>
    </row>
    <row r="3091" spans="1:5" ht="30">
      <c r="A3091" s="252" t="s">
        <v>2519</v>
      </c>
      <c r="B3091" s="253" t="s">
        <v>1716</v>
      </c>
      <c r="C3091" s="253">
        <v>1</v>
      </c>
      <c r="D3091" s="253">
        <v>2.2999999999999998</v>
      </c>
      <c r="E3091" s="253">
        <f>TRUNC((C3091*D3091),2)</f>
        <v>2.2999999999999998</v>
      </c>
    </row>
    <row r="3092" spans="1:5" ht="15">
      <c r="A3092" s="252" t="s">
        <v>1717</v>
      </c>
      <c r="B3092" s="253" t="s">
        <v>15</v>
      </c>
      <c r="C3092" s="253" t="s">
        <v>15</v>
      </c>
      <c r="D3092" s="253" t="s">
        <v>15</v>
      </c>
      <c r="E3092" s="253">
        <f>SUM(E3089:E3091)</f>
        <v>27.360000000000003</v>
      </c>
    </row>
    <row r="3093" spans="1:5" ht="15">
      <c r="A3093" s="252"/>
      <c r="B3093" s="253"/>
      <c r="C3093" s="253"/>
      <c r="D3093" s="253"/>
      <c r="E3093" s="253"/>
    </row>
    <row r="3094" spans="1:5" ht="15">
      <c r="A3094" s="252" t="s">
        <v>1718</v>
      </c>
      <c r="B3094" s="253" t="s">
        <v>15</v>
      </c>
      <c r="C3094" s="253" t="s">
        <v>15</v>
      </c>
      <c r="D3094" s="253" t="s">
        <v>15</v>
      </c>
      <c r="E3094" s="253">
        <f>E3092</f>
        <v>27.360000000000003</v>
      </c>
    </row>
    <row r="3095" spans="1:5" ht="15">
      <c r="A3095" s="252" t="s">
        <v>1719</v>
      </c>
      <c r="B3095" s="253" t="s">
        <v>15</v>
      </c>
      <c r="C3095" s="253" t="s">
        <v>15</v>
      </c>
      <c r="D3095" s="255">
        <v>0</v>
      </c>
      <c r="E3095" s="253">
        <f>TRUNC((E3094*D3095),2)</f>
        <v>0</v>
      </c>
    </row>
    <row r="3096" spans="1:5" ht="15">
      <c r="A3096" s="252" t="s">
        <v>1720</v>
      </c>
      <c r="B3096" s="253" t="s">
        <v>15</v>
      </c>
      <c r="C3096" s="253" t="s">
        <v>15</v>
      </c>
      <c r="D3096" s="253" t="s">
        <v>15</v>
      </c>
      <c r="E3096" s="253">
        <f>SUM(E3094:E3095)</f>
        <v>27.360000000000003</v>
      </c>
    </row>
    <row r="3097" spans="1:5" ht="15">
      <c r="A3097" s="252"/>
      <c r="B3097" s="253"/>
      <c r="C3097" s="253"/>
      <c r="D3097" s="253"/>
      <c r="E3097" s="253"/>
    </row>
    <row r="3098" spans="1:5" ht="15">
      <c r="A3098" s="252" t="s">
        <v>2520</v>
      </c>
      <c r="B3098" s="253">
        <v>91834</v>
      </c>
      <c r="C3098" s="253"/>
      <c r="D3098" s="253"/>
      <c r="E3098" s="253"/>
    </row>
    <row r="3099" spans="1:5" ht="15">
      <c r="A3099" s="252" t="s">
        <v>2521</v>
      </c>
      <c r="B3099" s="253"/>
      <c r="C3099" s="253"/>
      <c r="D3099" s="253"/>
      <c r="E3099" s="253"/>
    </row>
    <row r="3100" spans="1:5" ht="15">
      <c r="A3100" s="252" t="s">
        <v>1830</v>
      </c>
      <c r="B3100" s="253"/>
      <c r="C3100" s="253"/>
      <c r="D3100" s="253"/>
      <c r="E3100" s="253"/>
    </row>
    <row r="3101" spans="1:5" ht="15">
      <c r="A3101" s="252"/>
      <c r="B3101" s="253"/>
      <c r="C3101" s="253"/>
      <c r="D3101" s="253"/>
      <c r="E3101" s="253"/>
    </row>
    <row r="3102" spans="1:5" ht="15">
      <c r="A3102" s="252" t="s">
        <v>1710</v>
      </c>
      <c r="B3102" s="253" t="s">
        <v>1711</v>
      </c>
      <c r="C3102" s="253" t="s">
        <v>1712</v>
      </c>
      <c r="D3102" s="253" t="s">
        <v>1713</v>
      </c>
      <c r="E3102" s="253" t="s">
        <v>1714</v>
      </c>
    </row>
    <row r="3103" spans="1:5" ht="60">
      <c r="A3103" s="252" t="s">
        <v>2522</v>
      </c>
      <c r="B3103" s="253" t="s">
        <v>1745</v>
      </c>
      <c r="C3103" s="253">
        <v>1</v>
      </c>
      <c r="D3103" s="253">
        <v>3.23</v>
      </c>
      <c r="E3103" s="253">
        <f>TRUNC((C3103*D3103),2)</f>
        <v>3.23</v>
      </c>
    </row>
    <row r="3104" spans="1:5" ht="15">
      <c r="A3104" s="252" t="s">
        <v>2330</v>
      </c>
      <c r="B3104" s="253" t="s">
        <v>1738</v>
      </c>
      <c r="C3104" s="253">
        <v>7.0000000000000007E-2</v>
      </c>
      <c r="D3104" s="253">
        <v>33.07</v>
      </c>
      <c r="E3104" s="253">
        <f>TRUNC((C3104*D3104),2)</f>
        <v>2.31</v>
      </c>
    </row>
    <row r="3105" spans="1:5" ht="15">
      <c r="A3105" s="252" t="s">
        <v>1911</v>
      </c>
      <c r="B3105" s="253" t="s">
        <v>1738</v>
      </c>
      <c r="C3105" s="253">
        <v>7.0000000000000007E-2</v>
      </c>
      <c r="D3105" s="253">
        <v>38.549999999999997</v>
      </c>
      <c r="E3105" s="253">
        <f>TRUNC((C3105*D3105),2)</f>
        <v>2.69</v>
      </c>
    </row>
    <row r="3106" spans="1:5" ht="15">
      <c r="A3106" s="252" t="s">
        <v>2523</v>
      </c>
      <c r="B3106" s="253" t="s">
        <v>1745</v>
      </c>
      <c r="C3106" s="253">
        <v>1.1000000000000001</v>
      </c>
      <c r="D3106" s="253">
        <v>3.4</v>
      </c>
      <c r="E3106" s="253">
        <f>TRUNC((C3106*D3106),2)</f>
        <v>3.74</v>
      </c>
    </row>
    <row r="3107" spans="1:5" ht="15">
      <c r="A3107" s="252" t="s">
        <v>1717</v>
      </c>
      <c r="B3107" s="253" t="s">
        <v>15</v>
      </c>
      <c r="C3107" s="253" t="s">
        <v>15</v>
      </c>
      <c r="D3107" s="253" t="s">
        <v>15</v>
      </c>
      <c r="E3107" s="253">
        <f>SUM(E3103:E3106)</f>
        <v>11.97</v>
      </c>
    </row>
    <row r="3108" spans="1:5" ht="15">
      <c r="A3108" s="252"/>
      <c r="B3108" s="253"/>
      <c r="C3108" s="253"/>
      <c r="D3108" s="253"/>
      <c r="E3108" s="253"/>
    </row>
    <row r="3109" spans="1:5" ht="15">
      <c r="A3109" s="252" t="s">
        <v>1718</v>
      </c>
      <c r="B3109" s="253" t="s">
        <v>15</v>
      </c>
      <c r="C3109" s="253" t="s">
        <v>15</v>
      </c>
      <c r="D3109" s="253" t="s">
        <v>15</v>
      </c>
      <c r="E3109" s="253">
        <f>E3107</f>
        <v>11.97</v>
      </c>
    </row>
    <row r="3110" spans="1:5" ht="15">
      <c r="A3110" s="252" t="s">
        <v>1719</v>
      </c>
      <c r="B3110" s="253" t="s">
        <v>15</v>
      </c>
      <c r="C3110" s="253" t="s">
        <v>15</v>
      </c>
      <c r="D3110" s="255">
        <v>0</v>
      </c>
      <c r="E3110" s="253">
        <f>TRUNC((E3109*D3110),2)</f>
        <v>0</v>
      </c>
    </row>
    <row r="3111" spans="1:5" ht="15">
      <c r="A3111" s="252" t="s">
        <v>1720</v>
      </c>
      <c r="B3111" s="253" t="s">
        <v>15</v>
      </c>
      <c r="C3111" s="253" t="s">
        <v>15</v>
      </c>
      <c r="D3111" s="253" t="s">
        <v>15</v>
      </c>
      <c r="E3111" s="253">
        <f>SUM(E3109:E3110)</f>
        <v>11.97</v>
      </c>
    </row>
    <row r="3112" spans="1:5" ht="15">
      <c r="A3112" s="252"/>
      <c r="B3112" s="253"/>
      <c r="C3112" s="253"/>
      <c r="D3112" s="253"/>
      <c r="E3112" s="253"/>
    </row>
    <row r="3113" spans="1:5" ht="15">
      <c r="A3113" s="252" t="s">
        <v>2524</v>
      </c>
      <c r="B3113" s="253">
        <v>91836</v>
      </c>
      <c r="C3113" s="253"/>
      <c r="D3113" s="253"/>
      <c r="E3113" s="253"/>
    </row>
    <row r="3114" spans="1:5" ht="15">
      <c r="A3114" s="252" t="s">
        <v>2525</v>
      </c>
      <c r="B3114" s="253"/>
      <c r="C3114" s="253"/>
      <c r="D3114" s="253"/>
      <c r="E3114" s="253"/>
    </row>
    <row r="3115" spans="1:5" ht="15">
      <c r="A3115" s="252" t="s">
        <v>1830</v>
      </c>
      <c r="B3115" s="253"/>
      <c r="C3115" s="253"/>
      <c r="D3115" s="253"/>
      <c r="E3115" s="253"/>
    </row>
    <row r="3116" spans="1:5" ht="15">
      <c r="A3116" s="252"/>
      <c r="B3116" s="253"/>
      <c r="C3116" s="253"/>
      <c r="D3116" s="253"/>
      <c r="E3116" s="253"/>
    </row>
    <row r="3117" spans="1:5" ht="15">
      <c r="A3117" s="252" t="s">
        <v>1710</v>
      </c>
      <c r="B3117" s="253" t="s">
        <v>1711</v>
      </c>
      <c r="C3117" s="253" t="s">
        <v>1712</v>
      </c>
      <c r="D3117" s="253" t="s">
        <v>1713</v>
      </c>
      <c r="E3117" s="253" t="s">
        <v>1714</v>
      </c>
    </row>
    <row r="3118" spans="1:5" ht="60">
      <c r="A3118" s="252" t="s">
        <v>2522</v>
      </c>
      <c r="B3118" s="253" t="s">
        <v>1745</v>
      </c>
      <c r="C3118" s="253">
        <v>1</v>
      </c>
      <c r="D3118" s="253">
        <v>3.23</v>
      </c>
      <c r="E3118" s="253">
        <f>TRUNC((C3118*D3118),2)</f>
        <v>3.23</v>
      </c>
    </row>
    <row r="3119" spans="1:5" ht="15">
      <c r="A3119" s="252" t="s">
        <v>2330</v>
      </c>
      <c r="B3119" s="253" t="s">
        <v>1738</v>
      </c>
      <c r="C3119" s="253">
        <v>0.09</v>
      </c>
      <c r="D3119" s="253">
        <v>33.07</v>
      </c>
      <c r="E3119" s="253">
        <f>TRUNC((C3119*D3119),2)</f>
        <v>2.97</v>
      </c>
    </row>
    <row r="3120" spans="1:5" ht="15">
      <c r="A3120" s="252" t="s">
        <v>1911</v>
      </c>
      <c r="B3120" s="253" t="s">
        <v>1738</v>
      </c>
      <c r="C3120" s="253">
        <v>0.09</v>
      </c>
      <c r="D3120" s="253">
        <v>38.549999999999997</v>
      </c>
      <c r="E3120" s="253">
        <f>TRUNC((C3120*D3120),2)</f>
        <v>3.46</v>
      </c>
    </row>
    <row r="3121" spans="1:5" ht="15">
      <c r="A3121" s="252" t="s">
        <v>2526</v>
      </c>
      <c r="B3121" s="253" t="s">
        <v>1745</v>
      </c>
      <c r="C3121" s="253">
        <v>1.1000000000000001</v>
      </c>
      <c r="D3121" s="253">
        <v>5.83</v>
      </c>
      <c r="E3121" s="253">
        <f>TRUNC((C3121*D3121),2)</f>
        <v>6.41</v>
      </c>
    </row>
    <row r="3122" spans="1:5" ht="15">
      <c r="A3122" s="252" t="s">
        <v>1717</v>
      </c>
      <c r="B3122" s="253" t="s">
        <v>15</v>
      </c>
      <c r="C3122" s="253" t="s">
        <v>15</v>
      </c>
      <c r="D3122" s="253" t="s">
        <v>15</v>
      </c>
      <c r="E3122" s="253">
        <f>SUM(E3118:E3121)</f>
        <v>16.07</v>
      </c>
    </row>
    <row r="3123" spans="1:5" ht="15">
      <c r="A3123" s="252"/>
      <c r="B3123" s="253"/>
      <c r="C3123" s="253"/>
      <c r="D3123" s="253"/>
      <c r="E3123" s="253"/>
    </row>
    <row r="3124" spans="1:5" ht="15">
      <c r="A3124" s="252" t="s">
        <v>1718</v>
      </c>
      <c r="B3124" s="253" t="s">
        <v>15</v>
      </c>
      <c r="C3124" s="253" t="s">
        <v>15</v>
      </c>
      <c r="D3124" s="253" t="s">
        <v>15</v>
      </c>
      <c r="E3124" s="253">
        <f>E3122</f>
        <v>16.07</v>
      </c>
    </row>
    <row r="3125" spans="1:5" ht="15">
      <c r="A3125" s="252" t="s">
        <v>1719</v>
      </c>
      <c r="B3125" s="253" t="s">
        <v>15</v>
      </c>
      <c r="C3125" s="253" t="s">
        <v>15</v>
      </c>
      <c r="D3125" s="255">
        <v>0</v>
      </c>
      <c r="E3125" s="253">
        <f>TRUNC((E3124*D3125),2)</f>
        <v>0</v>
      </c>
    </row>
    <row r="3126" spans="1:5" ht="15">
      <c r="A3126" s="252" t="s">
        <v>1720</v>
      </c>
      <c r="B3126" s="253" t="s">
        <v>15</v>
      </c>
      <c r="C3126" s="253" t="s">
        <v>15</v>
      </c>
      <c r="D3126" s="253" t="s">
        <v>15</v>
      </c>
      <c r="E3126" s="253">
        <f>SUM(E3124:E3125)</f>
        <v>16.07</v>
      </c>
    </row>
    <row r="3127" spans="1:5" ht="15">
      <c r="A3127" s="252"/>
      <c r="B3127" s="253"/>
      <c r="C3127" s="253"/>
      <c r="D3127" s="253"/>
      <c r="E3127" s="253"/>
    </row>
    <row r="3128" spans="1:5" ht="15">
      <c r="A3128" s="252" t="s">
        <v>2527</v>
      </c>
      <c r="B3128" s="253">
        <v>97668</v>
      </c>
      <c r="C3128" s="253"/>
      <c r="D3128" s="253"/>
      <c r="E3128" s="253"/>
    </row>
    <row r="3129" spans="1:5" ht="15">
      <c r="A3129" s="252" t="s">
        <v>2528</v>
      </c>
      <c r="B3129" s="253"/>
      <c r="C3129" s="253"/>
      <c r="D3129" s="253"/>
      <c r="E3129" s="253"/>
    </row>
    <row r="3130" spans="1:5" ht="15">
      <c r="A3130" s="252" t="s">
        <v>1830</v>
      </c>
      <c r="B3130" s="253"/>
      <c r="C3130" s="253"/>
      <c r="D3130" s="253"/>
      <c r="E3130" s="253"/>
    </row>
    <row r="3131" spans="1:5" ht="15">
      <c r="A3131" s="252"/>
      <c r="B3131" s="253"/>
      <c r="C3131" s="253"/>
      <c r="D3131" s="253"/>
      <c r="E3131" s="253"/>
    </row>
    <row r="3132" spans="1:5" ht="15">
      <c r="A3132" s="252" t="s">
        <v>1710</v>
      </c>
      <c r="B3132" s="253" t="s">
        <v>1711</v>
      </c>
      <c r="C3132" s="253" t="s">
        <v>1712</v>
      </c>
      <c r="D3132" s="253" t="s">
        <v>1713</v>
      </c>
      <c r="E3132" s="253" t="s">
        <v>1714</v>
      </c>
    </row>
    <row r="3133" spans="1:5" ht="15">
      <c r="A3133" s="252" t="s">
        <v>2330</v>
      </c>
      <c r="B3133" s="253" t="s">
        <v>1738</v>
      </c>
      <c r="C3133" s="253">
        <v>9.4500000000000001E-2</v>
      </c>
      <c r="D3133" s="253">
        <v>33.07</v>
      </c>
      <c r="E3133" s="253">
        <f>TRUNC((C3133*D3133),2)</f>
        <v>3.12</v>
      </c>
    </row>
    <row r="3134" spans="1:5" ht="15">
      <c r="A3134" s="252" t="s">
        <v>1911</v>
      </c>
      <c r="B3134" s="253" t="s">
        <v>1738</v>
      </c>
      <c r="C3134" s="253">
        <v>9.4500000000000001E-2</v>
      </c>
      <c r="D3134" s="253">
        <v>38.549999999999997</v>
      </c>
      <c r="E3134" s="253">
        <f>TRUNC((C3134*D3134),2)</f>
        <v>3.64</v>
      </c>
    </row>
    <row r="3135" spans="1:5" ht="45">
      <c r="A3135" s="252" t="s">
        <v>2529</v>
      </c>
      <c r="B3135" s="253" t="s">
        <v>1745</v>
      </c>
      <c r="C3135" s="253">
        <v>1.1000000000000001</v>
      </c>
      <c r="D3135" s="253">
        <v>8.5299999999999994</v>
      </c>
      <c r="E3135" s="253">
        <f>TRUNC((C3135*D3135),2)</f>
        <v>9.3800000000000008</v>
      </c>
    </row>
    <row r="3136" spans="1:5" ht="15">
      <c r="A3136" s="252" t="s">
        <v>1717</v>
      </c>
      <c r="B3136" s="253" t="s">
        <v>15</v>
      </c>
      <c r="C3136" s="253" t="s">
        <v>15</v>
      </c>
      <c r="D3136" s="253" t="s">
        <v>15</v>
      </c>
      <c r="E3136" s="253">
        <f>SUM(E3133:E3135)</f>
        <v>16.14</v>
      </c>
    </row>
    <row r="3137" spans="1:5" ht="15">
      <c r="A3137" s="252"/>
      <c r="B3137" s="253"/>
      <c r="C3137" s="253"/>
      <c r="D3137" s="253"/>
      <c r="E3137" s="253"/>
    </row>
    <row r="3138" spans="1:5" ht="15">
      <c r="A3138" s="252" t="s">
        <v>1718</v>
      </c>
      <c r="B3138" s="253" t="s">
        <v>15</v>
      </c>
      <c r="C3138" s="253" t="s">
        <v>15</v>
      </c>
      <c r="D3138" s="253" t="s">
        <v>15</v>
      </c>
      <c r="E3138" s="253">
        <f>E3136</f>
        <v>16.14</v>
      </c>
    </row>
    <row r="3139" spans="1:5" ht="15">
      <c r="A3139" s="252" t="s">
        <v>1719</v>
      </c>
      <c r="B3139" s="253" t="s">
        <v>15</v>
      </c>
      <c r="C3139" s="253" t="s">
        <v>15</v>
      </c>
      <c r="D3139" s="255">
        <v>0</v>
      </c>
      <c r="E3139" s="253">
        <f>TRUNC((E3138*D3139),2)</f>
        <v>0</v>
      </c>
    </row>
    <row r="3140" spans="1:5" ht="15">
      <c r="A3140" s="252" t="s">
        <v>1720</v>
      </c>
      <c r="B3140" s="253" t="s">
        <v>15</v>
      </c>
      <c r="C3140" s="253" t="s">
        <v>15</v>
      </c>
      <c r="D3140" s="253" t="s">
        <v>15</v>
      </c>
      <c r="E3140" s="253">
        <f>SUM(E3138:E3139)</f>
        <v>16.14</v>
      </c>
    </row>
    <row r="3141" spans="1:5" ht="15">
      <c r="A3141" s="252"/>
      <c r="B3141" s="253"/>
      <c r="C3141" s="253"/>
      <c r="D3141" s="253"/>
      <c r="E3141" s="253"/>
    </row>
    <row r="3142" spans="1:5" ht="15">
      <c r="A3142" s="252" t="s">
        <v>2530</v>
      </c>
      <c r="B3142" s="253" t="s">
        <v>2531</v>
      </c>
      <c r="C3142" s="253"/>
      <c r="D3142" s="253"/>
      <c r="E3142" s="253"/>
    </row>
    <row r="3143" spans="1:5" ht="30">
      <c r="A3143" s="252" t="s">
        <v>2532</v>
      </c>
      <c r="B3143" s="253"/>
      <c r="C3143" s="253"/>
      <c r="D3143" s="253"/>
      <c r="E3143" s="253"/>
    </row>
    <row r="3144" spans="1:5" ht="15">
      <c r="A3144" s="252" t="s">
        <v>1724</v>
      </c>
      <c r="B3144" s="253"/>
      <c r="C3144" s="253"/>
      <c r="D3144" s="253"/>
      <c r="E3144" s="253"/>
    </row>
    <row r="3145" spans="1:5" ht="15">
      <c r="A3145" s="252"/>
      <c r="B3145" s="253"/>
      <c r="C3145" s="253"/>
      <c r="D3145" s="253"/>
      <c r="E3145" s="253"/>
    </row>
    <row r="3146" spans="1:5" ht="15">
      <c r="A3146" s="252" t="s">
        <v>1710</v>
      </c>
      <c r="B3146" s="253" t="s">
        <v>1711</v>
      </c>
      <c r="C3146" s="253" t="s">
        <v>1712</v>
      </c>
      <c r="D3146" s="253" t="s">
        <v>1713</v>
      </c>
      <c r="E3146" s="253" t="s">
        <v>1714</v>
      </c>
    </row>
    <row r="3147" spans="1:5" ht="15">
      <c r="A3147" s="252" t="s">
        <v>2330</v>
      </c>
      <c r="B3147" s="253" t="s">
        <v>1738</v>
      </c>
      <c r="C3147" s="253">
        <v>0.5</v>
      </c>
      <c r="D3147" s="253">
        <v>33.07</v>
      </c>
      <c r="E3147" s="253">
        <f>TRUNC((C3147*D3147),2)</f>
        <v>16.53</v>
      </c>
    </row>
    <row r="3148" spans="1:5" ht="15">
      <c r="A3148" s="252" t="s">
        <v>1911</v>
      </c>
      <c r="B3148" s="253" t="s">
        <v>1738</v>
      </c>
      <c r="C3148" s="253">
        <v>0.5</v>
      </c>
      <c r="D3148" s="253">
        <v>38.549999999999997</v>
      </c>
      <c r="E3148" s="253">
        <f>TRUNC((C3148*D3148),2)</f>
        <v>19.27</v>
      </c>
    </row>
    <row r="3149" spans="1:5" ht="30">
      <c r="A3149" s="252" t="s">
        <v>2533</v>
      </c>
      <c r="B3149" s="253" t="s">
        <v>1716</v>
      </c>
      <c r="C3149" s="253">
        <v>1</v>
      </c>
      <c r="D3149" s="253">
        <v>194.52</v>
      </c>
      <c r="E3149" s="253">
        <f>TRUNC((C3149*D3149),2)</f>
        <v>194.52</v>
      </c>
    </row>
    <row r="3150" spans="1:5" ht="15">
      <c r="A3150" s="252" t="s">
        <v>1717</v>
      </c>
      <c r="B3150" s="253" t="s">
        <v>15</v>
      </c>
      <c r="C3150" s="253" t="s">
        <v>15</v>
      </c>
      <c r="D3150" s="253" t="s">
        <v>15</v>
      </c>
      <c r="E3150" s="253">
        <f>SUM(E3147:E3149)</f>
        <v>230.32</v>
      </c>
    </row>
    <row r="3151" spans="1:5" ht="15">
      <c r="A3151" s="252"/>
      <c r="B3151" s="253"/>
      <c r="C3151" s="253"/>
      <c r="D3151" s="253"/>
      <c r="E3151" s="253"/>
    </row>
    <row r="3152" spans="1:5" ht="15">
      <c r="A3152" s="252" t="s">
        <v>1718</v>
      </c>
      <c r="B3152" s="253" t="s">
        <v>15</v>
      </c>
      <c r="C3152" s="253" t="s">
        <v>15</v>
      </c>
      <c r="D3152" s="253" t="s">
        <v>15</v>
      </c>
      <c r="E3152" s="253">
        <f>E3150</f>
        <v>230.32</v>
      </c>
    </row>
    <row r="3153" spans="1:5" ht="15">
      <c r="A3153" s="252" t="s">
        <v>1719</v>
      </c>
      <c r="B3153" s="253" t="s">
        <v>15</v>
      </c>
      <c r="C3153" s="253" t="s">
        <v>15</v>
      </c>
      <c r="D3153" s="255">
        <v>0</v>
      </c>
      <c r="E3153" s="253">
        <f>TRUNC((E3152*D3153),2)</f>
        <v>0</v>
      </c>
    </row>
    <row r="3154" spans="1:5" ht="15">
      <c r="A3154" s="252" t="s">
        <v>1720</v>
      </c>
      <c r="B3154" s="253" t="s">
        <v>15</v>
      </c>
      <c r="C3154" s="253" t="s">
        <v>15</v>
      </c>
      <c r="D3154" s="253" t="s">
        <v>15</v>
      </c>
      <c r="E3154" s="253">
        <f>SUM(E3152:E3153)</f>
        <v>230.32</v>
      </c>
    </row>
    <row r="3155" spans="1:5" ht="15">
      <c r="A3155" s="252"/>
      <c r="B3155" s="253"/>
      <c r="C3155" s="253"/>
      <c r="D3155" s="253"/>
      <c r="E3155" s="253"/>
    </row>
    <row r="3156" spans="1:5" ht="15">
      <c r="A3156" s="252" t="s">
        <v>2534</v>
      </c>
      <c r="B3156" s="253" t="s">
        <v>2535</v>
      </c>
      <c r="C3156" s="253"/>
      <c r="D3156" s="253"/>
      <c r="E3156" s="253"/>
    </row>
    <row r="3157" spans="1:5" ht="15">
      <c r="A3157" s="252" t="s">
        <v>2536</v>
      </c>
      <c r="B3157" s="253"/>
      <c r="C3157" s="253"/>
      <c r="D3157" s="253"/>
      <c r="E3157" s="253"/>
    </row>
    <row r="3158" spans="1:5" ht="15">
      <c r="A3158" s="252" t="s">
        <v>1724</v>
      </c>
      <c r="B3158" s="253"/>
      <c r="C3158" s="253"/>
      <c r="D3158" s="253"/>
      <c r="E3158" s="253"/>
    </row>
    <row r="3159" spans="1:5" ht="15">
      <c r="A3159" s="252"/>
      <c r="B3159" s="253"/>
      <c r="C3159" s="253"/>
      <c r="D3159" s="253"/>
      <c r="E3159" s="253"/>
    </row>
    <row r="3160" spans="1:5" ht="15">
      <c r="A3160" s="252" t="s">
        <v>1710</v>
      </c>
      <c r="B3160" s="253" t="s">
        <v>1711</v>
      </c>
      <c r="C3160" s="253" t="s">
        <v>1712</v>
      </c>
      <c r="D3160" s="253" t="s">
        <v>1713</v>
      </c>
      <c r="E3160" s="253" t="s">
        <v>1714</v>
      </c>
    </row>
    <row r="3161" spans="1:5" ht="15">
      <c r="A3161" s="252" t="s">
        <v>2330</v>
      </c>
      <c r="B3161" s="253" t="s">
        <v>1738</v>
      </c>
      <c r="C3161" s="253">
        <v>0.22309999999999999</v>
      </c>
      <c r="D3161" s="253">
        <v>33.07</v>
      </c>
      <c r="E3161" s="253">
        <f>TRUNC((C3161*D3161),2)</f>
        <v>7.37</v>
      </c>
    </row>
    <row r="3162" spans="1:5" ht="15">
      <c r="A3162" s="252" t="s">
        <v>1911</v>
      </c>
      <c r="B3162" s="253" t="s">
        <v>1738</v>
      </c>
      <c r="C3162" s="253">
        <v>0.53549999999999998</v>
      </c>
      <c r="D3162" s="253">
        <v>38.549999999999997</v>
      </c>
      <c r="E3162" s="253">
        <f>TRUNC((C3162*D3162),2)</f>
        <v>20.64</v>
      </c>
    </row>
    <row r="3163" spans="1:5" ht="15">
      <c r="A3163" s="252" t="s">
        <v>2537</v>
      </c>
      <c r="B3163" s="253" t="s">
        <v>1716</v>
      </c>
      <c r="C3163" s="253">
        <v>1</v>
      </c>
      <c r="D3163" s="253">
        <v>56.52</v>
      </c>
      <c r="E3163" s="253">
        <f>TRUNC((C3163*D3163),2)</f>
        <v>56.52</v>
      </c>
    </row>
    <row r="3164" spans="1:5" ht="15">
      <c r="A3164" s="252" t="s">
        <v>1717</v>
      </c>
      <c r="B3164" s="253" t="s">
        <v>15</v>
      </c>
      <c r="C3164" s="253" t="s">
        <v>15</v>
      </c>
      <c r="D3164" s="253" t="s">
        <v>15</v>
      </c>
      <c r="E3164" s="253">
        <f>SUM(E3161:E3163)</f>
        <v>84.53</v>
      </c>
    </row>
    <row r="3165" spans="1:5" ht="15">
      <c r="A3165" s="252"/>
      <c r="B3165" s="253"/>
      <c r="C3165" s="253"/>
      <c r="D3165" s="253"/>
      <c r="E3165" s="253"/>
    </row>
    <row r="3166" spans="1:5" ht="15">
      <c r="A3166" s="252" t="s">
        <v>1718</v>
      </c>
      <c r="B3166" s="253" t="s">
        <v>15</v>
      </c>
      <c r="C3166" s="253" t="s">
        <v>15</v>
      </c>
      <c r="D3166" s="253" t="s">
        <v>15</v>
      </c>
      <c r="E3166" s="253">
        <f>E3164</f>
        <v>84.53</v>
      </c>
    </row>
    <row r="3167" spans="1:5" ht="15">
      <c r="A3167" s="252" t="s">
        <v>1719</v>
      </c>
      <c r="B3167" s="253" t="s">
        <v>15</v>
      </c>
      <c r="C3167" s="253" t="s">
        <v>15</v>
      </c>
      <c r="D3167" s="255">
        <v>0</v>
      </c>
      <c r="E3167" s="253">
        <f>TRUNC((E3166*D3167),2)</f>
        <v>0</v>
      </c>
    </row>
    <row r="3168" spans="1:5" ht="15">
      <c r="A3168" s="252" t="s">
        <v>1720</v>
      </c>
      <c r="B3168" s="253" t="s">
        <v>15</v>
      </c>
      <c r="C3168" s="253" t="s">
        <v>15</v>
      </c>
      <c r="D3168" s="253" t="s">
        <v>15</v>
      </c>
      <c r="E3168" s="253">
        <f>SUM(E3166:E3167)</f>
        <v>84.53</v>
      </c>
    </row>
    <row r="3169" spans="1:5" ht="15">
      <c r="A3169" s="252"/>
      <c r="B3169" s="253"/>
      <c r="C3169" s="253"/>
      <c r="D3169" s="253"/>
      <c r="E3169" s="253"/>
    </row>
    <row r="3170" spans="1:5" ht="15">
      <c r="A3170" s="252" t="s">
        <v>2538</v>
      </c>
      <c r="B3170" s="253" t="s">
        <v>2535</v>
      </c>
      <c r="C3170" s="253"/>
      <c r="D3170" s="253"/>
      <c r="E3170" s="253"/>
    </row>
    <row r="3171" spans="1:5" ht="15">
      <c r="A3171" s="252" t="s">
        <v>2539</v>
      </c>
      <c r="B3171" s="253"/>
      <c r="C3171" s="253"/>
      <c r="D3171" s="253"/>
      <c r="E3171" s="253"/>
    </row>
    <row r="3172" spans="1:5" ht="15">
      <c r="A3172" s="252" t="s">
        <v>1724</v>
      </c>
      <c r="B3172" s="253"/>
      <c r="C3172" s="253"/>
      <c r="D3172" s="253"/>
      <c r="E3172" s="253"/>
    </row>
    <row r="3173" spans="1:5" ht="15">
      <c r="A3173" s="252"/>
      <c r="B3173" s="253"/>
      <c r="C3173" s="253"/>
      <c r="D3173" s="253"/>
      <c r="E3173" s="253"/>
    </row>
    <row r="3174" spans="1:5" ht="15">
      <c r="A3174" s="252" t="s">
        <v>1710</v>
      </c>
      <c r="B3174" s="253" t="s">
        <v>1711</v>
      </c>
      <c r="C3174" s="253" t="s">
        <v>1712</v>
      </c>
      <c r="D3174" s="253" t="s">
        <v>1713</v>
      </c>
      <c r="E3174" s="253" t="s">
        <v>1714</v>
      </c>
    </row>
    <row r="3175" spans="1:5" ht="15">
      <c r="A3175" s="252" t="s">
        <v>2330</v>
      </c>
      <c r="B3175" s="253" t="s">
        <v>1738</v>
      </c>
      <c r="C3175" s="253">
        <v>0.22309999999999999</v>
      </c>
      <c r="D3175" s="253">
        <v>33.07</v>
      </c>
      <c r="E3175" s="253">
        <f>TRUNC((C3175*D3175),2)</f>
        <v>7.37</v>
      </c>
    </row>
    <row r="3176" spans="1:5" ht="15">
      <c r="A3176" s="252" t="s">
        <v>1911</v>
      </c>
      <c r="B3176" s="253" t="s">
        <v>1738</v>
      </c>
      <c r="C3176" s="253">
        <v>0.53549999999999998</v>
      </c>
      <c r="D3176" s="253">
        <v>38.549999999999997</v>
      </c>
      <c r="E3176" s="253">
        <f>TRUNC((C3176*D3176),2)</f>
        <v>20.64</v>
      </c>
    </row>
    <row r="3177" spans="1:5" ht="15">
      <c r="A3177" s="252" t="s">
        <v>2540</v>
      </c>
      <c r="B3177" s="253" t="s">
        <v>1716</v>
      </c>
      <c r="C3177" s="253">
        <v>1</v>
      </c>
      <c r="D3177" s="253">
        <v>76.900000000000006</v>
      </c>
      <c r="E3177" s="253">
        <f>TRUNC((C3177*D3177),2)</f>
        <v>76.900000000000006</v>
      </c>
    </row>
    <row r="3178" spans="1:5" ht="15">
      <c r="A3178" s="252" t="s">
        <v>1717</v>
      </c>
      <c r="B3178" s="253" t="s">
        <v>15</v>
      </c>
      <c r="C3178" s="253" t="s">
        <v>15</v>
      </c>
      <c r="D3178" s="253" t="s">
        <v>15</v>
      </c>
      <c r="E3178" s="253">
        <f>SUM(E3175:E3177)</f>
        <v>104.91000000000001</v>
      </c>
    </row>
    <row r="3179" spans="1:5" ht="15">
      <c r="A3179" s="252"/>
      <c r="B3179" s="253"/>
      <c r="C3179" s="253"/>
      <c r="D3179" s="253"/>
      <c r="E3179" s="253"/>
    </row>
    <row r="3180" spans="1:5" ht="15">
      <c r="A3180" s="252" t="s">
        <v>1718</v>
      </c>
      <c r="B3180" s="253" t="s">
        <v>15</v>
      </c>
      <c r="C3180" s="253" t="s">
        <v>15</v>
      </c>
      <c r="D3180" s="253" t="s">
        <v>15</v>
      </c>
      <c r="E3180" s="253">
        <f>E3178</f>
        <v>104.91000000000001</v>
      </c>
    </row>
    <row r="3181" spans="1:5" ht="15">
      <c r="A3181" s="252" t="s">
        <v>1719</v>
      </c>
      <c r="B3181" s="253" t="s">
        <v>15</v>
      </c>
      <c r="C3181" s="253" t="s">
        <v>15</v>
      </c>
      <c r="D3181" s="255">
        <v>0</v>
      </c>
      <c r="E3181" s="253">
        <f>TRUNC((E3180*D3181),2)</f>
        <v>0</v>
      </c>
    </row>
    <row r="3182" spans="1:5" ht="15">
      <c r="A3182" s="252" t="s">
        <v>1720</v>
      </c>
      <c r="B3182" s="253" t="s">
        <v>15</v>
      </c>
      <c r="C3182" s="253" t="s">
        <v>15</v>
      </c>
      <c r="D3182" s="253" t="s">
        <v>15</v>
      </c>
      <c r="E3182" s="253">
        <f>SUM(E3180:E3181)</f>
        <v>104.91000000000001</v>
      </c>
    </row>
    <row r="3183" spans="1:5" ht="15">
      <c r="A3183" s="252"/>
      <c r="B3183" s="253"/>
      <c r="C3183" s="253"/>
      <c r="D3183" s="253"/>
      <c r="E3183" s="253"/>
    </row>
    <row r="3184" spans="1:5" ht="15">
      <c r="A3184" s="252" t="s">
        <v>2541</v>
      </c>
      <c r="B3184" s="253" t="s">
        <v>2535</v>
      </c>
      <c r="C3184" s="253"/>
      <c r="D3184" s="253"/>
      <c r="E3184" s="253"/>
    </row>
    <row r="3185" spans="1:5" ht="15">
      <c r="A3185" s="252" t="s">
        <v>2542</v>
      </c>
      <c r="B3185" s="253"/>
      <c r="C3185" s="253"/>
      <c r="D3185" s="253"/>
      <c r="E3185" s="253"/>
    </row>
    <row r="3186" spans="1:5" ht="15">
      <c r="A3186" s="252" t="s">
        <v>1724</v>
      </c>
      <c r="B3186" s="253"/>
      <c r="C3186" s="253"/>
      <c r="D3186" s="253"/>
      <c r="E3186" s="253"/>
    </row>
    <row r="3187" spans="1:5" ht="15">
      <c r="A3187" s="252"/>
      <c r="B3187" s="253"/>
      <c r="C3187" s="253"/>
      <c r="D3187" s="253"/>
      <c r="E3187" s="253"/>
    </row>
    <row r="3188" spans="1:5" ht="15">
      <c r="A3188" s="252" t="s">
        <v>1710</v>
      </c>
      <c r="B3188" s="253" t="s">
        <v>1711</v>
      </c>
      <c r="C3188" s="253" t="s">
        <v>1712</v>
      </c>
      <c r="D3188" s="253" t="s">
        <v>1713</v>
      </c>
      <c r="E3188" s="253" t="s">
        <v>1714</v>
      </c>
    </row>
    <row r="3189" spans="1:5" ht="15">
      <c r="A3189" s="252" t="s">
        <v>2330</v>
      </c>
      <c r="B3189" s="253" t="s">
        <v>1738</v>
      </c>
      <c r="C3189" s="253">
        <v>0.22309999999999999</v>
      </c>
      <c r="D3189" s="253">
        <v>33.07</v>
      </c>
      <c r="E3189" s="253">
        <f>TRUNC((C3189*D3189),2)</f>
        <v>7.37</v>
      </c>
    </row>
    <row r="3190" spans="1:5" ht="15">
      <c r="A3190" s="252" t="s">
        <v>1911</v>
      </c>
      <c r="B3190" s="253" t="s">
        <v>1738</v>
      </c>
      <c r="C3190" s="253">
        <v>0.53549999999999998</v>
      </c>
      <c r="D3190" s="253">
        <v>38.549999999999997</v>
      </c>
      <c r="E3190" s="253">
        <f>TRUNC((C3190*D3190),2)</f>
        <v>20.64</v>
      </c>
    </row>
    <row r="3191" spans="1:5" ht="15">
      <c r="A3191" s="252" t="s">
        <v>2543</v>
      </c>
      <c r="B3191" s="253" t="s">
        <v>1716</v>
      </c>
      <c r="C3191" s="253">
        <v>1</v>
      </c>
      <c r="D3191" s="253">
        <v>109.9</v>
      </c>
      <c r="E3191" s="253">
        <f>TRUNC((C3191*D3191),2)</f>
        <v>109.9</v>
      </c>
    </row>
    <row r="3192" spans="1:5" ht="15">
      <c r="A3192" s="252" t="s">
        <v>1717</v>
      </c>
      <c r="B3192" s="253" t="s">
        <v>15</v>
      </c>
      <c r="C3192" s="253" t="s">
        <v>15</v>
      </c>
      <c r="D3192" s="253" t="s">
        <v>15</v>
      </c>
      <c r="E3192" s="253">
        <f>SUM(E3189:E3191)</f>
        <v>137.91</v>
      </c>
    </row>
    <row r="3193" spans="1:5" ht="15">
      <c r="A3193" s="252"/>
      <c r="B3193" s="253"/>
      <c r="C3193" s="253"/>
      <c r="D3193" s="253"/>
      <c r="E3193" s="253"/>
    </row>
    <row r="3194" spans="1:5" ht="15">
      <c r="A3194" s="252" t="s">
        <v>1718</v>
      </c>
      <c r="B3194" s="253" t="s">
        <v>15</v>
      </c>
      <c r="C3194" s="253" t="s">
        <v>15</v>
      </c>
      <c r="D3194" s="253" t="s">
        <v>15</v>
      </c>
      <c r="E3194" s="253">
        <f>E3192</f>
        <v>137.91</v>
      </c>
    </row>
    <row r="3195" spans="1:5" ht="15">
      <c r="A3195" s="252" t="s">
        <v>1719</v>
      </c>
      <c r="B3195" s="253" t="s">
        <v>15</v>
      </c>
      <c r="C3195" s="253" t="s">
        <v>15</v>
      </c>
      <c r="D3195" s="255">
        <v>0</v>
      </c>
      <c r="E3195" s="253">
        <f>TRUNC((E3194*D3195),2)</f>
        <v>0</v>
      </c>
    </row>
    <row r="3196" spans="1:5" ht="15">
      <c r="A3196" s="252" t="s">
        <v>1720</v>
      </c>
      <c r="B3196" s="253" t="s">
        <v>15</v>
      </c>
      <c r="C3196" s="253" t="s">
        <v>15</v>
      </c>
      <c r="D3196" s="253" t="s">
        <v>15</v>
      </c>
      <c r="E3196" s="253">
        <f>SUM(E3194:E3195)</f>
        <v>137.91</v>
      </c>
    </row>
    <row r="3197" spans="1:5" ht="15">
      <c r="A3197" s="252"/>
      <c r="B3197" s="253"/>
      <c r="C3197" s="253"/>
      <c r="D3197" s="253"/>
      <c r="E3197" s="253"/>
    </row>
    <row r="3198" spans="1:5" ht="15">
      <c r="A3198" s="252" t="s">
        <v>2544</v>
      </c>
      <c r="B3198" s="253" t="s">
        <v>2535</v>
      </c>
      <c r="C3198" s="253"/>
      <c r="D3198" s="253"/>
      <c r="E3198" s="253"/>
    </row>
    <row r="3199" spans="1:5" ht="15">
      <c r="A3199" s="252" t="s">
        <v>2545</v>
      </c>
      <c r="B3199" s="253"/>
      <c r="C3199" s="253"/>
      <c r="D3199" s="253"/>
      <c r="E3199" s="253"/>
    </row>
    <row r="3200" spans="1:5" ht="15">
      <c r="A3200" s="252" t="s">
        <v>1724</v>
      </c>
      <c r="B3200" s="253"/>
      <c r="C3200" s="253"/>
      <c r="D3200" s="253"/>
      <c r="E3200" s="253"/>
    </row>
    <row r="3201" spans="1:5" ht="15">
      <c r="A3201" s="252"/>
      <c r="B3201" s="253"/>
      <c r="C3201" s="253"/>
      <c r="D3201" s="253"/>
      <c r="E3201" s="253"/>
    </row>
    <row r="3202" spans="1:5" ht="15">
      <c r="A3202" s="252" t="s">
        <v>1710</v>
      </c>
      <c r="B3202" s="253" t="s">
        <v>1711</v>
      </c>
      <c r="C3202" s="253" t="s">
        <v>1712</v>
      </c>
      <c r="D3202" s="253" t="s">
        <v>1713</v>
      </c>
      <c r="E3202" s="253" t="s">
        <v>1714</v>
      </c>
    </row>
    <row r="3203" spans="1:5" ht="15">
      <c r="A3203" s="252" t="s">
        <v>2330</v>
      </c>
      <c r="B3203" s="253" t="s">
        <v>1738</v>
      </c>
      <c r="C3203" s="253">
        <v>0.22309999999999999</v>
      </c>
      <c r="D3203" s="253">
        <v>33.07</v>
      </c>
      <c r="E3203" s="253">
        <f>TRUNC((C3203*D3203),2)</f>
        <v>7.37</v>
      </c>
    </row>
    <row r="3204" spans="1:5" ht="15">
      <c r="A3204" s="252" t="s">
        <v>1911</v>
      </c>
      <c r="B3204" s="253" t="s">
        <v>1738</v>
      </c>
      <c r="C3204" s="253">
        <v>0.53549999999999998</v>
      </c>
      <c r="D3204" s="253">
        <v>38.549999999999997</v>
      </c>
      <c r="E3204" s="253">
        <f>TRUNC((C3204*D3204),2)</f>
        <v>20.64</v>
      </c>
    </row>
    <row r="3205" spans="1:5" ht="15">
      <c r="A3205" s="252" t="s">
        <v>2546</v>
      </c>
      <c r="B3205" s="253" t="s">
        <v>1716</v>
      </c>
      <c r="C3205" s="253">
        <v>1</v>
      </c>
      <c r="D3205" s="253">
        <v>184.66</v>
      </c>
      <c r="E3205" s="253">
        <f>TRUNC((C3205*D3205),2)</f>
        <v>184.66</v>
      </c>
    </row>
    <row r="3206" spans="1:5" ht="15">
      <c r="A3206" s="252" t="s">
        <v>1717</v>
      </c>
      <c r="B3206" s="253" t="s">
        <v>15</v>
      </c>
      <c r="C3206" s="253" t="s">
        <v>15</v>
      </c>
      <c r="D3206" s="253" t="s">
        <v>15</v>
      </c>
      <c r="E3206" s="253">
        <f>SUM(E3203:E3205)</f>
        <v>212.67</v>
      </c>
    </row>
    <row r="3207" spans="1:5" ht="15">
      <c r="A3207" s="252"/>
      <c r="B3207" s="253"/>
      <c r="C3207" s="253"/>
      <c r="D3207" s="253"/>
      <c r="E3207" s="253"/>
    </row>
    <row r="3208" spans="1:5" ht="15">
      <c r="A3208" s="252" t="s">
        <v>1718</v>
      </c>
      <c r="B3208" s="253" t="s">
        <v>15</v>
      </c>
      <c r="C3208" s="253" t="s">
        <v>15</v>
      </c>
      <c r="D3208" s="253" t="s">
        <v>15</v>
      </c>
      <c r="E3208" s="253">
        <f>E3206</f>
        <v>212.67</v>
      </c>
    </row>
    <row r="3209" spans="1:5" ht="15">
      <c r="A3209" s="252" t="s">
        <v>1719</v>
      </c>
      <c r="B3209" s="253" t="s">
        <v>15</v>
      </c>
      <c r="C3209" s="253" t="s">
        <v>15</v>
      </c>
      <c r="D3209" s="255">
        <v>0</v>
      </c>
      <c r="E3209" s="253">
        <f>TRUNC((E3208*D3209),2)</f>
        <v>0</v>
      </c>
    </row>
    <row r="3210" spans="1:5" ht="15">
      <c r="A3210" s="252" t="s">
        <v>1720</v>
      </c>
      <c r="B3210" s="253" t="s">
        <v>15</v>
      </c>
      <c r="C3210" s="253" t="s">
        <v>15</v>
      </c>
      <c r="D3210" s="253" t="s">
        <v>15</v>
      </c>
      <c r="E3210" s="253">
        <f>SUM(E3208:E3209)</f>
        <v>212.67</v>
      </c>
    </row>
    <row r="3211" spans="1:5" ht="15">
      <c r="A3211" s="252"/>
      <c r="B3211" s="253"/>
      <c r="C3211" s="253"/>
      <c r="D3211" s="253"/>
      <c r="E3211" s="253"/>
    </row>
    <row r="3212" spans="1:5" ht="15">
      <c r="A3212" s="252" t="s">
        <v>2547</v>
      </c>
      <c r="B3212" s="253" t="s">
        <v>1707</v>
      </c>
      <c r="C3212" s="253"/>
      <c r="D3212" s="253"/>
      <c r="E3212" s="253"/>
    </row>
    <row r="3213" spans="1:5" ht="15">
      <c r="A3213" s="252" t="s">
        <v>2548</v>
      </c>
      <c r="B3213" s="253"/>
      <c r="C3213" s="253"/>
      <c r="D3213" s="253"/>
      <c r="E3213" s="253"/>
    </row>
    <row r="3214" spans="1:5" ht="15">
      <c r="A3214" s="252" t="s">
        <v>1724</v>
      </c>
      <c r="B3214" s="253"/>
      <c r="C3214" s="253"/>
      <c r="D3214" s="253"/>
      <c r="E3214" s="253"/>
    </row>
    <row r="3215" spans="1:5" ht="15">
      <c r="A3215" s="252"/>
      <c r="B3215" s="253"/>
      <c r="C3215" s="253"/>
      <c r="D3215" s="253"/>
      <c r="E3215" s="253"/>
    </row>
    <row r="3216" spans="1:5" ht="15">
      <c r="A3216" s="252" t="s">
        <v>1710</v>
      </c>
      <c r="B3216" s="253" t="s">
        <v>1711</v>
      </c>
      <c r="C3216" s="253" t="s">
        <v>1712</v>
      </c>
      <c r="D3216" s="253" t="s">
        <v>1713</v>
      </c>
      <c r="E3216" s="253" t="s">
        <v>1714</v>
      </c>
    </row>
    <row r="3217" spans="1:5" ht="15">
      <c r="A3217" s="252" t="s">
        <v>1911</v>
      </c>
      <c r="B3217" s="253" t="s">
        <v>1738</v>
      </c>
      <c r="C3217" s="253">
        <v>0.1</v>
      </c>
      <c r="D3217" s="253">
        <v>38.549999999999997</v>
      </c>
      <c r="E3217" s="253">
        <f>TRUNC((C3217*D3217),2)</f>
        <v>3.85</v>
      </c>
    </row>
    <row r="3218" spans="1:5" ht="15">
      <c r="A3218" s="252" t="s">
        <v>2549</v>
      </c>
      <c r="B3218" s="253" t="s">
        <v>1716</v>
      </c>
      <c r="C3218" s="253">
        <v>1</v>
      </c>
      <c r="D3218" s="253">
        <v>3.26</v>
      </c>
      <c r="E3218" s="253">
        <f>TRUNC((C3218*D3218),2)</f>
        <v>3.26</v>
      </c>
    </row>
    <row r="3219" spans="1:5" ht="15">
      <c r="A3219" s="252" t="s">
        <v>1717</v>
      </c>
      <c r="B3219" s="253" t="s">
        <v>15</v>
      </c>
      <c r="C3219" s="253" t="s">
        <v>15</v>
      </c>
      <c r="D3219" s="253" t="s">
        <v>15</v>
      </c>
      <c r="E3219" s="253">
        <f>SUM(E3217:E3218)</f>
        <v>7.1099999999999994</v>
      </c>
    </row>
    <row r="3220" spans="1:5" ht="15">
      <c r="A3220" s="252"/>
      <c r="B3220" s="253"/>
      <c r="C3220" s="253"/>
      <c r="D3220" s="253"/>
      <c r="E3220" s="253"/>
    </row>
    <row r="3221" spans="1:5" ht="15">
      <c r="A3221" s="252" t="s">
        <v>1718</v>
      </c>
      <c r="B3221" s="253" t="s">
        <v>15</v>
      </c>
      <c r="C3221" s="253" t="s">
        <v>15</v>
      </c>
      <c r="D3221" s="253" t="s">
        <v>15</v>
      </c>
      <c r="E3221" s="253">
        <f>E3219</f>
        <v>7.1099999999999994</v>
      </c>
    </row>
    <row r="3222" spans="1:5" ht="15">
      <c r="A3222" s="252" t="s">
        <v>1719</v>
      </c>
      <c r="B3222" s="253" t="s">
        <v>15</v>
      </c>
      <c r="C3222" s="253" t="s">
        <v>15</v>
      </c>
      <c r="D3222" s="255">
        <v>0</v>
      </c>
      <c r="E3222" s="253">
        <f>TRUNC((E3221*D3222),2)</f>
        <v>0</v>
      </c>
    </row>
    <row r="3223" spans="1:5" ht="15">
      <c r="A3223" s="252" t="s">
        <v>1720</v>
      </c>
      <c r="B3223" s="253" t="s">
        <v>15</v>
      </c>
      <c r="C3223" s="253" t="s">
        <v>15</v>
      </c>
      <c r="D3223" s="253" t="s">
        <v>15</v>
      </c>
      <c r="E3223" s="253">
        <f>SUM(E3221:E3222)</f>
        <v>7.1099999999999994</v>
      </c>
    </row>
    <row r="3224" spans="1:5" ht="15">
      <c r="A3224" s="252"/>
      <c r="B3224" s="253"/>
      <c r="C3224" s="253"/>
      <c r="D3224" s="253"/>
      <c r="E3224" s="253"/>
    </row>
    <row r="3225" spans="1:5" ht="15">
      <c r="A3225" s="252" t="s">
        <v>2550</v>
      </c>
      <c r="B3225" s="253" t="s">
        <v>1707</v>
      </c>
      <c r="C3225" s="253"/>
      <c r="D3225" s="253"/>
      <c r="E3225" s="253"/>
    </row>
    <row r="3226" spans="1:5" ht="15">
      <c r="A3226" s="252" t="s">
        <v>2551</v>
      </c>
      <c r="B3226" s="253"/>
      <c r="C3226" s="253"/>
      <c r="D3226" s="253"/>
      <c r="E3226" s="253"/>
    </row>
    <row r="3227" spans="1:5" ht="15">
      <c r="A3227" s="252" t="s">
        <v>1724</v>
      </c>
      <c r="B3227" s="253"/>
      <c r="C3227" s="253"/>
      <c r="D3227" s="253"/>
      <c r="E3227" s="253"/>
    </row>
    <row r="3228" spans="1:5" ht="15">
      <c r="A3228" s="252"/>
      <c r="B3228" s="253"/>
      <c r="C3228" s="253"/>
      <c r="D3228" s="253"/>
      <c r="E3228" s="253"/>
    </row>
    <row r="3229" spans="1:5" ht="15">
      <c r="A3229" s="252" t="s">
        <v>1710</v>
      </c>
      <c r="B3229" s="253" t="s">
        <v>1711</v>
      </c>
      <c r="C3229" s="253" t="s">
        <v>1712</v>
      </c>
      <c r="D3229" s="253" t="s">
        <v>1713</v>
      </c>
      <c r="E3229" s="253" t="s">
        <v>1714</v>
      </c>
    </row>
    <row r="3230" spans="1:5" ht="15">
      <c r="A3230" s="252" t="s">
        <v>1911</v>
      </c>
      <c r="B3230" s="253" t="s">
        <v>1738</v>
      </c>
      <c r="C3230" s="253">
        <v>0.05</v>
      </c>
      <c r="D3230" s="253">
        <v>38.549999999999997</v>
      </c>
      <c r="E3230" s="253">
        <f>TRUNC((C3230*D3230),2)</f>
        <v>1.92</v>
      </c>
    </row>
    <row r="3231" spans="1:5" ht="30">
      <c r="A3231" s="252" t="s">
        <v>2552</v>
      </c>
      <c r="B3231" s="253" t="s">
        <v>1716</v>
      </c>
      <c r="C3231" s="253">
        <v>1</v>
      </c>
      <c r="D3231" s="253">
        <v>9.7799999999999994</v>
      </c>
      <c r="E3231" s="253">
        <f>TRUNC((C3231*D3231),2)</f>
        <v>9.7799999999999994</v>
      </c>
    </row>
    <row r="3232" spans="1:5" ht="15">
      <c r="A3232" s="252" t="s">
        <v>1717</v>
      </c>
      <c r="B3232" s="253" t="s">
        <v>15</v>
      </c>
      <c r="C3232" s="253" t="s">
        <v>15</v>
      </c>
      <c r="D3232" s="253" t="s">
        <v>15</v>
      </c>
      <c r="E3232" s="253">
        <f>SUM(E3230:E3231)</f>
        <v>11.7</v>
      </c>
    </row>
    <row r="3233" spans="1:5" ht="15">
      <c r="A3233" s="252"/>
      <c r="B3233" s="253"/>
      <c r="C3233" s="253"/>
      <c r="D3233" s="253"/>
      <c r="E3233" s="253"/>
    </row>
    <row r="3234" spans="1:5" ht="15">
      <c r="A3234" s="252" t="s">
        <v>1718</v>
      </c>
      <c r="B3234" s="253" t="s">
        <v>15</v>
      </c>
      <c r="C3234" s="253" t="s">
        <v>15</v>
      </c>
      <c r="D3234" s="253" t="s">
        <v>15</v>
      </c>
      <c r="E3234" s="253">
        <f>E3232</f>
        <v>11.7</v>
      </c>
    </row>
    <row r="3235" spans="1:5" ht="15">
      <c r="A3235" s="252" t="s">
        <v>1719</v>
      </c>
      <c r="B3235" s="253" t="s">
        <v>15</v>
      </c>
      <c r="C3235" s="253" t="s">
        <v>15</v>
      </c>
      <c r="D3235" s="255">
        <v>0</v>
      </c>
      <c r="E3235" s="253">
        <f>TRUNC((E3234*D3235),2)</f>
        <v>0</v>
      </c>
    </row>
    <row r="3236" spans="1:5" ht="15">
      <c r="A3236" s="252" t="s">
        <v>1720</v>
      </c>
      <c r="B3236" s="253" t="s">
        <v>15</v>
      </c>
      <c r="C3236" s="253" t="s">
        <v>15</v>
      </c>
      <c r="D3236" s="253" t="s">
        <v>15</v>
      </c>
      <c r="E3236" s="253">
        <f>SUM(E3234:E3235)</f>
        <v>11.7</v>
      </c>
    </row>
    <row r="3237" spans="1:5" ht="15">
      <c r="A3237" s="252"/>
      <c r="B3237" s="253"/>
      <c r="C3237" s="253"/>
      <c r="D3237" s="253"/>
      <c r="E3237" s="253"/>
    </row>
    <row r="3238" spans="1:5" ht="15">
      <c r="A3238" s="252" t="s">
        <v>2553</v>
      </c>
      <c r="B3238" s="253" t="s">
        <v>1707</v>
      </c>
      <c r="C3238" s="253"/>
      <c r="D3238" s="253"/>
      <c r="E3238" s="253"/>
    </row>
    <row r="3239" spans="1:5" ht="30">
      <c r="A3239" s="252" t="s">
        <v>2554</v>
      </c>
      <c r="B3239" s="253"/>
      <c r="C3239" s="253"/>
      <c r="D3239" s="253"/>
      <c r="E3239" s="253"/>
    </row>
    <row r="3240" spans="1:5" ht="15">
      <c r="A3240" s="252" t="s">
        <v>1724</v>
      </c>
      <c r="B3240" s="253"/>
      <c r="C3240" s="253"/>
      <c r="D3240" s="253"/>
      <c r="E3240" s="253"/>
    </row>
    <row r="3241" spans="1:5" ht="15">
      <c r="A3241" s="252"/>
      <c r="B3241" s="253"/>
      <c r="C3241" s="253"/>
      <c r="D3241" s="253"/>
      <c r="E3241" s="253"/>
    </row>
    <row r="3242" spans="1:5" ht="15">
      <c r="A3242" s="252" t="s">
        <v>1710</v>
      </c>
      <c r="B3242" s="253" t="s">
        <v>1711</v>
      </c>
      <c r="C3242" s="253" t="s">
        <v>1712</v>
      </c>
      <c r="D3242" s="253" t="s">
        <v>1713</v>
      </c>
      <c r="E3242" s="253" t="s">
        <v>1714</v>
      </c>
    </row>
    <row r="3243" spans="1:5" ht="15">
      <c r="A3243" s="252" t="s">
        <v>2330</v>
      </c>
      <c r="B3243" s="253" t="s">
        <v>1738</v>
      </c>
      <c r="C3243" s="253">
        <v>2</v>
      </c>
      <c r="D3243" s="253">
        <v>33.07</v>
      </c>
      <c r="E3243" s="253">
        <f>TRUNC((C3243*D3243),2)</f>
        <v>66.14</v>
      </c>
    </row>
    <row r="3244" spans="1:5" ht="15">
      <c r="A3244" s="252" t="s">
        <v>1911</v>
      </c>
      <c r="B3244" s="253" t="s">
        <v>1738</v>
      </c>
      <c r="C3244" s="253">
        <v>2</v>
      </c>
      <c r="D3244" s="253">
        <v>38.549999999999997</v>
      </c>
      <c r="E3244" s="253">
        <f>TRUNC((C3244*D3244),2)</f>
        <v>77.099999999999994</v>
      </c>
    </row>
    <row r="3245" spans="1:5" ht="30">
      <c r="A3245" s="252" t="s">
        <v>2555</v>
      </c>
      <c r="B3245" s="253" t="s">
        <v>1716</v>
      </c>
      <c r="C3245" s="253">
        <v>1</v>
      </c>
      <c r="D3245" s="253">
        <v>775.73</v>
      </c>
      <c r="E3245" s="253">
        <f>TRUNC((C3245*D3245),2)</f>
        <v>775.73</v>
      </c>
    </row>
    <row r="3246" spans="1:5" ht="15">
      <c r="A3246" s="252" t="s">
        <v>1717</v>
      </c>
      <c r="B3246" s="253" t="s">
        <v>15</v>
      </c>
      <c r="C3246" s="253" t="s">
        <v>15</v>
      </c>
      <c r="D3246" s="253" t="s">
        <v>15</v>
      </c>
      <c r="E3246" s="253">
        <f>SUM(E3243:E3245)</f>
        <v>918.97</v>
      </c>
    </row>
    <row r="3247" spans="1:5" ht="15">
      <c r="A3247" s="252"/>
      <c r="B3247" s="253"/>
      <c r="C3247" s="253"/>
      <c r="D3247" s="253"/>
      <c r="E3247" s="253"/>
    </row>
    <row r="3248" spans="1:5" ht="15">
      <c r="A3248" s="252" t="s">
        <v>1718</v>
      </c>
      <c r="B3248" s="253" t="s">
        <v>15</v>
      </c>
      <c r="C3248" s="253" t="s">
        <v>15</v>
      </c>
      <c r="D3248" s="253" t="s">
        <v>15</v>
      </c>
      <c r="E3248" s="253">
        <f>E3246</f>
        <v>918.97</v>
      </c>
    </row>
    <row r="3249" spans="1:5" ht="15">
      <c r="A3249" s="252" t="s">
        <v>1719</v>
      </c>
      <c r="B3249" s="253" t="s">
        <v>15</v>
      </c>
      <c r="C3249" s="253" t="s">
        <v>15</v>
      </c>
      <c r="D3249" s="255">
        <v>0</v>
      </c>
      <c r="E3249" s="253">
        <f>TRUNC((E3248*D3249),2)</f>
        <v>0</v>
      </c>
    </row>
    <row r="3250" spans="1:5" ht="15">
      <c r="A3250" s="252" t="s">
        <v>1720</v>
      </c>
      <c r="B3250" s="253" t="s">
        <v>15</v>
      </c>
      <c r="C3250" s="253" t="s">
        <v>15</v>
      </c>
      <c r="D3250" s="253" t="s">
        <v>15</v>
      </c>
      <c r="E3250" s="253">
        <f>SUM(E3248:E3249)</f>
        <v>918.97</v>
      </c>
    </row>
    <row r="3251" spans="1:5" ht="15">
      <c r="A3251" s="252"/>
      <c r="B3251" s="253"/>
      <c r="C3251" s="253"/>
      <c r="D3251" s="253"/>
      <c r="E3251" s="253"/>
    </row>
    <row r="3252" spans="1:5" ht="15">
      <c r="A3252" s="252" t="s">
        <v>2556</v>
      </c>
      <c r="B3252" s="253" t="s">
        <v>1707</v>
      </c>
      <c r="C3252" s="253"/>
      <c r="D3252" s="253"/>
      <c r="E3252" s="253"/>
    </row>
    <row r="3253" spans="1:5" ht="30">
      <c r="A3253" s="252" t="s">
        <v>2557</v>
      </c>
      <c r="B3253" s="253"/>
      <c r="C3253" s="253"/>
      <c r="D3253" s="253"/>
      <c r="E3253" s="253"/>
    </row>
    <row r="3254" spans="1:5" ht="15">
      <c r="A3254" s="252" t="s">
        <v>1724</v>
      </c>
      <c r="B3254" s="253"/>
      <c r="C3254" s="253"/>
      <c r="D3254" s="253"/>
      <c r="E3254" s="253"/>
    </row>
    <row r="3255" spans="1:5" ht="15">
      <c r="A3255" s="252"/>
      <c r="B3255" s="253"/>
      <c r="C3255" s="253"/>
      <c r="D3255" s="253"/>
      <c r="E3255" s="253"/>
    </row>
    <row r="3256" spans="1:5" ht="15">
      <c r="A3256" s="252" t="s">
        <v>1710</v>
      </c>
      <c r="B3256" s="253" t="s">
        <v>1711</v>
      </c>
      <c r="C3256" s="253" t="s">
        <v>1712</v>
      </c>
      <c r="D3256" s="253" t="s">
        <v>1713</v>
      </c>
      <c r="E3256" s="253" t="s">
        <v>1714</v>
      </c>
    </row>
    <row r="3257" spans="1:5" ht="15">
      <c r="A3257" s="252" t="s">
        <v>2330</v>
      </c>
      <c r="B3257" s="253" t="s">
        <v>1738</v>
      </c>
      <c r="C3257" s="253">
        <v>2</v>
      </c>
      <c r="D3257" s="253">
        <v>33.07</v>
      </c>
      <c r="E3257" s="253">
        <f>TRUNC((C3257*D3257),2)</f>
        <v>66.14</v>
      </c>
    </row>
    <row r="3258" spans="1:5" ht="15">
      <c r="A3258" s="252" t="s">
        <v>1911</v>
      </c>
      <c r="B3258" s="253" t="s">
        <v>1738</v>
      </c>
      <c r="C3258" s="253">
        <v>2</v>
      </c>
      <c r="D3258" s="253">
        <v>38.549999999999997</v>
      </c>
      <c r="E3258" s="253">
        <f>TRUNC((C3258*D3258),2)</f>
        <v>77.099999999999994</v>
      </c>
    </row>
    <row r="3259" spans="1:5" ht="30">
      <c r="A3259" s="252" t="s">
        <v>2558</v>
      </c>
      <c r="B3259" s="253" t="s">
        <v>1716</v>
      </c>
      <c r="C3259" s="253">
        <v>1</v>
      </c>
      <c r="D3259" s="254">
        <v>2090</v>
      </c>
      <c r="E3259" s="253">
        <f>TRUNC((C3259*D3259),2)</f>
        <v>2090</v>
      </c>
    </row>
    <row r="3260" spans="1:5" ht="15">
      <c r="A3260" s="252" t="s">
        <v>1717</v>
      </c>
      <c r="B3260" s="253" t="s">
        <v>15</v>
      </c>
      <c r="C3260" s="253" t="s">
        <v>15</v>
      </c>
      <c r="D3260" s="253" t="s">
        <v>15</v>
      </c>
      <c r="E3260" s="253">
        <f>SUM(E3257:E3259)</f>
        <v>2233.2399999999998</v>
      </c>
    </row>
    <row r="3261" spans="1:5" ht="15">
      <c r="A3261" s="252"/>
      <c r="B3261" s="253"/>
      <c r="C3261" s="253"/>
      <c r="D3261" s="253"/>
      <c r="E3261" s="253"/>
    </row>
    <row r="3262" spans="1:5" ht="15">
      <c r="A3262" s="252" t="s">
        <v>1718</v>
      </c>
      <c r="B3262" s="253" t="s">
        <v>15</v>
      </c>
      <c r="C3262" s="253" t="s">
        <v>15</v>
      </c>
      <c r="D3262" s="253" t="s">
        <v>15</v>
      </c>
      <c r="E3262" s="253">
        <f>E3260</f>
        <v>2233.2399999999998</v>
      </c>
    </row>
    <row r="3263" spans="1:5" ht="15">
      <c r="A3263" s="252" t="s">
        <v>1719</v>
      </c>
      <c r="B3263" s="253" t="s">
        <v>15</v>
      </c>
      <c r="C3263" s="253" t="s">
        <v>15</v>
      </c>
      <c r="D3263" s="255">
        <v>0</v>
      </c>
      <c r="E3263" s="253">
        <f>TRUNC((E3262*D3263),2)</f>
        <v>0</v>
      </c>
    </row>
    <row r="3264" spans="1:5" ht="15">
      <c r="A3264" s="252" t="s">
        <v>1720</v>
      </c>
      <c r="B3264" s="253" t="s">
        <v>15</v>
      </c>
      <c r="C3264" s="253" t="s">
        <v>15</v>
      </c>
      <c r="D3264" s="253" t="s">
        <v>15</v>
      </c>
      <c r="E3264" s="253">
        <f>SUM(E3262:E3263)</f>
        <v>2233.2399999999998</v>
      </c>
    </row>
    <row r="3265" spans="1:5" ht="15">
      <c r="A3265" s="252"/>
      <c r="B3265" s="253"/>
      <c r="C3265" s="253"/>
      <c r="D3265" s="253"/>
      <c r="E3265" s="253"/>
    </row>
    <row r="3266" spans="1:5" ht="15">
      <c r="A3266" s="252" t="s">
        <v>2559</v>
      </c>
      <c r="B3266" s="253" t="s">
        <v>1707</v>
      </c>
      <c r="C3266" s="253"/>
      <c r="D3266" s="253"/>
      <c r="E3266" s="253"/>
    </row>
    <row r="3267" spans="1:5" ht="15">
      <c r="A3267" s="252" t="s">
        <v>2560</v>
      </c>
      <c r="B3267" s="253"/>
      <c r="C3267" s="253"/>
      <c r="D3267" s="253"/>
      <c r="E3267" s="253"/>
    </row>
    <row r="3268" spans="1:5" ht="15">
      <c r="A3268" s="252" t="s">
        <v>1724</v>
      </c>
      <c r="B3268" s="253"/>
      <c r="C3268" s="253"/>
      <c r="D3268" s="253"/>
      <c r="E3268" s="253"/>
    </row>
    <row r="3269" spans="1:5" ht="15">
      <c r="A3269" s="252"/>
      <c r="B3269" s="253"/>
      <c r="C3269" s="253"/>
      <c r="D3269" s="253"/>
      <c r="E3269" s="253"/>
    </row>
    <row r="3270" spans="1:5" ht="15">
      <c r="A3270" s="252" t="s">
        <v>1710</v>
      </c>
      <c r="B3270" s="253" t="s">
        <v>1711</v>
      </c>
      <c r="C3270" s="253" t="s">
        <v>1712</v>
      </c>
      <c r="D3270" s="253" t="s">
        <v>1713</v>
      </c>
      <c r="E3270" s="253" t="s">
        <v>1714</v>
      </c>
    </row>
    <row r="3271" spans="1:5" ht="15">
      <c r="A3271" s="252" t="s">
        <v>2330</v>
      </c>
      <c r="B3271" s="253" t="s">
        <v>1738</v>
      </c>
      <c r="C3271" s="253">
        <v>0.01</v>
      </c>
      <c r="D3271" s="253">
        <v>33.07</v>
      </c>
      <c r="E3271" s="253">
        <f>TRUNC((C3271*D3271),2)</f>
        <v>0.33</v>
      </c>
    </row>
    <row r="3272" spans="1:5" ht="30">
      <c r="A3272" s="252" t="s">
        <v>2561</v>
      </c>
      <c r="B3272" s="253" t="s">
        <v>1716</v>
      </c>
      <c r="C3272" s="253">
        <v>1</v>
      </c>
      <c r="D3272" s="253">
        <v>1.44</v>
      </c>
      <c r="E3272" s="253">
        <f>TRUNC((C3272*D3272),2)</f>
        <v>1.44</v>
      </c>
    </row>
    <row r="3273" spans="1:5" ht="15">
      <c r="A3273" s="252" t="s">
        <v>1717</v>
      </c>
      <c r="B3273" s="253" t="s">
        <v>15</v>
      </c>
      <c r="C3273" s="253" t="s">
        <v>15</v>
      </c>
      <c r="D3273" s="253" t="s">
        <v>15</v>
      </c>
      <c r="E3273" s="253">
        <f>SUM(E3271:E3272)</f>
        <v>1.77</v>
      </c>
    </row>
    <row r="3274" spans="1:5" ht="15">
      <c r="A3274" s="252"/>
      <c r="B3274" s="253"/>
      <c r="C3274" s="253"/>
      <c r="D3274" s="253"/>
      <c r="E3274" s="253"/>
    </row>
    <row r="3275" spans="1:5" ht="15">
      <c r="A3275" s="252" t="s">
        <v>1718</v>
      </c>
      <c r="B3275" s="253" t="s">
        <v>15</v>
      </c>
      <c r="C3275" s="253" t="s">
        <v>15</v>
      </c>
      <c r="D3275" s="253" t="s">
        <v>15</v>
      </c>
      <c r="E3275" s="253">
        <f>E3273</f>
        <v>1.77</v>
      </c>
    </row>
    <row r="3276" spans="1:5" ht="15">
      <c r="A3276" s="252" t="s">
        <v>1719</v>
      </c>
      <c r="B3276" s="253" t="s">
        <v>15</v>
      </c>
      <c r="C3276" s="253" t="s">
        <v>15</v>
      </c>
      <c r="D3276" s="255">
        <v>0</v>
      </c>
      <c r="E3276" s="253">
        <f>TRUNC((E3275*D3276),2)</f>
        <v>0</v>
      </c>
    </row>
    <row r="3277" spans="1:5" ht="15">
      <c r="A3277" s="252" t="s">
        <v>1720</v>
      </c>
      <c r="B3277" s="253" t="s">
        <v>15</v>
      </c>
      <c r="C3277" s="253" t="s">
        <v>15</v>
      </c>
      <c r="D3277" s="253" t="s">
        <v>15</v>
      </c>
      <c r="E3277" s="253">
        <f>SUM(E3275:E3276)</f>
        <v>1.77</v>
      </c>
    </row>
    <row r="3278" spans="1:5" ht="15">
      <c r="A3278" s="252"/>
      <c r="B3278" s="253"/>
      <c r="C3278" s="253"/>
      <c r="D3278" s="253"/>
      <c r="E3278" s="253"/>
    </row>
    <row r="3279" spans="1:5" ht="15">
      <c r="A3279" s="252" t="s">
        <v>2562</v>
      </c>
      <c r="B3279" s="253" t="s">
        <v>1707</v>
      </c>
      <c r="C3279" s="253"/>
      <c r="D3279" s="253"/>
      <c r="E3279" s="253"/>
    </row>
    <row r="3280" spans="1:5" ht="15">
      <c r="A3280" s="252" t="s">
        <v>2563</v>
      </c>
      <c r="B3280" s="253"/>
      <c r="C3280" s="253"/>
      <c r="D3280" s="253"/>
      <c r="E3280" s="253"/>
    </row>
    <row r="3281" spans="1:5" ht="15">
      <c r="A3281" s="252" t="s">
        <v>1724</v>
      </c>
      <c r="B3281" s="253"/>
      <c r="C3281" s="253"/>
      <c r="D3281" s="253"/>
      <c r="E3281" s="253"/>
    </row>
    <row r="3282" spans="1:5" ht="15">
      <c r="A3282" s="252"/>
      <c r="B3282" s="253"/>
      <c r="C3282" s="253"/>
      <c r="D3282" s="253"/>
      <c r="E3282" s="253"/>
    </row>
    <row r="3283" spans="1:5" ht="15">
      <c r="A3283" s="252" t="s">
        <v>1710</v>
      </c>
      <c r="B3283" s="253" t="s">
        <v>1711</v>
      </c>
      <c r="C3283" s="253" t="s">
        <v>1712</v>
      </c>
      <c r="D3283" s="253" t="s">
        <v>1713</v>
      </c>
      <c r="E3283" s="253" t="s">
        <v>1714</v>
      </c>
    </row>
    <row r="3284" spans="1:5" ht="15">
      <c r="A3284" s="252" t="s">
        <v>2330</v>
      </c>
      <c r="B3284" s="253" t="s">
        <v>1738</v>
      </c>
      <c r="C3284" s="253">
        <v>0.1</v>
      </c>
      <c r="D3284" s="253">
        <v>33.07</v>
      </c>
      <c r="E3284" s="253">
        <f>TRUNC((C3284*D3284),2)</f>
        <v>3.3</v>
      </c>
    </row>
    <row r="3285" spans="1:5" ht="15">
      <c r="A3285" s="252" t="s">
        <v>1911</v>
      </c>
      <c r="B3285" s="253" t="s">
        <v>1738</v>
      </c>
      <c r="C3285" s="253">
        <v>0.1</v>
      </c>
      <c r="D3285" s="253">
        <v>38.549999999999997</v>
      </c>
      <c r="E3285" s="253">
        <f>TRUNC((C3285*D3285),2)</f>
        <v>3.85</v>
      </c>
    </row>
    <row r="3286" spans="1:5" ht="30">
      <c r="A3286" s="252" t="s">
        <v>2564</v>
      </c>
      <c r="B3286" s="253" t="s">
        <v>1716</v>
      </c>
      <c r="C3286" s="253">
        <v>1</v>
      </c>
      <c r="D3286" s="253">
        <v>7.51</v>
      </c>
      <c r="E3286" s="253">
        <f>TRUNC((C3286*D3286),2)</f>
        <v>7.51</v>
      </c>
    </row>
    <row r="3287" spans="1:5" ht="15">
      <c r="A3287" s="252" t="s">
        <v>1717</v>
      </c>
      <c r="B3287" s="253" t="s">
        <v>15</v>
      </c>
      <c r="C3287" s="253" t="s">
        <v>15</v>
      </c>
      <c r="D3287" s="253" t="s">
        <v>15</v>
      </c>
      <c r="E3287" s="253">
        <f>SUM(E3284:E3286)</f>
        <v>14.66</v>
      </c>
    </row>
    <row r="3288" spans="1:5" ht="15">
      <c r="A3288" s="252"/>
      <c r="B3288" s="253"/>
      <c r="C3288" s="253"/>
      <c r="D3288" s="253"/>
      <c r="E3288" s="253"/>
    </row>
    <row r="3289" spans="1:5" ht="15">
      <c r="A3289" s="252" t="s">
        <v>1718</v>
      </c>
      <c r="B3289" s="253" t="s">
        <v>15</v>
      </c>
      <c r="C3289" s="253" t="s">
        <v>15</v>
      </c>
      <c r="D3289" s="253" t="s">
        <v>15</v>
      </c>
      <c r="E3289" s="253">
        <f>E3287</f>
        <v>14.66</v>
      </c>
    </row>
    <row r="3290" spans="1:5" ht="15">
      <c r="A3290" s="252" t="s">
        <v>1719</v>
      </c>
      <c r="B3290" s="253" t="s">
        <v>15</v>
      </c>
      <c r="C3290" s="253" t="s">
        <v>15</v>
      </c>
      <c r="D3290" s="255">
        <v>0</v>
      </c>
      <c r="E3290" s="253">
        <f>TRUNC((E3289*D3290),2)</f>
        <v>0</v>
      </c>
    </row>
    <row r="3291" spans="1:5" ht="15">
      <c r="A3291" s="252" t="s">
        <v>1720</v>
      </c>
      <c r="B3291" s="253" t="s">
        <v>15</v>
      </c>
      <c r="C3291" s="253" t="s">
        <v>15</v>
      </c>
      <c r="D3291" s="253" t="s">
        <v>15</v>
      </c>
      <c r="E3291" s="253">
        <f>SUM(E3289:E3290)</f>
        <v>14.66</v>
      </c>
    </row>
    <row r="3292" spans="1:5" ht="15">
      <c r="A3292" s="252"/>
      <c r="B3292" s="253"/>
      <c r="C3292" s="253"/>
      <c r="D3292" s="253"/>
      <c r="E3292" s="253"/>
    </row>
    <row r="3293" spans="1:5" ht="15">
      <c r="A3293" s="252" t="s">
        <v>2565</v>
      </c>
      <c r="B3293" s="253" t="s">
        <v>2566</v>
      </c>
      <c r="C3293" s="253"/>
      <c r="D3293" s="253"/>
      <c r="E3293" s="253"/>
    </row>
    <row r="3294" spans="1:5" ht="15">
      <c r="A3294" s="252" t="s">
        <v>2567</v>
      </c>
      <c r="B3294" s="253"/>
      <c r="C3294" s="253"/>
      <c r="D3294" s="253"/>
      <c r="E3294" s="253"/>
    </row>
    <row r="3295" spans="1:5" ht="15">
      <c r="A3295" s="252" t="s">
        <v>1724</v>
      </c>
      <c r="B3295" s="253"/>
      <c r="C3295" s="253"/>
      <c r="D3295" s="253"/>
      <c r="E3295" s="253"/>
    </row>
    <row r="3296" spans="1:5" ht="15">
      <c r="A3296" s="252"/>
      <c r="B3296" s="253"/>
      <c r="C3296" s="253"/>
      <c r="D3296" s="253"/>
      <c r="E3296" s="253"/>
    </row>
    <row r="3297" spans="1:5" ht="15">
      <c r="A3297" s="252" t="s">
        <v>1710</v>
      </c>
      <c r="B3297" s="253" t="s">
        <v>1711</v>
      </c>
      <c r="C3297" s="253" t="s">
        <v>1712</v>
      </c>
      <c r="D3297" s="253" t="s">
        <v>1713</v>
      </c>
      <c r="E3297" s="253" t="s">
        <v>1714</v>
      </c>
    </row>
    <row r="3298" spans="1:5" ht="15">
      <c r="A3298" s="252" t="s">
        <v>2330</v>
      </c>
      <c r="B3298" s="253" t="s">
        <v>1738</v>
      </c>
      <c r="C3298" s="253">
        <v>0.33</v>
      </c>
      <c r="D3298" s="253">
        <v>33.07</v>
      </c>
      <c r="E3298" s="253">
        <f>TRUNC((C3298*D3298),2)</f>
        <v>10.91</v>
      </c>
    </row>
    <row r="3299" spans="1:5" ht="15">
      <c r="A3299" s="252" t="s">
        <v>1911</v>
      </c>
      <c r="B3299" s="253" t="s">
        <v>1738</v>
      </c>
      <c r="C3299" s="253">
        <v>0.33</v>
      </c>
      <c r="D3299" s="253">
        <v>38.549999999999997</v>
      </c>
      <c r="E3299" s="253">
        <f>TRUNC((C3299*D3299),2)</f>
        <v>12.72</v>
      </c>
    </row>
    <row r="3300" spans="1:5" ht="15">
      <c r="A3300" s="252" t="s">
        <v>2568</v>
      </c>
      <c r="B3300" s="253" t="s">
        <v>1716</v>
      </c>
      <c r="C3300" s="253">
        <v>1</v>
      </c>
      <c r="D3300" s="253">
        <v>28.05</v>
      </c>
      <c r="E3300" s="253">
        <f>TRUNC((C3300*D3300),2)</f>
        <v>28.05</v>
      </c>
    </row>
    <row r="3301" spans="1:5" ht="15">
      <c r="A3301" s="252" t="s">
        <v>1717</v>
      </c>
      <c r="B3301" s="253" t="s">
        <v>15</v>
      </c>
      <c r="C3301" s="253" t="s">
        <v>15</v>
      </c>
      <c r="D3301" s="253" t="s">
        <v>15</v>
      </c>
      <c r="E3301" s="253">
        <f>SUM(E3298:E3300)</f>
        <v>51.680000000000007</v>
      </c>
    </row>
    <row r="3302" spans="1:5" ht="15">
      <c r="A3302" s="252"/>
      <c r="B3302" s="253"/>
      <c r="C3302" s="253"/>
      <c r="D3302" s="253"/>
      <c r="E3302" s="253"/>
    </row>
    <row r="3303" spans="1:5" ht="15">
      <c r="A3303" s="252" t="s">
        <v>1718</v>
      </c>
      <c r="B3303" s="253" t="s">
        <v>15</v>
      </c>
      <c r="C3303" s="253" t="s">
        <v>15</v>
      </c>
      <c r="D3303" s="253" t="s">
        <v>15</v>
      </c>
      <c r="E3303" s="253">
        <f>E3301</f>
        <v>51.680000000000007</v>
      </c>
    </row>
    <row r="3304" spans="1:5" ht="15">
      <c r="A3304" s="252" t="s">
        <v>1719</v>
      </c>
      <c r="B3304" s="253" t="s">
        <v>15</v>
      </c>
      <c r="C3304" s="253" t="s">
        <v>15</v>
      </c>
      <c r="D3304" s="255">
        <v>0</v>
      </c>
      <c r="E3304" s="253">
        <f>TRUNC((E3303*D3304),2)</f>
        <v>0</v>
      </c>
    </row>
    <row r="3305" spans="1:5" ht="15">
      <c r="A3305" s="252" t="s">
        <v>1720</v>
      </c>
      <c r="B3305" s="253" t="s">
        <v>15</v>
      </c>
      <c r="C3305" s="253" t="s">
        <v>15</v>
      </c>
      <c r="D3305" s="253" t="s">
        <v>15</v>
      </c>
      <c r="E3305" s="253">
        <f>SUM(E3303:E3304)</f>
        <v>51.680000000000007</v>
      </c>
    </row>
    <row r="3306" spans="1:5" ht="15">
      <c r="A3306" s="252"/>
      <c r="B3306" s="253"/>
      <c r="C3306" s="253"/>
      <c r="D3306" s="253"/>
      <c r="E3306" s="253"/>
    </row>
    <row r="3307" spans="1:5" ht="15">
      <c r="A3307" s="252" t="s">
        <v>2569</v>
      </c>
      <c r="B3307" s="253" t="s">
        <v>1707</v>
      </c>
      <c r="C3307" s="253"/>
      <c r="D3307" s="253"/>
      <c r="E3307" s="253"/>
    </row>
    <row r="3308" spans="1:5" ht="15">
      <c r="A3308" s="252" t="s">
        <v>2570</v>
      </c>
      <c r="B3308" s="253"/>
      <c r="C3308" s="253"/>
      <c r="D3308" s="253"/>
      <c r="E3308" s="253"/>
    </row>
    <row r="3309" spans="1:5" ht="15">
      <c r="A3309" s="252" t="s">
        <v>1724</v>
      </c>
      <c r="B3309" s="253"/>
      <c r="C3309" s="253"/>
      <c r="D3309" s="253"/>
      <c r="E3309" s="253"/>
    </row>
    <row r="3310" spans="1:5" ht="15">
      <c r="A3310" s="252"/>
      <c r="B3310" s="253"/>
      <c r="C3310" s="253"/>
      <c r="D3310" s="253"/>
      <c r="E3310" s="253"/>
    </row>
    <row r="3311" spans="1:5" ht="15">
      <c r="A3311" s="252" t="s">
        <v>1710</v>
      </c>
      <c r="B3311" s="253" t="s">
        <v>1711</v>
      </c>
      <c r="C3311" s="253" t="s">
        <v>1712</v>
      </c>
      <c r="D3311" s="253" t="s">
        <v>1713</v>
      </c>
      <c r="E3311" s="253" t="s">
        <v>1714</v>
      </c>
    </row>
    <row r="3312" spans="1:5" ht="15">
      <c r="A3312" s="252" t="s">
        <v>2330</v>
      </c>
      <c r="B3312" s="253" t="s">
        <v>1738</v>
      </c>
      <c r="C3312" s="253">
        <v>0.01</v>
      </c>
      <c r="D3312" s="253">
        <v>33.07</v>
      </c>
      <c r="E3312" s="253">
        <f>TRUNC((C3312*D3312),2)</f>
        <v>0.33</v>
      </c>
    </row>
    <row r="3313" spans="1:5" ht="15">
      <c r="A3313" s="252" t="s">
        <v>2571</v>
      </c>
      <c r="B3313" s="253" t="s">
        <v>1716</v>
      </c>
      <c r="C3313" s="253">
        <v>1</v>
      </c>
      <c r="D3313" s="253">
        <v>0.23</v>
      </c>
      <c r="E3313" s="253">
        <f>TRUNC((C3313*D3313),2)</f>
        <v>0.23</v>
      </c>
    </row>
    <row r="3314" spans="1:5" ht="15">
      <c r="A3314" s="252" t="s">
        <v>1717</v>
      </c>
      <c r="B3314" s="253" t="s">
        <v>15</v>
      </c>
      <c r="C3314" s="253" t="s">
        <v>15</v>
      </c>
      <c r="D3314" s="253" t="s">
        <v>15</v>
      </c>
      <c r="E3314" s="253">
        <f>SUM(E3312:E3313)</f>
        <v>0.56000000000000005</v>
      </c>
    </row>
    <row r="3315" spans="1:5" ht="15">
      <c r="A3315" s="252"/>
      <c r="B3315" s="253"/>
      <c r="C3315" s="253"/>
      <c r="D3315" s="253"/>
      <c r="E3315" s="253"/>
    </row>
    <row r="3316" spans="1:5" ht="15">
      <c r="A3316" s="252" t="s">
        <v>1718</v>
      </c>
      <c r="B3316" s="253" t="s">
        <v>15</v>
      </c>
      <c r="C3316" s="253" t="s">
        <v>15</v>
      </c>
      <c r="D3316" s="253" t="s">
        <v>15</v>
      </c>
      <c r="E3316" s="253">
        <f>E3314</f>
        <v>0.56000000000000005</v>
      </c>
    </row>
    <row r="3317" spans="1:5" ht="15">
      <c r="A3317" s="252" t="s">
        <v>1719</v>
      </c>
      <c r="B3317" s="253" t="s">
        <v>15</v>
      </c>
      <c r="C3317" s="253" t="s">
        <v>15</v>
      </c>
      <c r="D3317" s="255">
        <v>0</v>
      </c>
      <c r="E3317" s="253">
        <f>TRUNC((E3316*D3317),2)</f>
        <v>0</v>
      </c>
    </row>
    <row r="3318" spans="1:5" ht="15">
      <c r="A3318" s="252" t="s">
        <v>1720</v>
      </c>
      <c r="B3318" s="253" t="s">
        <v>15</v>
      </c>
      <c r="C3318" s="253" t="s">
        <v>15</v>
      </c>
      <c r="D3318" s="253" t="s">
        <v>15</v>
      </c>
      <c r="E3318" s="253">
        <f>SUM(E3316:E3317)</f>
        <v>0.56000000000000005</v>
      </c>
    </row>
    <row r="3319" spans="1:5" ht="15">
      <c r="A3319" s="252"/>
      <c r="B3319" s="253"/>
      <c r="C3319" s="253"/>
      <c r="D3319" s="253"/>
      <c r="E3319" s="253"/>
    </row>
    <row r="3320" spans="1:5" ht="15">
      <c r="A3320" s="252" t="s">
        <v>2572</v>
      </c>
      <c r="B3320" s="253">
        <v>96973</v>
      </c>
      <c r="C3320" s="253"/>
      <c r="D3320" s="253"/>
      <c r="E3320" s="253"/>
    </row>
    <row r="3321" spans="1:5" ht="15">
      <c r="A3321" s="252" t="s">
        <v>2573</v>
      </c>
      <c r="B3321" s="253"/>
      <c r="C3321" s="253"/>
      <c r="D3321" s="253"/>
      <c r="E3321" s="253"/>
    </row>
    <row r="3322" spans="1:5" ht="15">
      <c r="A3322" s="252" t="s">
        <v>1830</v>
      </c>
      <c r="B3322" s="253"/>
      <c r="C3322" s="253"/>
      <c r="D3322" s="253"/>
      <c r="E3322" s="253"/>
    </row>
    <row r="3323" spans="1:5" ht="15">
      <c r="A3323" s="252"/>
      <c r="B3323" s="253"/>
      <c r="C3323" s="253"/>
      <c r="D3323" s="253"/>
      <c r="E3323" s="253"/>
    </row>
    <row r="3324" spans="1:5" ht="15">
      <c r="A3324" s="252" t="s">
        <v>1710</v>
      </c>
      <c r="B3324" s="253" t="s">
        <v>1711</v>
      </c>
      <c r="C3324" s="253" t="s">
        <v>1712</v>
      </c>
      <c r="D3324" s="253" t="s">
        <v>1713</v>
      </c>
      <c r="E3324" s="253" t="s">
        <v>1714</v>
      </c>
    </row>
    <row r="3325" spans="1:5" ht="30">
      <c r="A3325" s="252" t="s">
        <v>2574</v>
      </c>
      <c r="B3325" s="253" t="s">
        <v>1716</v>
      </c>
      <c r="C3325" s="253">
        <v>0.5</v>
      </c>
      <c r="D3325" s="253">
        <v>33.69</v>
      </c>
      <c r="E3325" s="253">
        <f>TRUNC((C3325*D3325),2)</f>
        <v>16.84</v>
      </c>
    </row>
    <row r="3326" spans="1:5" ht="15">
      <c r="A3326" s="252" t="s">
        <v>2330</v>
      </c>
      <c r="B3326" s="253" t="s">
        <v>1738</v>
      </c>
      <c r="C3326" s="253">
        <v>0.25330000000000003</v>
      </c>
      <c r="D3326" s="253">
        <v>33.07</v>
      </c>
      <c r="E3326" s="253">
        <f>TRUNC((C3326*D3326),2)</f>
        <v>8.3699999999999992</v>
      </c>
    </row>
    <row r="3327" spans="1:5" ht="15">
      <c r="A3327" s="252" t="s">
        <v>1911</v>
      </c>
      <c r="B3327" s="253" t="s">
        <v>1738</v>
      </c>
      <c r="C3327" s="253">
        <v>0.25330000000000003</v>
      </c>
      <c r="D3327" s="253">
        <v>38.549999999999997</v>
      </c>
      <c r="E3327" s="253">
        <f>TRUNC((C3327*D3327),2)</f>
        <v>9.76</v>
      </c>
    </row>
    <row r="3328" spans="1:5" ht="15">
      <c r="A3328" s="252" t="s">
        <v>2575</v>
      </c>
      <c r="B3328" s="253" t="s">
        <v>1745</v>
      </c>
      <c r="C3328" s="253">
        <v>1.05</v>
      </c>
      <c r="D3328" s="253">
        <v>41.8</v>
      </c>
      <c r="E3328" s="253">
        <f>TRUNC((C3328*D3328),2)</f>
        <v>43.89</v>
      </c>
    </row>
    <row r="3329" spans="1:5" ht="15">
      <c r="A3329" s="252" t="s">
        <v>1717</v>
      </c>
      <c r="B3329" s="253" t="s">
        <v>15</v>
      </c>
      <c r="C3329" s="253" t="s">
        <v>15</v>
      </c>
      <c r="D3329" s="253" t="s">
        <v>15</v>
      </c>
      <c r="E3329" s="253">
        <f>SUM(E3325:E3328)</f>
        <v>78.86</v>
      </c>
    </row>
    <row r="3330" spans="1:5" ht="15">
      <c r="A3330" s="252"/>
      <c r="B3330" s="253"/>
      <c r="C3330" s="253"/>
      <c r="D3330" s="253"/>
      <c r="E3330" s="253"/>
    </row>
    <row r="3331" spans="1:5" ht="15">
      <c r="A3331" s="252" t="s">
        <v>1718</v>
      </c>
      <c r="B3331" s="253" t="s">
        <v>15</v>
      </c>
      <c r="C3331" s="253" t="s">
        <v>15</v>
      </c>
      <c r="D3331" s="253" t="s">
        <v>15</v>
      </c>
      <c r="E3331" s="253">
        <f>E3329</f>
        <v>78.86</v>
      </c>
    </row>
    <row r="3332" spans="1:5" ht="15">
      <c r="A3332" s="252" t="s">
        <v>1719</v>
      </c>
      <c r="B3332" s="253" t="s">
        <v>15</v>
      </c>
      <c r="C3332" s="253" t="s">
        <v>15</v>
      </c>
      <c r="D3332" s="255">
        <v>0</v>
      </c>
      <c r="E3332" s="253">
        <f>TRUNC((E3331*D3332),2)</f>
        <v>0</v>
      </c>
    </row>
    <row r="3333" spans="1:5" ht="15">
      <c r="A3333" s="252" t="s">
        <v>1720</v>
      </c>
      <c r="B3333" s="253" t="s">
        <v>15</v>
      </c>
      <c r="C3333" s="253" t="s">
        <v>15</v>
      </c>
      <c r="D3333" s="253" t="s">
        <v>15</v>
      </c>
      <c r="E3333" s="253">
        <f>SUM(E3331:E3332)</f>
        <v>78.86</v>
      </c>
    </row>
    <row r="3334" spans="1:5" ht="15">
      <c r="A3334" s="252"/>
      <c r="B3334" s="253"/>
      <c r="C3334" s="253"/>
      <c r="D3334" s="253"/>
      <c r="E3334" s="253"/>
    </row>
    <row r="3335" spans="1:5" ht="15">
      <c r="A3335" s="252" t="s">
        <v>2576</v>
      </c>
      <c r="B3335" s="253">
        <v>98111</v>
      </c>
      <c r="C3335" s="253"/>
      <c r="D3335" s="253"/>
      <c r="E3335" s="253"/>
    </row>
    <row r="3336" spans="1:5" ht="15">
      <c r="A3336" s="252" t="s">
        <v>2577</v>
      </c>
      <c r="B3336" s="253"/>
      <c r="C3336" s="253"/>
      <c r="D3336" s="253"/>
      <c r="E3336" s="253"/>
    </row>
    <row r="3337" spans="1:5" ht="15">
      <c r="A3337" s="252" t="s">
        <v>1724</v>
      </c>
      <c r="B3337" s="253"/>
      <c r="C3337" s="253"/>
      <c r="D3337" s="253"/>
      <c r="E3337" s="253"/>
    </row>
    <row r="3338" spans="1:5" ht="15">
      <c r="A3338" s="252"/>
      <c r="B3338" s="253"/>
      <c r="C3338" s="253"/>
      <c r="D3338" s="253"/>
      <c r="E3338" s="253"/>
    </row>
    <row r="3339" spans="1:5" ht="15">
      <c r="A3339" s="252" t="s">
        <v>1710</v>
      </c>
      <c r="B3339" s="253" t="s">
        <v>1711</v>
      </c>
      <c r="C3339" s="253" t="s">
        <v>1712</v>
      </c>
      <c r="D3339" s="253" t="s">
        <v>1713</v>
      </c>
      <c r="E3339" s="253" t="s">
        <v>1714</v>
      </c>
    </row>
    <row r="3340" spans="1:5" ht="30">
      <c r="A3340" s="252" t="s">
        <v>2578</v>
      </c>
      <c r="B3340" s="253" t="s">
        <v>1736</v>
      </c>
      <c r="C3340" s="253">
        <v>1.41E-2</v>
      </c>
      <c r="D3340" s="253">
        <v>226.64</v>
      </c>
      <c r="E3340" s="253">
        <f>TRUNC((C3340*D3340),2)</f>
        <v>3.19</v>
      </c>
    </row>
    <row r="3341" spans="1:5" ht="15">
      <c r="A3341" s="252" t="s">
        <v>1872</v>
      </c>
      <c r="B3341" s="253" t="s">
        <v>1738</v>
      </c>
      <c r="C3341" s="253">
        <v>0.1384</v>
      </c>
      <c r="D3341" s="253">
        <v>25.89</v>
      </c>
      <c r="E3341" s="253">
        <f>TRUNC((C3341*D3341),2)</f>
        <v>3.58</v>
      </c>
    </row>
    <row r="3342" spans="1:5" ht="15">
      <c r="A3342" s="252" t="s">
        <v>1832</v>
      </c>
      <c r="B3342" s="253" t="s">
        <v>1738</v>
      </c>
      <c r="C3342" s="253">
        <v>0.10879999999999999</v>
      </c>
      <c r="D3342" s="253">
        <v>21.12</v>
      </c>
      <c r="E3342" s="253">
        <f>TRUNC((C3342*D3342),2)</f>
        <v>2.29</v>
      </c>
    </row>
    <row r="3343" spans="1:5" ht="30">
      <c r="A3343" s="252" t="s">
        <v>2579</v>
      </c>
      <c r="B3343" s="253" t="s">
        <v>1716</v>
      </c>
      <c r="C3343" s="253">
        <v>1</v>
      </c>
      <c r="D3343" s="253">
        <v>44.43</v>
      </c>
      <c r="E3343" s="253">
        <f>TRUNC((C3343*D3343),2)</f>
        <v>44.43</v>
      </c>
    </row>
    <row r="3344" spans="1:5" ht="15">
      <c r="A3344" s="252" t="s">
        <v>1717</v>
      </c>
      <c r="B3344" s="253" t="s">
        <v>15</v>
      </c>
      <c r="C3344" s="253" t="s">
        <v>15</v>
      </c>
      <c r="D3344" s="253" t="s">
        <v>15</v>
      </c>
      <c r="E3344" s="253">
        <f>SUM(E3340:E3343)</f>
        <v>53.489999999999995</v>
      </c>
    </row>
    <row r="3345" spans="1:5" ht="15">
      <c r="A3345" s="252"/>
      <c r="B3345" s="253"/>
      <c r="C3345" s="253"/>
      <c r="D3345" s="253"/>
      <c r="E3345" s="253"/>
    </row>
    <row r="3346" spans="1:5" ht="15">
      <c r="A3346" s="252" t="s">
        <v>1718</v>
      </c>
      <c r="B3346" s="253" t="s">
        <v>15</v>
      </c>
      <c r="C3346" s="253" t="s">
        <v>15</v>
      </c>
      <c r="D3346" s="253" t="s">
        <v>15</v>
      </c>
      <c r="E3346" s="253">
        <f>E3344</f>
        <v>53.489999999999995</v>
      </c>
    </row>
    <row r="3347" spans="1:5" ht="15">
      <c r="A3347" s="252" t="s">
        <v>1719</v>
      </c>
      <c r="B3347" s="253" t="s">
        <v>15</v>
      </c>
      <c r="C3347" s="253" t="s">
        <v>15</v>
      </c>
      <c r="D3347" s="255">
        <v>0</v>
      </c>
      <c r="E3347" s="253">
        <f>TRUNC((E3346*D3347),2)</f>
        <v>0</v>
      </c>
    </row>
    <row r="3348" spans="1:5" ht="15">
      <c r="A3348" s="252" t="s">
        <v>1720</v>
      </c>
      <c r="B3348" s="253" t="s">
        <v>15</v>
      </c>
      <c r="C3348" s="253" t="s">
        <v>15</v>
      </c>
      <c r="D3348" s="253" t="s">
        <v>15</v>
      </c>
      <c r="E3348" s="253">
        <f>SUM(E3346:E3347)</f>
        <v>53.489999999999995</v>
      </c>
    </row>
    <row r="3349" spans="1:5" ht="15">
      <c r="A3349" s="252"/>
      <c r="B3349" s="253"/>
      <c r="C3349" s="253"/>
      <c r="D3349" s="253"/>
      <c r="E3349" s="253"/>
    </row>
    <row r="3350" spans="1:5" ht="15">
      <c r="A3350" s="252" t="s">
        <v>2580</v>
      </c>
      <c r="B3350" s="253" t="s">
        <v>1707</v>
      </c>
      <c r="C3350" s="253"/>
      <c r="D3350" s="253"/>
      <c r="E3350" s="253"/>
    </row>
    <row r="3351" spans="1:5" ht="15">
      <c r="A3351" s="252" t="s">
        <v>2581</v>
      </c>
      <c r="B3351" s="253"/>
      <c r="C3351" s="253"/>
      <c r="D3351" s="253"/>
      <c r="E3351" s="253"/>
    </row>
    <row r="3352" spans="1:5" ht="15">
      <c r="A3352" s="252" t="s">
        <v>1724</v>
      </c>
      <c r="B3352" s="253"/>
      <c r="C3352" s="253"/>
      <c r="D3352" s="253"/>
      <c r="E3352" s="253"/>
    </row>
    <row r="3353" spans="1:5" ht="15">
      <c r="A3353" s="252"/>
      <c r="B3353" s="253"/>
      <c r="C3353" s="253"/>
      <c r="D3353" s="253"/>
      <c r="E3353" s="253"/>
    </row>
    <row r="3354" spans="1:5" ht="15">
      <c r="A3354" s="252" t="s">
        <v>1710</v>
      </c>
      <c r="B3354" s="253" t="s">
        <v>1711</v>
      </c>
      <c r="C3354" s="253" t="s">
        <v>1712</v>
      </c>
      <c r="D3354" s="253" t="s">
        <v>1713</v>
      </c>
      <c r="E3354" s="253" t="s">
        <v>1714</v>
      </c>
    </row>
    <row r="3355" spans="1:5" ht="15">
      <c r="A3355" s="252" t="s">
        <v>2330</v>
      </c>
      <c r="B3355" s="253" t="s">
        <v>1738</v>
      </c>
      <c r="C3355" s="253">
        <v>0.1</v>
      </c>
      <c r="D3355" s="253">
        <v>33.07</v>
      </c>
      <c r="E3355" s="253">
        <f>TRUNC((C3355*D3355),2)</f>
        <v>3.3</v>
      </c>
    </row>
    <row r="3356" spans="1:5" ht="15">
      <c r="A3356" s="252" t="s">
        <v>1911</v>
      </c>
      <c r="B3356" s="253" t="s">
        <v>1738</v>
      </c>
      <c r="C3356" s="253">
        <v>0.1</v>
      </c>
      <c r="D3356" s="253">
        <v>38.549999999999997</v>
      </c>
      <c r="E3356" s="253">
        <f>TRUNC((C3356*D3356),2)</f>
        <v>3.85</v>
      </c>
    </row>
    <row r="3357" spans="1:5" ht="15">
      <c r="A3357" s="252" t="s">
        <v>2582</v>
      </c>
      <c r="B3357" s="253" t="s">
        <v>1716</v>
      </c>
      <c r="C3357" s="253">
        <v>1</v>
      </c>
      <c r="D3357" s="253">
        <v>13.43</v>
      </c>
      <c r="E3357" s="253">
        <f>TRUNC((C3357*D3357),2)</f>
        <v>13.43</v>
      </c>
    </row>
    <row r="3358" spans="1:5" ht="15">
      <c r="A3358" s="252" t="s">
        <v>1717</v>
      </c>
      <c r="B3358" s="253" t="s">
        <v>15</v>
      </c>
      <c r="C3358" s="253" t="s">
        <v>15</v>
      </c>
      <c r="D3358" s="253" t="s">
        <v>15</v>
      </c>
      <c r="E3358" s="253">
        <f>SUM(E3355:E3357)</f>
        <v>20.58</v>
      </c>
    </row>
    <row r="3359" spans="1:5" ht="15">
      <c r="A3359" s="252"/>
      <c r="B3359" s="253"/>
      <c r="C3359" s="253"/>
      <c r="D3359" s="253"/>
      <c r="E3359" s="253"/>
    </row>
    <row r="3360" spans="1:5" ht="15">
      <c r="A3360" s="252" t="s">
        <v>1718</v>
      </c>
      <c r="B3360" s="253" t="s">
        <v>15</v>
      </c>
      <c r="C3360" s="253" t="s">
        <v>15</v>
      </c>
      <c r="D3360" s="253" t="s">
        <v>15</v>
      </c>
      <c r="E3360" s="253">
        <f>E3358</f>
        <v>20.58</v>
      </c>
    </row>
    <row r="3361" spans="1:5" ht="15">
      <c r="A3361" s="252" t="s">
        <v>1719</v>
      </c>
      <c r="B3361" s="253" t="s">
        <v>15</v>
      </c>
      <c r="C3361" s="253" t="s">
        <v>15</v>
      </c>
      <c r="D3361" s="255">
        <v>0</v>
      </c>
      <c r="E3361" s="253">
        <f>TRUNC((E3360*D3361),2)</f>
        <v>0</v>
      </c>
    </row>
    <row r="3362" spans="1:5" ht="15">
      <c r="A3362" s="252" t="s">
        <v>1720</v>
      </c>
      <c r="B3362" s="253" t="s">
        <v>15</v>
      </c>
      <c r="C3362" s="253" t="s">
        <v>15</v>
      </c>
      <c r="D3362" s="253" t="s">
        <v>15</v>
      </c>
      <c r="E3362" s="253">
        <f>SUM(E3360:E3361)</f>
        <v>20.58</v>
      </c>
    </row>
    <row r="3363" spans="1:5" ht="15">
      <c r="A3363" s="252"/>
      <c r="B3363" s="253"/>
      <c r="C3363" s="253"/>
      <c r="D3363" s="253"/>
      <c r="E3363" s="253"/>
    </row>
    <row r="3364" spans="1:5" ht="15">
      <c r="A3364" s="252" t="s">
        <v>2583</v>
      </c>
      <c r="B3364" s="253">
        <v>96986</v>
      </c>
      <c r="C3364" s="253"/>
      <c r="D3364" s="253"/>
      <c r="E3364" s="253"/>
    </row>
    <row r="3365" spans="1:5" ht="15">
      <c r="A3365" s="252" t="s">
        <v>2584</v>
      </c>
      <c r="B3365" s="253"/>
      <c r="C3365" s="253"/>
      <c r="D3365" s="253"/>
      <c r="E3365" s="253"/>
    </row>
    <row r="3366" spans="1:5" ht="15">
      <c r="A3366" s="252" t="s">
        <v>1724</v>
      </c>
      <c r="B3366" s="253"/>
      <c r="C3366" s="253"/>
      <c r="D3366" s="253"/>
      <c r="E3366" s="253"/>
    </row>
    <row r="3367" spans="1:5" ht="15">
      <c r="A3367" s="252"/>
      <c r="B3367" s="253"/>
      <c r="C3367" s="253"/>
      <c r="D3367" s="253"/>
      <c r="E3367" s="253"/>
    </row>
    <row r="3368" spans="1:5" ht="15">
      <c r="A3368" s="252" t="s">
        <v>1710</v>
      </c>
      <c r="B3368" s="253" t="s">
        <v>1711</v>
      </c>
      <c r="C3368" s="253" t="s">
        <v>1712</v>
      </c>
      <c r="D3368" s="253" t="s">
        <v>1713</v>
      </c>
      <c r="E3368" s="253" t="s">
        <v>1714</v>
      </c>
    </row>
    <row r="3369" spans="1:5" ht="15">
      <c r="A3369" s="252" t="s">
        <v>2330</v>
      </c>
      <c r="B3369" s="253" t="s">
        <v>1738</v>
      </c>
      <c r="C3369" s="253">
        <v>0.39550000000000002</v>
      </c>
      <c r="D3369" s="253">
        <v>33.07</v>
      </c>
      <c r="E3369" s="253">
        <f>TRUNC((C3369*D3369),2)</f>
        <v>13.07</v>
      </c>
    </row>
    <row r="3370" spans="1:5" ht="15">
      <c r="A3370" s="252" t="s">
        <v>1911</v>
      </c>
      <c r="B3370" s="253" t="s">
        <v>1738</v>
      </c>
      <c r="C3370" s="253">
        <v>0.39550000000000002</v>
      </c>
      <c r="D3370" s="253">
        <v>38.549999999999997</v>
      </c>
      <c r="E3370" s="253">
        <f>TRUNC((C3370*D3370),2)</f>
        <v>15.24</v>
      </c>
    </row>
    <row r="3371" spans="1:5" ht="30">
      <c r="A3371" s="252" t="s">
        <v>2585</v>
      </c>
      <c r="B3371" s="253" t="s">
        <v>1716</v>
      </c>
      <c r="C3371" s="253">
        <v>1</v>
      </c>
      <c r="D3371" s="253">
        <v>102.42</v>
      </c>
      <c r="E3371" s="253">
        <f>TRUNC((C3371*D3371),2)</f>
        <v>102.42</v>
      </c>
    </row>
    <row r="3372" spans="1:5" ht="15">
      <c r="A3372" s="252" t="s">
        <v>1717</v>
      </c>
      <c r="B3372" s="253" t="s">
        <v>15</v>
      </c>
      <c r="C3372" s="253" t="s">
        <v>15</v>
      </c>
      <c r="D3372" s="253" t="s">
        <v>15</v>
      </c>
      <c r="E3372" s="253">
        <f>SUM(E3369:E3371)</f>
        <v>130.73000000000002</v>
      </c>
    </row>
    <row r="3373" spans="1:5" ht="15">
      <c r="A3373" s="252"/>
      <c r="B3373" s="253"/>
      <c r="C3373" s="253"/>
      <c r="D3373" s="253"/>
      <c r="E3373" s="253"/>
    </row>
    <row r="3374" spans="1:5" ht="15">
      <c r="A3374" s="252" t="s">
        <v>1718</v>
      </c>
      <c r="B3374" s="253" t="s">
        <v>15</v>
      </c>
      <c r="C3374" s="253" t="s">
        <v>15</v>
      </c>
      <c r="D3374" s="253" t="s">
        <v>15</v>
      </c>
      <c r="E3374" s="253">
        <f>E3372</f>
        <v>130.73000000000002</v>
      </c>
    </row>
    <row r="3375" spans="1:5" ht="15">
      <c r="A3375" s="252" t="s">
        <v>1719</v>
      </c>
      <c r="B3375" s="253" t="s">
        <v>15</v>
      </c>
      <c r="C3375" s="253" t="s">
        <v>15</v>
      </c>
      <c r="D3375" s="255">
        <v>0</v>
      </c>
      <c r="E3375" s="253">
        <f>TRUNC((E3374*D3375),2)</f>
        <v>0</v>
      </c>
    </row>
    <row r="3376" spans="1:5" ht="15">
      <c r="A3376" s="252" t="s">
        <v>1720</v>
      </c>
      <c r="B3376" s="253" t="s">
        <v>15</v>
      </c>
      <c r="C3376" s="253" t="s">
        <v>15</v>
      </c>
      <c r="D3376" s="253" t="s">
        <v>15</v>
      </c>
      <c r="E3376" s="253">
        <f>SUM(E3374:E3375)</f>
        <v>130.73000000000002</v>
      </c>
    </row>
    <row r="3377" spans="1:5" ht="15">
      <c r="A3377" s="252"/>
      <c r="B3377" s="253"/>
      <c r="C3377" s="253"/>
      <c r="D3377" s="253"/>
      <c r="E3377" s="253"/>
    </row>
    <row r="3378" spans="1:5" ht="15">
      <c r="A3378" s="252" t="s">
        <v>2586</v>
      </c>
      <c r="B3378" s="253" t="s">
        <v>1707</v>
      </c>
      <c r="C3378" s="253"/>
      <c r="D3378" s="253"/>
      <c r="E3378" s="253"/>
    </row>
    <row r="3379" spans="1:5" ht="15">
      <c r="A3379" s="252" t="s">
        <v>2587</v>
      </c>
      <c r="B3379" s="253"/>
      <c r="C3379" s="253"/>
      <c r="D3379" s="253"/>
      <c r="E3379" s="253"/>
    </row>
    <row r="3380" spans="1:5" ht="15">
      <c r="A3380" s="252" t="s">
        <v>1724</v>
      </c>
      <c r="B3380" s="253"/>
      <c r="C3380" s="253"/>
      <c r="D3380" s="253"/>
      <c r="E3380" s="253"/>
    </row>
    <row r="3381" spans="1:5" ht="15">
      <c r="A3381" s="252"/>
      <c r="B3381" s="253"/>
      <c r="C3381" s="253"/>
      <c r="D3381" s="253"/>
      <c r="E3381" s="253"/>
    </row>
    <row r="3382" spans="1:5" ht="15">
      <c r="A3382" s="252" t="s">
        <v>1710</v>
      </c>
      <c r="B3382" s="253" t="s">
        <v>1711</v>
      </c>
      <c r="C3382" s="253" t="s">
        <v>1712</v>
      </c>
      <c r="D3382" s="253" t="s">
        <v>1713</v>
      </c>
      <c r="E3382" s="253" t="s">
        <v>1714</v>
      </c>
    </row>
    <row r="3383" spans="1:5" ht="15">
      <c r="A3383" s="252" t="s">
        <v>2330</v>
      </c>
      <c r="B3383" s="253" t="s">
        <v>1738</v>
      </c>
      <c r="C3383" s="253">
        <v>0.02</v>
      </c>
      <c r="D3383" s="253">
        <v>33.07</v>
      </c>
      <c r="E3383" s="253">
        <f>TRUNC((C3383*D3383),2)</f>
        <v>0.66</v>
      </c>
    </row>
    <row r="3384" spans="1:5" ht="15">
      <c r="A3384" s="252" t="s">
        <v>2588</v>
      </c>
      <c r="B3384" s="253" t="s">
        <v>1716</v>
      </c>
      <c r="C3384" s="253">
        <v>1</v>
      </c>
      <c r="D3384" s="253">
        <v>0.57999999999999996</v>
      </c>
      <c r="E3384" s="253">
        <f>TRUNC((C3384*D3384),2)</f>
        <v>0.57999999999999996</v>
      </c>
    </row>
    <row r="3385" spans="1:5" ht="15">
      <c r="A3385" s="252" t="s">
        <v>1717</v>
      </c>
      <c r="B3385" s="253" t="s">
        <v>15</v>
      </c>
      <c r="C3385" s="253" t="s">
        <v>15</v>
      </c>
      <c r="D3385" s="253" t="s">
        <v>15</v>
      </c>
      <c r="E3385" s="253">
        <f>SUM(E3383:E3384)</f>
        <v>1.24</v>
      </c>
    </row>
    <row r="3386" spans="1:5" ht="15">
      <c r="A3386" s="252"/>
      <c r="B3386" s="253"/>
      <c r="C3386" s="253"/>
      <c r="D3386" s="253"/>
      <c r="E3386" s="253"/>
    </row>
    <row r="3387" spans="1:5" ht="15">
      <c r="A3387" s="252" t="s">
        <v>1718</v>
      </c>
      <c r="B3387" s="253" t="s">
        <v>15</v>
      </c>
      <c r="C3387" s="253" t="s">
        <v>15</v>
      </c>
      <c r="D3387" s="253" t="s">
        <v>15</v>
      </c>
      <c r="E3387" s="253">
        <f>E3385</f>
        <v>1.24</v>
      </c>
    </row>
    <row r="3388" spans="1:5" ht="15">
      <c r="A3388" s="252" t="s">
        <v>1719</v>
      </c>
      <c r="B3388" s="253" t="s">
        <v>15</v>
      </c>
      <c r="C3388" s="253" t="s">
        <v>15</v>
      </c>
      <c r="D3388" s="255">
        <v>0</v>
      </c>
      <c r="E3388" s="253">
        <f>TRUNC((E3387*D3388),2)</f>
        <v>0</v>
      </c>
    </row>
    <row r="3389" spans="1:5" ht="15">
      <c r="A3389" s="252" t="s">
        <v>1720</v>
      </c>
      <c r="B3389" s="253" t="s">
        <v>15</v>
      </c>
      <c r="C3389" s="253" t="s">
        <v>15</v>
      </c>
      <c r="D3389" s="253" t="s">
        <v>15</v>
      </c>
      <c r="E3389" s="253">
        <f>SUM(E3387:E3388)</f>
        <v>1.24</v>
      </c>
    </row>
    <row r="3390" spans="1:5" ht="15">
      <c r="A3390" s="252"/>
      <c r="B3390" s="253"/>
      <c r="C3390" s="253"/>
      <c r="D3390" s="253"/>
      <c r="E3390" s="253"/>
    </row>
    <row r="3391" spans="1:5" ht="15">
      <c r="A3391" s="252" t="s">
        <v>2589</v>
      </c>
      <c r="B3391" s="253">
        <v>101548</v>
      </c>
      <c r="C3391" s="253"/>
      <c r="D3391" s="253"/>
      <c r="E3391" s="253"/>
    </row>
    <row r="3392" spans="1:5" ht="15">
      <c r="A3392" s="252" t="s">
        <v>2590</v>
      </c>
      <c r="B3392" s="253"/>
      <c r="C3392" s="253"/>
      <c r="D3392" s="253"/>
      <c r="E3392" s="253"/>
    </row>
    <row r="3393" spans="1:5" ht="15">
      <c r="A3393" s="252" t="s">
        <v>1724</v>
      </c>
      <c r="B3393" s="253"/>
      <c r="C3393" s="253"/>
      <c r="D3393" s="253"/>
      <c r="E3393" s="253"/>
    </row>
    <row r="3394" spans="1:5" ht="15">
      <c r="A3394" s="252"/>
      <c r="B3394" s="253"/>
      <c r="C3394" s="253"/>
      <c r="D3394" s="253"/>
      <c r="E3394" s="253"/>
    </row>
    <row r="3395" spans="1:5" ht="15">
      <c r="A3395" s="252" t="s">
        <v>1710</v>
      </c>
      <c r="B3395" s="253" t="s">
        <v>1711</v>
      </c>
      <c r="C3395" s="253" t="s">
        <v>1712</v>
      </c>
      <c r="D3395" s="253" t="s">
        <v>1713</v>
      </c>
      <c r="E3395" s="253" t="s">
        <v>1714</v>
      </c>
    </row>
    <row r="3396" spans="1:5" ht="15">
      <c r="A3396" s="252" t="s">
        <v>2330</v>
      </c>
      <c r="B3396" s="253" t="s">
        <v>1738</v>
      </c>
      <c r="C3396" s="253">
        <v>6.8770999999999997E-3</v>
      </c>
      <c r="D3396" s="253">
        <v>33.07</v>
      </c>
      <c r="E3396" s="253">
        <f>TRUNC((C3396*D3396),2)</f>
        <v>0.22</v>
      </c>
    </row>
    <row r="3397" spans="1:5" ht="15">
      <c r="A3397" s="252" t="s">
        <v>1911</v>
      </c>
      <c r="B3397" s="253" t="s">
        <v>1738</v>
      </c>
      <c r="C3397" s="253">
        <v>6.1899999999999997E-2</v>
      </c>
      <c r="D3397" s="253">
        <v>38.549999999999997</v>
      </c>
      <c r="E3397" s="253">
        <f>TRUNC((C3397*D3397),2)</f>
        <v>2.38</v>
      </c>
    </row>
    <row r="3398" spans="1:5" ht="30">
      <c r="A3398" s="252" t="s">
        <v>2591</v>
      </c>
      <c r="B3398" s="253" t="s">
        <v>1716</v>
      </c>
      <c r="C3398" s="253">
        <v>1</v>
      </c>
      <c r="D3398" s="253">
        <v>7.13</v>
      </c>
      <c r="E3398" s="253">
        <f>TRUNC((C3398*D3398),2)</f>
        <v>7.13</v>
      </c>
    </row>
    <row r="3399" spans="1:5" ht="15">
      <c r="A3399" s="252" t="s">
        <v>1717</v>
      </c>
      <c r="B3399" s="253" t="s">
        <v>15</v>
      </c>
      <c r="C3399" s="253" t="s">
        <v>15</v>
      </c>
      <c r="D3399" s="253" t="s">
        <v>15</v>
      </c>
      <c r="E3399" s="253">
        <f>SUM(E3396:E3398)</f>
        <v>9.73</v>
      </c>
    </row>
    <row r="3400" spans="1:5" ht="15">
      <c r="A3400" s="252"/>
      <c r="B3400" s="253"/>
      <c r="C3400" s="253"/>
      <c r="D3400" s="253"/>
      <c r="E3400" s="253"/>
    </row>
    <row r="3401" spans="1:5" ht="15">
      <c r="A3401" s="252" t="s">
        <v>1718</v>
      </c>
      <c r="B3401" s="253" t="s">
        <v>15</v>
      </c>
      <c r="C3401" s="253" t="s">
        <v>15</v>
      </c>
      <c r="D3401" s="253" t="s">
        <v>15</v>
      </c>
      <c r="E3401" s="253">
        <f>E3399</f>
        <v>9.73</v>
      </c>
    </row>
    <row r="3402" spans="1:5" ht="15">
      <c r="A3402" s="252" t="s">
        <v>1719</v>
      </c>
      <c r="B3402" s="253" t="s">
        <v>15</v>
      </c>
      <c r="C3402" s="253" t="s">
        <v>15</v>
      </c>
      <c r="D3402" s="255">
        <v>0</v>
      </c>
      <c r="E3402" s="253">
        <f>TRUNC((E3401*D3402),2)</f>
        <v>0</v>
      </c>
    </row>
    <row r="3403" spans="1:5" ht="15">
      <c r="A3403" s="252" t="s">
        <v>1720</v>
      </c>
      <c r="B3403" s="253" t="s">
        <v>15</v>
      </c>
      <c r="C3403" s="253" t="s">
        <v>15</v>
      </c>
      <c r="D3403" s="253" t="s">
        <v>15</v>
      </c>
      <c r="E3403" s="253">
        <f>SUM(E3401:E3402)</f>
        <v>9.73</v>
      </c>
    </row>
    <row r="3404" spans="1:5" ht="15">
      <c r="A3404" s="252"/>
      <c r="B3404" s="253"/>
      <c r="C3404" s="253"/>
      <c r="D3404" s="253"/>
      <c r="E3404" s="253"/>
    </row>
    <row r="3405" spans="1:5" ht="15">
      <c r="A3405" s="252" t="s">
        <v>2592</v>
      </c>
      <c r="B3405" s="253" t="s">
        <v>1707</v>
      </c>
      <c r="C3405" s="253"/>
      <c r="D3405" s="253"/>
      <c r="E3405" s="253"/>
    </row>
    <row r="3406" spans="1:5" ht="15">
      <c r="A3406" s="252" t="s">
        <v>2593</v>
      </c>
      <c r="B3406" s="253"/>
      <c r="C3406" s="253"/>
      <c r="D3406" s="253"/>
      <c r="E3406" s="253"/>
    </row>
    <row r="3407" spans="1:5" ht="15">
      <c r="A3407" s="252" t="s">
        <v>1724</v>
      </c>
      <c r="B3407" s="253"/>
      <c r="C3407" s="253"/>
      <c r="D3407" s="253"/>
      <c r="E3407" s="253"/>
    </row>
    <row r="3408" spans="1:5" ht="15">
      <c r="A3408" s="252"/>
      <c r="B3408" s="253"/>
      <c r="C3408" s="253"/>
      <c r="D3408" s="253"/>
      <c r="E3408" s="253"/>
    </row>
    <row r="3409" spans="1:5" ht="15">
      <c r="A3409" s="252" t="s">
        <v>1710</v>
      </c>
      <c r="B3409" s="253" t="s">
        <v>1711</v>
      </c>
      <c r="C3409" s="253" t="s">
        <v>1712</v>
      </c>
      <c r="D3409" s="253" t="s">
        <v>1713</v>
      </c>
      <c r="E3409" s="253" t="s">
        <v>1714</v>
      </c>
    </row>
    <row r="3410" spans="1:5" ht="15">
      <c r="A3410" s="252" t="s">
        <v>2330</v>
      </c>
      <c r="B3410" s="253" t="s">
        <v>1738</v>
      </c>
      <c r="C3410" s="253">
        <v>0.03</v>
      </c>
      <c r="D3410" s="253">
        <v>33.07</v>
      </c>
      <c r="E3410" s="253">
        <f>TRUNC((C3410*D3410),2)</f>
        <v>0.99</v>
      </c>
    </row>
    <row r="3411" spans="1:5" ht="30">
      <c r="A3411" s="252" t="s">
        <v>2594</v>
      </c>
      <c r="B3411" s="253" t="s">
        <v>1716</v>
      </c>
      <c r="C3411" s="253">
        <v>1</v>
      </c>
      <c r="D3411" s="253">
        <v>0.72</v>
      </c>
      <c r="E3411" s="253">
        <f>TRUNC((C3411*D3411),2)</f>
        <v>0.72</v>
      </c>
    </row>
    <row r="3412" spans="1:5" ht="15">
      <c r="A3412" s="252" t="s">
        <v>1717</v>
      </c>
      <c r="B3412" s="253" t="s">
        <v>15</v>
      </c>
      <c r="C3412" s="253" t="s">
        <v>15</v>
      </c>
      <c r="D3412" s="253" t="s">
        <v>15</v>
      </c>
      <c r="E3412" s="253">
        <f>SUM(E3410:E3411)</f>
        <v>1.71</v>
      </c>
    </row>
    <row r="3413" spans="1:5" ht="15">
      <c r="A3413" s="252"/>
      <c r="B3413" s="253"/>
      <c r="C3413" s="253"/>
      <c r="D3413" s="253"/>
      <c r="E3413" s="253"/>
    </row>
    <row r="3414" spans="1:5" ht="15">
      <c r="A3414" s="252" t="s">
        <v>1718</v>
      </c>
      <c r="B3414" s="253" t="s">
        <v>15</v>
      </c>
      <c r="C3414" s="253" t="s">
        <v>15</v>
      </c>
      <c r="D3414" s="253" t="s">
        <v>15</v>
      </c>
      <c r="E3414" s="253">
        <f>E3412</f>
        <v>1.71</v>
      </c>
    </row>
    <row r="3415" spans="1:5" ht="15">
      <c r="A3415" s="252" t="s">
        <v>1719</v>
      </c>
      <c r="B3415" s="253" t="s">
        <v>15</v>
      </c>
      <c r="C3415" s="253" t="s">
        <v>15</v>
      </c>
      <c r="D3415" s="255">
        <v>0</v>
      </c>
      <c r="E3415" s="253">
        <f>TRUNC((E3414*D3415),2)</f>
        <v>0</v>
      </c>
    </row>
    <row r="3416" spans="1:5" ht="15">
      <c r="A3416" s="252" t="s">
        <v>1720</v>
      </c>
      <c r="B3416" s="253" t="s">
        <v>15</v>
      </c>
      <c r="C3416" s="253" t="s">
        <v>15</v>
      </c>
      <c r="D3416" s="253" t="s">
        <v>15</v>
      </c>
      <c r="E3416" s="253">
        <f>SUM(E3414:E3415)</f>
        <v>1.71</v>
      </c>
    </row>
    <row r="3417" spans="1:5" ht="15">
      <c r="A3417" s="252"/>
      <c r="B3417" s="253"/>
      <c r="C3417" s="253"/>
      <c r="D3417" s="253"/>
      <c r="E3417" s="253"/>
    </row>
    <row r="3418" spans="1:5" ht="15">
      <c r="A3418" s="252" t="s">
        <v>2595</v>
      </c>
      <c r="B3418" s="253" t="s">
        <v>1707</v>
      </c>
      <c r="C3418" s="253"/>
      <c r="D3418" s="253"/>
      <c r="E3418" s="253"/>
    </row>
    <row r="3419" spans="1:5" ht="30">
      <c r="A3419" s="252" t="s">
        <v>2596</v>
      </c>
      <c r="B3419" s="253"/>
      <c r="C3419" s="253"/>
      <c r="D3419" s="253"/>
      <c r="E3419" s="253"/>
    </row>
    <row r="3420" spans="1:5" ht="15">
      <c r="A3420" s="252" t="s">
        <v>1724</v>
      </c>
      <c r="B3420" s="253"/>
      <c r="C3420" s="253"/>
      <c r="D3420" s="253"/>
      <c r="E3420" s="253"/>
    </row>
    <row r="3421" spans="1:5" ht="15">
      <c r="A3421" s="252"/>
      <c r="B3421" s="253"/>
      <c r="C3421" s="253"/>
      <c r="D3421" s="253"/>
      <c r="E3421" s="253"/>
    </row>
    <row r="3422" spans="1:5" ht="15">
      <c r="A3422" s="252" t="s">
        <v>1710</v>
      </c>
      <c r="B3422" s="253" t="s">
        <v>1711</v>
      </c>
      <c r="C3422" s="253" t="s">
        <v>1712</v>
      </c>
      <c r="D3422" s="253" t="s">
        <v>1713</v>
      </c>
      <c r="E3422" s="253" t="s">
        <v>1714</v>
      </c>
    </row>
    <row r="3423" spans="1:5" ht="15">
      <c r="A3423" s="252" t="s">
        <v>2330</v>
      </c>
      <c r="B3423" s="253" t="s">
        <v>1738</v>
      </c>
      <c r="C3423" s="253">
        <v>0.15</v>
      </c>
      <c r="D3423" s="253">
        <v>33.07</v>
      </c>
      <c r="E3423" s="253">
        <f>TRUNC((C3423*D3423),2)</f>
        <v>4.96</v>
      </c>
    </row>
    <row r="3424" spans="1:5" ht="15">
      <c r="A3424" s="252" t="s">
        <v>1911</v>
      </c>
      <c r="B3424" s="253" t="s">
        <v>1738</v>
      </c>
      <c r="C3424" s="253">
        <v>0.15</v>
      </c>
      <c r="D3424" s="253">
        <v>38.549999999999997</v>
      </c>
      <c r="E3424" s="253">
        <f>TRUNC((C3424*D3424),2)</f>
        <v>5.78</v>
      </c>
    </row>
    <row r="3425" spans="1:5" ht="30">
      <c r="A3425" s="252" t="s">
        <v>2597</v>
      </c>
      <c r="B3425" s="253" t="s">
        <v>1716</v>
      </c>
      <c r="C3425" s="253">
        <v>1</v>
      </c>
      <c r="D3425" s="253">
        <v>15.75</v>
      </c>
      <c r="E3425" s="253">
        <f>TRUNC((C3425*D3425),2)</f>
        <v>15.75</v>
      </c>
    </row>
    <row r="3426" spans="1:5" ht="15">
      <c r="A3426" s="252" t="s">
        <v>1717</v>
      </c>
      <c r="B3426" s="253" t="s">
        <v>15</v>
      </c>
      <c r="C3426" s="253" t="s">
        <v>15</v>
      </c>
      <c r="D3426" s="253" t="s">
        <v>15</v>
      </c>
      <c r="E3426" s="253">
        <f>SUM(E3423:E3425)</f>
        <v>26.490000000000002</v>
      </c>
    </row>
    <row r="3427" spans="1:5" ht="15">
      <c r="A3427" s="252"/>
      <c r="B3427" s="253"/>
      <c r="C3427" s="253"/>
      <c r="D3427" s="253"/>
      <c r="E3427" s="253"/>
    </row>
    <row r="3428" spans="1:5" ht="15">
      <c r="A3428" s="252" t="s">
        <v>1718</v>
      </c>
      <c r="B3428" s="253" t="s">
        <v>15</v>
      </c>
      <c r="C3428" s="253" t="s">
        <v>15</v>
      </c>
      <c r="D3428" s="253" t="s">
        <v>15</v>
      </c>
      <c r="E3428" s="253">
        <f>E3426</f>
        <v>26.490000000000002</v>
      </c>
    </row>
    <row r="3429" spans="1:5" ht="15">
      <c r="A3429" s="252" t="s">
        <v>1719</v>
      </c>
      <c r="B3429" s="253" t="s">
        <v>15</v>
      </c>
      <c r="C3429" s="253" t="s">
        <v>15</v>
      </c>
      <c r="D3429" s="255">
        <v>0</v>
      </c>
      <c r="E3429" s="253">
        <f>TRUNC((E3428*D3429),2)</f>
        <v>0</v>
      </c>
    </row>
    <row r="3430" spans="1:5" ht="15">
      <c r="A3430" s="252" t="s">
        <v>1720</v>
      </c>
      <c r="B3430" s="253" t="s">
        <v>15</v>
      </c>
      <c r="C3430" s="253" t="s">
        <v>15</v>
      </c>
      <c r="D3430" s="253" t="s">
        <v>15</v>
      </c>
      <c r="E3430" s="253">
        <f>SUM(E3428:E3429)</f>
        <v>26.490000000000002</v>
      </c>
    </row>
    <row r="3431" spans="1:5" ht="15">
      <c r="A3431" s="252"/>
      <c r="B3431" s="253"/>
      <c r="C3431" s="253"/>
      <c r="D3431" s="253"/>
      <c r="E3431" s="253"/>
    </row>
    <row r="3432" spans="1:5" ht="15">
      <c r="A3432" s="252" t="s">
        <v>2598</v>
      </c>
      <c r="B3432" s="253" t="s">
        <v>1707</v>
      </c>
      <c r="C3432" s="253"/>
      <c r="D3432" s="253"/>
      <c r="E3432" s="253"/>
    </row>
    <row r="3433" spans="1:5" ht="15">
      <c r="A3433" s="252" t="s">
        <v>2599</v>
      </c>
      <c r="B3433" s="253"/>
      <c r="C3433" s="253"/>
      <c r="D3433" s="253"/>
      <c r="E3433" s="253"/>
    </row>
    <row r="3434" spans="1:5" ht="15">
      <c r="A3434" s="252" t="s">
        <v>1724</v>
      </c>
      <c r="B3434" s="253"/>
      <c r="C3434" s="253"/>
      <c r="D3434" s="253"/>
      <c r="E3434" s="253"/>
    </row>
    <row r="3435" spans="1:5" ht="15">
      <c r="A3435" s="252"/>
      <c r="B3435" s="253"/>
      <c r="C3435" s="253"/>
      <c r="D3435" s="253"/>
      <c r="E3435" s="253"/>
    </row>
    <row r="3436" spans="1:5" ht="15">
      <c r="A3436" s="252" t="s">
        <v>1710</v>
      </c>
      <c r="B3436" s="253" t="s">
        <v>1711</v>
      </c>
      <c r="C3436" s="253" t="s">
        <v>1712</v>
      </c>
      <c r="D3436" s="253" t="s">
        <v>1713</v>
      </c>
      <c r="E3436" s="253" t="s">
        <v>1714</v>
      </c>
    </row>
    <row r="3437" spans="1:5" ht="15">
      <c r="A3437" s="252" t="s">
        <v>2330</v>
      </c>
      <c r="B3437" s="253" t="s">
        <v>1738</v>
      </c>
      <c r="C3437" s="253">
        <v>0.02</v>
      </c>
      <c r="D3437" s="253">
        <v>33.07</v>
      </c>
      <c r="E3437" s="253">
        <f>TRUNC((C3437*D3437),2)</f>
        <v>0.66</v>
      </c>
    </row>
    <row r="3438" spans="1:5" ht="15">
      <c r="A3438" s="252" t="s">
        <v>1911</v>
      </c>
      <c r="B3438" s="253" t="s">
        <v>1738</v>
      </c>
      <c r="C3438" s="253">
        <v>0.02</v>
      </c>
      <c r="D3438" s="253">
        <v>38.549999999999997</v>
      </c>
      <c r="E3438" s="253">
        <f>TRUNC((C3438*D3438),2)</f>
        <v>0.77</v>
      </c>
    </row>
    <row r="3439" spans="1:5" ht="30">
      <c r="A3439" s="252" t="s">
        <v>2600</v>
      </c>
      <c r="B3439" s="253" t="s">
        <v>1716</v>
      </c>
      <c r="C3439" s="253">
        <v>1</v>
      </c>
      <c r="D3439" s="253">
        <v>0.1</v>
      </c>
      <c r="E3439" s="253">
        <f>TRUNC((C3439*D3439),2)</f>
        <v>0.1</v>
      </c>
    </row>
    <row r="3440" spans="1:5" ht="15">
      <c r="A3440" s="252" t="s">
        <v>2601</v>
      </c>
      <c r="B3440" s="253" t="s">
        <v>1716</v>
      </c>
      <c r="C3440" s="253">
        <v>1</v>
      </c>
      <c r="D3440" s="253">
        <v>0.24</v>
      </c>
      <c r="E3440" s="253">
        <f>TRUNC((C3440*D3440),2)</f>
        <v>0.24</v>
      </c>
    </row>
    <row r="3441" spans="1:5" ht="15">
      <c r="A3441" s="252" t="s">
        <v>2367</v>
      </c>
      <c r="B3441" s="253" t="s">
        <v>1716</v>
      </c>
      <c r="C3441" s="253">
        <v>1</v>
      </c>
      <c r="D3441" s="253">
        <v>0.1</v>
      </c>
      <c r="E3441" s="253">
        <f>TRUNC((C3441*D3441),2)</f>
        <v>0.1</v>
      </c>
    </row>
    <row r="3442" spans="1:5" ht="15">
      <c r="A3442" s="252" t="s">
        <v>1717</v>
      </c>
      <c r="B3442" s="253" t="s">
        <v>15</v>
      </c>
      <c r="C3442" s="253" t="s">
        <v>15</v>
      </c>
      <c r="D3442" s="253" t="s">
        <v>15</v>
      </c>
      <c r="E3442" s="253">
        <f>SUM(E3437:E3441)</f>
        <v>1.8700000000000003</v>
      </c>
    </row>
    <row r="3443" spans="1:5" ht="15">
      <c r="A3443" s="252"/>
      <c r="B3443" s="253"/>
      <c r="C3443" s="253"/>
      <c r="D3443" s="253"/>
      <c r="E3443" s="253"/>
    </row>
    <row r="3444" spans="1:5" ht="15">
      <c r="A3444" s="252" t="s">
        <v>1718</v>
      </c>
      <c r="B3444" s="253" t="s">
        <v>15</v>
      </c>
      <c r="C3444" s="253" t="s">
        <v>15</v>
      </c>
      <c r="D3444" s="253" t="s">
        <v>15</v>
      </c>
      <c r="E3444" s="253">
        <f>E3442</f>
        <v>1.8700000000000003</v>
      </c>
    </row>
    <row r="3445" spans="1:5" ht="15">
      <c r="A3445" s="252" t="s">
        <v>1719</v>
      </c>
      <c r="B3445" s="253" t="s">
        <v>15</v>
      </c>
      <c r="C3445" s="253" t="s">
        <v>15</v>
      </c>
      <c r="D3445" s="255">
        <v>0</v>
      </c>
      <c r="E3445" s="253">
        <f>TRUNC((E3444*D3445),2)</f>
        <v>0</v>
      </c>
    </row>
    <row r="3446" spans="1:5" ht="15">
      <c r="A3446" s="252" t="s">
        <v>1720</v>
      </c>
      <c r="B3446" s="253" t="s">
        <v>15</v>
      </c>
      <c r="C3446" s="253" t="s">
        <v>15</v>
      </c>
      <c r="D3446" s="253" t="s">
        <v>15</v>
      </c>
      <c r="E3446" s="253">
        <f>SUM(E3444:E3445)</f>
        <v>1.8700000000000003</v>
      </c>
    </row>
    <row r="3447" spans="1:5" ht="15">
      <c r="A3447" s="252"/>
      <c r="B3447" s="253"/>
      <c r="C3447" s="253"/>
      <c r="D3447" s="253"/>
      <c r="E3447" s="253"/>
    </row>
    <row r="3448" spans="1:5" ht="15">
      <c r="A3448" s="252" t="s">
        <v>2602</v>
      </c>
      <c r="B3448" s="253" t="s">
        <v>1707</v>
      </c>
      <c r="C3448" s="253"/>
      <c r="D3448" s="253"/>
      <c r="E3448" s="253"/>
    </row>
    <row r="3449" spans="1:5" ht="30">
      <c r="A3449" s="252" t="s">
        <v>2603</v>
      </c>
      <c r="B3449" s="253"/>
      <c r="C3449" s="253"/>
      <c r="D3449" s="253"/>
      <c r="E3449" s="253"/>
    </row>
    <row r="3450" spans="1:5" ht="15">
      <c r="A3450" s="252" t="s">
        <v>1724</v>
      </c>
      <c r="B3450" s="253"/>
      <c r="C3450" s="253"/>
      <c r="D3450" s="253"/>
      <c r="E3450" s="253"/>
    </row>
    <row r="3451" spans="1:5" ht="15">
      <c r="A3451" s="252"/>
      <c r="B3451" s="253"/>
      <c r="C3451" s="253"/>
      <c r="D3451" s="253"/>
      <c r="E3451" s="253"/>
    </row>
    <row r="3452" spans="1:5" ht="15">
      <c r="A3452" s="252" t="s">
        <v>1710</v>
      </c>
      <c r="B3452" s="253" t="s">
        <v>1711</v>
      </c>
      <c r="C3452" s="253" t="s">
        <v>1712</v>
      </c>
      <c r="D3452" s="253" t="s">
        <v>1713</v>
      </c>
      <c r="E3452" s="253" t="s">
        <v>1714</v>
      </c>
    </row>
    <row r="3453" spans="1:5" ht="15">
      <c r="A3453" s="252" t="s">
        <v>2330</v>
      </c>
      <c r="B3453" s="253" t="s">
        <v>1738</v>
      </c>
      <c r="C3453" s="253">
        <v>0.02</v>
      </c>
      <c r="D3453" s="253">
        <v>33.07</v>
      </c>
      <c r="E3453" s="253">
        <f>TRUNC((C3453*D3453),2)</f>
        <v>0.66</v>
      </c>
    </row>
    <row r="3454" spans="1:5" ht="15">
      <c r="A3454" s="252" t="s">
        <v>1911</v>
      </c>
      <c r="B3454" s="253" t="s">
        <v>1738</v>
      </c>
      <c r="C3454" s="253">
        <v>0.02</v>
      </c>
      <c r="D3454" s="253">
        <v>38.549999999999997</v>
      </c>
      <c r="E3454" s="253">
        <f>TRUNC((C3454*D3454),2)</f>
        <v>0.77</v>
      </c>
    </row>
    <row r="3455" spans="1:5" ht="30">
      <c r="A3455" s="252" t="s">
        <v>2604</v>
      </c>
      <c r="B3455" s="253" t="s">
        <v>1716</v>
      </c>
      <c r="C3455" s="253">
        <v>1</v>
      </c>
      <c r="D3455" s="253">
        <v>0.06</v>
      </c>
      <c r="E3455" s="253">
        <f>TRUNC((C3455*D3455),2)</f>
        <v>0.06</v>
      </c>
    </row>
    <row r="3456" spans="1:5" ht="15">
      <c r="A3456" s="252" t="s">
        <v>2601</v>
      </c>
      <c r="B3456" s="253" t="s">
        <v>1716</v>
      </c>
      <c r="C3456" s="253">
        <v>1</v>
      </c>
      <c r="D3456" s="253">
        <v>0.24</v>
      </c>
      <c r="E3456" s="253">
        <f>TRUNC((C3456*D3456),2)</f>
        <v>0.24</v>
      </c>
    </row>
    <row r="3457" spans="1:5" ht="15">
      <c r="A3457" s="252" t="s">
        <v>2367</v>
      </c>
      <c r="B3457" s="253" t="s">
        <v>1716</v>
      </c>
      <c r="C3457" s="253">
        <v>1</v>
      </c>
      <c r="D3457" s="253">
        <v>0.1</v>
      </c>
      <c r="E3457" s="253">
        <f>TRUNC((C3457*D3457),2)</f>
        <v>0.1</v>
      </c>
    </row>
    <row r="3458" spans="1:5" ht="15">
      <c r="A3458" s="252" t="s">
        <v>1717</v>
      </c>
      <c r="B3458" s="253" t="s">
        <v>15</v>
      </c>
      <c r="C3458" s="253" t="s">
        <v>15</v>
      </c>
      <c r="D3458" s="253" t="s">
        <v>15</v>
      </c>
      <c r="E3458" s="253">
        <f>SUM(E3453:E3457)</f>
        <v>1.8300000000000003</v>
      </c>
    </row>
    <row r="3459" spans="1:5" ht="15">
      <c r="A3459" s="252"/>
      <c r="B3459" s="253"/>
      <c r="C3459" s="253"/>
      <c r="D3459" s="253"/>
      <c r="E3459" s="253"/>
    </row>
    <row r="3460" spans="1:5" ht="15">
      <c r="A3460" s="252" t="s">
        <v>1718</v>
      </c>
      <c r="B3460" s="253" t="s">
        <v>15</v>
      </c>
      <c r="C3460" s="253" t="s">
        <v>15</v>
      </c>
      <c r="D3460" s="253" t="s">
        <v>15</v>
      </c>
      <c r="E3460" s="253">
        <f>E3458</f>
        <v>1.8300000000000003</v>
      </c>
    </row>
    <row r="3461" spans="1:5" ht="15">
      <c r="A3461" s="252" t="s">
        <v>1719</v>
      </c>
      <c r="B3461" s="253" t="s">
        <v>15</v>
      </c>
      <c r="C3461" s="253" t="s">
        <v>15</v>
      </c>
      <c r="D3461" s="255">
        <v>0</v>
      </c>
      <c r="E3461" s="253">
        <f>TRUNC((E3460*D3461),2)</f>
        <v>0</v>
      </c>
    </row>
    <row r="3462" spans="1:5" ht="15">
      <c r="A3462" s="252" t="s">
        <v>1720</v>
      </c>
      <c r="B3462" s="253" t="s">
        <v>15</v>
      </c>
      <c r="C3462" s="253" t="s">
        <v>15</v>
      </c>
      <c r="D3462" s="253" t="s">
        <v>15</v>
      </c>
      <c r="E3462" s="253">
        <f>SUM(E3460:E3461)</f>
        <v>1.8300000000000003</v>
      </c>
    </row>
    <row r="3463" spans="1:5" ht="15">
      <c r="A3463" s="252"/>
      <c r="B3463" s="253"/>
      <c r="C3463" s="253"/>
      <c r="D3463" s="253"/>
      <c r="E3463" s="253"/>
    </row>
    <row r="3464" spans="1:5" ht="15">
      <c r="A3464" s="252" t="s">
        <v>2605</v>
      </c>
      <c r="B3464" s="253" t="s">
        <v>1707</v>
      </c>
      <c r="C3464" s="253"/>
      <c r="D3464" s="253"/>
      <c r="E3464" s="253"/>
    </row>
    <row r="3465" spans="1:5" ht="15">
      <c r="A3465" s="252" t="s">
        <v>2606</v>
      </c>
      <c r="B3465" s="253"/>
      <c r="C3465" s="253"/>
      <c r="D3465" s="253"/>
      <c r="E3465" s="253"/>
    </row>
    <row r="3466" spans="1:5" ht="15">
      <c r="A3466" s="252" t="s">
        <v>1724</v>
      </c>
      <c r="B3466" s="253"/>
      <c r="C3466" s="253"/>
      <c r="D3466" s="253"/>
      <c r="E3466" s="253"/>
    </row>
    <row r="3467" spans="1:5" ht="15">
      <c r="A3467" s="252"/>
      <c r="B3467" s="253"/>
      <c r="C3467" s="253"/>
      <c r="D3467" s="253"/>
      <c r="E3467" s="253"/>
    </row>
    <row r="3468" spans="1:5" ht="15">
      <c r="A3468" s="252" t="s">
        <v>1710</v>
      </c>
      <c r="B3468" s="253" t="s">
        <v>1711</v>
      </c>
      <c r="C3468" s="253" t="s">
        <v>1712</v>
      </c>
      <c r="D3468" s="253" t="s">
        <v>1713</v>
      </c>
      <c r="E3468" s="253" t="s">
        <v>1714</v>
      </c>
    </row>
    <row r="3469" spans="1:5" ht="15">
      <c r="A3469" s="252" t="s">
        <v>2330</v>
      </c>
      <c r="B3469" s="253" t="s">
        <v>1738</v>
      </c>
      <c r="C3469" s="253">
        <v>0.03</v>
      </c>
      <c r="D3469" s="253">
        <v>33.07</v>
      </c>
      <c r="E3469" s="253">
        <f>TRUNC((C3469*D3469),2)</f>
        <v>0.99</v>
      </c>
    </row>
    <row r="3470" spans="1:5" ht="15">
      <c r="A3470" s="252" t="s">
        <v>2607</v>
      </c>
      <c r="B3470" s="253" t="s">
        <v>1716</v>
      </c>
      <c r="C3470" s="253">
        <v>1</v>
      </c>
      <c r="D3470" s="253">
        <v>0.85</v>
      </c>
      <c r="E3470" s="253">
        <f>TRUNC((C3470*D3470),2)</f>
        <v>0.85</v>
      </c>
    </row>
    <row r="3471" spans="1:5" ht="15">
      <c r="A3471" s="252" t="s">
        <v>1717</v>
      </c>
      <c r="B3471" s="253" t="s">
        <v>15</v>
      </c>
      <c r="C3471" s="253" t="s">
        <v>15</v>
      </c>
      <c r="D3471" s="253" t="s">
        <v>15</v>
      </c>
      <c r="E3471" s="253">
        <f>SUM(E3469:E3470)</f>
        <v>1.8399999999999999</v>
      </c>
    </row>
    <row r="3472" spans="1:5" ht="15">
      <c r="A3472" s="252"/>
      <c r="B3472" s="253"/>
      <c r="C3472" s="253"/>
      <c r="D3472" s="253"/>
      <c r="E3472" s="253"/>
    </row>
    <row r="3473" spans="1:5" ht="15">
      <c r="A3473" s="252" t="s">
        <v>1718</v>
      </c>
      <c r="B3473" s="253" t="s">
        <v>15</v>
      </c>
      <c r="C3473" s="253" t="s">
        <v>15</v>
      </c>
      <c r="D3473" s="253" t="s">
        <v>15</v>
      </c>
      <c r="E3473" s="253">
        <f>E3471</f>
        <v>1.8399999999999999</v>
      </c>
    </row>
    <row r="3474" spans="1:5" ht="15">
      <c r="A3474" s="252" t="s">
        <v>1719</v>
      </c>
      <c r="B3474" s="253" t="s">
        <v>15</v>
      </c>
      <c r="C3474" s="253" t="s">
        <v>15</v>
      </c>
      <c r="D3474" s="255">
        <v>0</v>
      </c>
      <c r="E3474" s="253">
        <f>TRUNC((E3473*D3474),2)</f>
        <v>0</v>
      </c>
    </row>
    <row r="3475" spans="1:5" ht="15">
      <c r="A3475" s="252" t="s">
        <v>1720</v>
      </c>
      <c r="B3475" s="253" t="s">
        <v>15</v>
      </c>
      <c r="C3475" s="253" t="s">
        <v>15</v>
      </c>
      <c r="D3475" s="253" t="s">
        <v>15</v>
      </c>
      <c r="E3475" s="253">
        <f>SUM(E3473:E3474)</f>
        <v>1.8399999999999999</v>
      </c>
    </row>
    <row r="3476" spans="1:5" ht="15">
      <c r="A3476" s="252"/>
      <c r="B3476" s="253"/>
      <c r="C3476" s="253"/>
      <c r="D3476" s="253"/>
      <c r="E3476" s="253"/>
    </row>
    <row r="3477" spans="1:5" ht="15">
      <c r="A3477" s="252" t="s">
        <v>2608</v>
      </c>
      <c r="B3477" s="253" t="s">
        <v>1707</v>
      </c>
      <c r="C3477" s="253"/>
      <c r="D3477" s="253"/>
      <c r="E3477" s="253"/>
    </row>
    <row r="3478" spans="1:5" ht="30">
      <c r="A3478" s="252" t="s">
        <v>2609</v>
      </c>
      <c r="B3478" s="253"/>
      <c r="C3478" s="253"/>
      <c r="D3478" s="253"/>
      <c r="E3478" s="253"/>
    </row>
    <row r="3479" spans="1:5" ht="15">
      <c r="A3479" s="252" t="s">
        <v>1724</v>
      </c>
      <c r="B3479" s="253"/>
      <c r="C3479" s="253"/>
      <c r="D3479" s="253"/>
      <c r="E3479" s="253"/>
    </row>
    <row r="3480" spans="1:5" ht="15">
      <c r="A3480" s="252"/>
      <c r="B3480" s="253"/>
      <c r="C3480" s="253"/>
      <c r="D3480" s="253"/>
      <c r="E3480" s="253"/>
    </row>
    <row r="3481" spans="1:5" ht="15">
      <c r="A3481" s="252" t="s">
        <v>1710</v>
      </c>
      <c r="B3481" s="253" t="s">
        <v>1711</v>
      </c>
      <c r="C3481" s="253" t="s">
        <v>1712</v>
      </c>
      <c r="D3481" s="253" t="s">
        <v>1713</v>
      </c>
      <c r="E3481" s="253" t="s">
        <v>1714</v>
      </c>
    </row>
    <row r="3482" spans="1:5" ht="15">
      <c r="A3482" s="252" t="s">
        <v>2330</v>
      </c>
      <c r="B3482" s="253" t="s">
        <v>1738</v>
      </c>
      <c r="C3482" s="253">
        <v>0.05</v>
      </c>
      <c r="D3482" s="253">
        <v>33.07</v>
      </c>
      <c r="E3482" s="253">
        <f>TRUNC((C3482*D3482),2)</f>
        <v>1.65</v>
      </c>
    </row>
    <row r="3483" spans="1:5" ht="15">
      <c r="A3483" s="252" t="s">
        <v>1911</v>
      </c>
      <c r="B3483" s="253" t="s">
        <v>1738</v>
      </c>
      <c r="C3483" s="253">
        <v>0.05</v>
      </c>
      <c r="D3483" s="253">
        <v>38.549999999999997</v>
      </c>
      <c r="E3483" s="253">
        <f>TRUNC((C3483*D3483),2)</f>
        <v>1.92</v>
      </c>
    </row>
    <row r="3484" spans="1:5" ht="30">
      <c r="A3484" s="252" t="s">
        <v>2610</v>
      </c>
      <c r="B3484" s="253" t="s">
        <v>1716</v>
      </c>
      <c r="C3484" s="253">
        <v>1</v>
      </c>
      <c r="D3484" s="253">
        <v>0.5</v>
      </c>
      <c r="E3484" s="253">
        <f>TRUNC((C3484*D3484),2)</f>
        <v>0.5</v>
      </c>
    </row>
    <row r="3485" spans="1:5" ht="15">
      <c r="A3485" s="252" t="s">
        <v>1717</v>
      </c>
      <c r="B3485" s="253" t="s">
        <v>15</v>
      </c>
      <c r="C3485" s="253" t="s">
        <v>15</v>
      </c>
      <c r="D3485" s="253" t="s">
        <v>15</v>
      </c>
      <c r="E3485" s="253">
        <f>SUM(E3482:E3484)</f>
        <v>4.07</v>
      </c>
    </row>
    <row r="3486" spans="1:5" ht="15">
      <c r="A3486" s="252"/>
      <c r="B3486" s="253"/>
      <c r="C3486" s="253"/>
      <c r="D3486" s="253"/>
      <c r="E3486" s="253"/>
    </row>
    <row r="3487" spans="1:5" ht="15">
      <c r="A3487" s="252" t="s">
        <v>1718</v>
      </c>
      <c r="B3487" s="253" t="s">
        <v>15</v>
      </c>
      <c r="C3487" s="253" t="s">
        <v>15</v>
      </c>
      <c r="D3487" s="253" t="s">
        <v>15</v>
      </c>
      <c r="E3487" s="253">
        <f>E3485</f>
        <v>4.07</v>
      </c>
    </row>
    <row r="3488" spans="1:5" ht="15">
      <c r="A3488" s="252" t="s">
        <v>1719</v>
      </c>
      <c r="B3488" s="253" t="s">
        <v>15</v>
      </c>
      <c r="C3488" s="253" t="s">
        <v>15</v>
      </c>
      <c r="D3488" s="255">
        <v>0</v>
      </c>
      <c r="E3488" s="253">
        <f>TRUNC((E3487*D3488),2)</f>
        <v>0</v>
      </c>
    </row>
    <row r="3489" spans="1:5" ht="15">
      <c r="A3489" s="252" t="s">
        <v>1720</v>
      </c>
      <c r="B3489" s="253" t="s">
        <v>15</v>
      </c>
      <c r="C3489" s="253" t="s">
        <v>15</v>
      </c>
      <c r="D3489" s="253" t="s">
        <v>15</v>
      </c>
      <c r="E3489" s="253">
        <f>SUM(E3487:E3488)</f>
        <v>4.07</v>
      </c>
    </row>
    <row r="3490" spans="1:5" ht="15">
      <c r="A3490" s="252"/>
      <c r="B3490" s="253"/>
      <c r="C3490" s="253"/>
      <c r="D3490" s="253"/>
      <c r="E3490" s="253"/>
    </row>
    <row r="3491" spans="1:5" ht="15">
      <c r="A3491" s="252" t="s">
        <v>2611</v>
      </c>
      <c r="B3491" s="253" t="s">
        <v>1707</v>
      </c>
      <c r="C3491" s="253"/>
      <c r="D3491" s="253"/>
      <c r="E3491" s="253"/>
    </row>
    <row r="3492" spans="1:5" ht="15">
      <c r="A3492" s="252" t="s">
        <v>2612</v>
      </c>
      <c r="B3492" s="253"/>
      <c r="C3492" s="253"/>
      <c r="D3492" s="253"/>
      <c r="E3492" s="253"/>
    </row>
    <row r="3493" spans="1:5" ht="15">
      <c r="A3493" s="252" t="s">
        <v>1724</v>
      </c>
      <c r="B3493" s="253"/>
      <c r="C3493" s="253"/>
      <c r="D3493" s="253"/>
      <c r="E3493" s="253"/>
    </row>
    <row r="3494" spans="1:5" ht="15">
      <c r="A3494" s="252"/>
      <c r="B3494" s="253"/>
      <c r="C3494" s="253"/>
      <c r="D3494" s="253"/>
      <c r="E3494" s="253"/>
    </row>
    <row r="3495" spans="1:5" ht="15">
      <c r="A3495" s="252" t="s">
        <v>1710</v>
      </c>
      <c r="B3495" s="253" t="s">
        <v>1711</v>
      </c>
      <c r="C3495" s="253" t="s">
        <v>1712</v>
      </c>
      <c r="D3495" s="253" t="s">
        <v>1713</v>
      </c>
      <c r="E3495" s="253" t="s">
        <v>1714</v>
      </c>
    </row>
    <row r="3496" spans="1:5" ht="60">
      <c r="A3496" s="252" t="s">
        <v>2613</v>
      </c>
      <c r="B3496" s="253" t="s">
        <v>1741</v>
      </c>
      <c r="C3496" s="253">
        <v>7.6999999999999999E-2</v>
      </c>
      <c r="D3496" s="253">
        <v>273.07</v>
      </c>
      <c r="E3496" s="253">
        <f>TRUNC((C3496*D3496),2)</f>
        <v>21.02</v>
      </c>
    </row>
    <row r="3497" spans="1:5" ht="15">
      <c r="A3497" s="252" t="s">
        <v>2330</v>
      </c>
      <c r="B3497" s="253" t="s">
        <v>1738</v>
      </c>
      <c r="C3497" s="253">
        <v>1.2330000000000001</v>
      </c>
      <c r="D3497" s="253">
        <v>33.07</v>
      </c>
      <c r="E3497" s="253">
        <f>TRUNC((C3497*D3497),2)</f>
        <v>40.770000000000003</v>
      </c>
    </row>
    <row r="3498" spans="1:5" ht="15">
      <c r="A3498" s="252" t="s">
        <v>1911</v>
      </c>
      <c r="B3498" s="253" t="s">
        <v>1738</v>
      </c>
      <c r="C3498" s="253">
        <v>4.008</v>
      </c>
      <c r="D3498" s="253">
        <v>38.549999999999997</v>
      </c>
      <c r="E3498" s="253">
        <f>TRUNC((C3498*D3498),2)</f>
        <v>154.5</v>
      </c>
    </row>
    <row r="3499" spans="1:5" ht="30">
      <c r="A3499" s="252" t="s">
        <v>2614</v>
      </c>
      <c r="B3499" s="253" t="s">
        <v>1716</v>
      </c>
      <c r="C3499" s="253">
        <v>1</v>
      </c>
      <c r="D3499" s="253">
        <v>857.31</v>
      </c>
      <c r="E3499" s="253">
        <f>TRUNC((C3499*D3499),2)</f>
        <v>857.31</v>
      </c>
    </row>
    <row r="3500" spans="1:5" ht="15">
      <c r="A3500" s="252" t="s">
        <v>1717</v>
      </c>
      <c r="B3500" s="253" t="s">
        <v>15</v>
      </c>
      <c r="C3500" s="253" t="s">
        <v>15</v>
      </c>
      <c r="D3500" s="253" t="s">
        <v>15</v>
      </c>
      <c r="E3500" s="253">
        <f>SUM(E3496:E3499)</f>
        <v>1073.5999999999999</v>
      </c>
    </row>
    <row r="3501" spans="1:5" ht="15">
      <c r="A3501" s="252"/>
      <c r="B3501" s="253"/>
      <c r="C3501" s="253"/>
      <c r="D3501" s="253"/>
      <c r="E3501" s="253"/>
    </row>
    <row r="3502" spans="1:5" ht="15">
      <c r="A3502" s="252" t="s">
        <v>1718</v>
      </c>
      <c r="B3502" s="253" t="s">
        <v>15</v>
      </c>
      <c r="C3502" s="253" t="s">
        <v>15</v>
      </c>
      <c r="D3502" s="253" t="s">
        <v>15</v>
      </c>
      <c r="E3502" s="253">
        <f>E3500</f>
        <v>1073.5999999999999</v>
      </c>
    </row>
    <row r="3503" spans="1:5" ht="15">
      <c r="A3503" s="252" t="s">
        <v>1719</v>
      </c>
      <c r="B3503" s="253" t="s">
        <v>15</v>
      </c>
      <c r="C3503" s="253" t="s">
        <v>15</v>
      </c>
      <c r="D3503" s="255">
        <v>0</v>
      </c>
      <c r="E3503" s="253">
        <f>TRUNC((E3502*D3503),2)</f>
        <v>0</v>
      </c>
    </row>
    <row r="3504" spans="1:5" ht="15">
      <c r="A3504" s="252" t="s">
        <v>1720</v>
      </c>
      <c r="B3504" s="253" t="s">
        <v>15</v>
      </c>
      <c r="C3504" s="253" t="s">
        <v>15</v>
      </c>
      <c r="D3504" s="253" t="s">
        <v>15</v>
      </c>
      <c r="E3504" s="253">
        <f>SUM(E3502:E3503)</f>
        <v>1073.5999999999999</v>
      </c>
    </row>
    <row r="3505" spans="1:5" ht="15">
      <c r="A3505" s="252"/>
      <c r="B3505" s="253"/>
      <c r="C3505" s="253"/>
      <c r="D3505" s="253"/>
      <c r="E3505" s="253"/>
    </row>
    <row r="3506" spans="1:5" ht="15">
      <c r="A3506" s="252" t="s">
        <v>2615</v>
      </c>
      <c r="B3506" s="253" t="s">
        <v>1707</v>
      </c>
      <c r="C3506" s="253"/>
      <c r="D3506" s="253"/>
      <c r="E3506" s="253"/>
    </row>
    <row r="3507" spans="1:5" ht="30">
      <c r="A3507" s="252" t="s">
        <v>2616</v>
      </c>
      <c r="B3507" s="253"/>
      <c r="C3507" s="253"/>
      <c r="D3507" s="253"/>
      <c r="E3507" s="253"/>
    </row>
    <row r="3508" spans="1:5" ht="15">
      <c r="A3508" s="252" t="s">
        <v>1724</v>
      </c>
      <c r="B3508" s="253"/>
      <c r="C3508" s="253"/>
      <c r="D3508" s="253"/>
      <c r="E3508" s="253"/>
    </row>
    <row r="3509" spans="1:5" ht="15">
      <c r="A3509" s="252"/>
      <c r="B3509" s="253"/>
      <c r="C3509" s="253"/>
      <c r="D3509" s="253"/>
      <c r="E3509" s="253"/>
    </row>
    <row r="3510" spans="1:5" ht="15">
      <c r="A3510" s="252" t="s">
        <v>1710</v>
      </c>
      <c r="B3510" s="253" t="s">
        <v>1711</v>
      </c>
      <c r="C3510" s="253" t="s">
        <v>1712</v>
      </c>
      <c r="D3510" s="253" t="s">
        <v>1713</v>
      </c>
      <c r="E3510" s="253" t="s">
        <v>1714</v>
      </c>
    </row>
    <row r="3511" spans="1:5" ht="15">
      <c r="A3511" s="252" t="s">
        <v>2330</v>
      </c>
      <c r="B3511" s="253" t="s">
        <v>1738</v>
      </c>
      <c r="C3511" s="253">
        <v>0.15</v>
      </c>
      <c r="D3511" s="253">
        <v>33.07</v>
      </c>
      <c r="E3511" s="253">
        <f>TRUNC((C3511*D3511),2)</f>
        <v>4.96</v>
      </c>
    </row>
    <row r="3512" spans="1:5" ht="15">
      <c r="A3512" s="252" t="s">
        <v>1911</v>
      </c>
      <c r="B3512" s="253" t="s">
        <v>1738</v>
      </c>
      <c r="C3512" s="253">
        <v>0.15</v>
      </c>
      <c r="D3512" s="253">
        <v>38.549999999999997</v>
      </c>
      <c r="E3512" s="253">
        <f>TRUNC((C3512*D3512),2)</f>
        <v>5.78</v>
      </c>
    </row>
    <row r="3513" spans="1:5" ht="30">
      <c r="A3513" s="252" t="s">
        <v>2617</v>
      </c>
      <c r="B3513" s="253" t="s">
        <v>1716</v>
      </c>
      <c r="C3513" s="253">
        <v>1</v>
      </c>
      <c r="D3513" s="253">
        <v>16.170000000000002</v>
      </c>
      <c r="E3513" s="253">
        <f>TRUNC((C3513*D3513),2)</f>
        <v>16.170000000000002</v>
      </c>
    </row>
    <row r="3514" spans="1:5" ht="15">
      <c r="A3514" s="252" t="s">
        <v>1717</v>
      </c>
      <c r="B3514" s="253" t="s">
        <v>15</v>
      </c>
      <c r="C3514" s="253" t="s">
        <v>15</v>
      </c>
      <c r="D3514" s="253" t="s">
        <v>15</v>
      </c>
      <c r="E3514" s="253">
        <f>SUM(E3511:E3513)</f>
        <v>26.910000000000004</v>
      </c>
    </row>
    <row r="3515" spans="1:5" ht="15">
      <c r="A3515" s="252"/>
      <c r="B3515" s="253"/>
      <c r="C3515" s="253"/>
      <c r="D3515" s="253"/>
      <c r="E3515" s="253"/>
    </row>
    <row r="3516" spans="1:5" ht="15">
      <c r="A3516" s="252" t="s">
        <v>1718</v>
      </c>
      <c r="B3516" s="253" t="s">
        <v>15</v>
      </c>
      <c r="C3516" s="253" t="s">
        <v>15</v>
      </c>
      <c r="D3516" s="253" t="s">
        <v>15</v>
      </c>
      <c r="E3516" s="253">
        <f>E3514</f>
        <v>26.910000000000004</v>
      </c>
    </row>
    <row r="3517" spans="1:5" ht="15">
      <c r="A3517" s="252" t="s">
        <v>1719</v>
      </c>
      <c r="B3517" s="253" t="s">
        <v>15</v>
      </c>
      <c r="C3517" s="253" t="s">
        <v>15</v>
      </c>
      <c r="D3517" s="255">
        <v>0</v>
      </c>
      <c r="E3517" s="253">
        <f>TRUNC((E3516*D3517),2)</f>
        <v>0</v>
      </c>
    </row>
    <row r="3518" spans="1:5" ht="15">
      <c r="A3518" s="252" t="s">
        <v>1720</v>
      </c>
      <c r="B3518" s="253" t="s">
        <v>15</v>
      </c>
      <c r="C3518" s="253" t="s">
        <v>15</v>
      </c>
      <c r="D3518" s="253" t="s">
        <v>15</v>
      </c>
      <c r="E3518" s="253">
        <f>SUM(E3516:E3517)</f>
        <v>26.910000000000004</v>
      </c>
    </row>
    <row r="3519" spans="1:5" ht="15">
      <c r="A3519" s="252"/>
      <c r="B3519" s="253"/>
      <c r="C3519" s="253"/>
      <c r="D3519" s="253"/>
      <c r="E3519" s="253"/>
    </row>
    <row r="3520" spans="1:5" ht="15">
      <c r="A3520" s="252" t="s">
        <v>2618</v>
      </c>
      <c r="B3520" s="253" t="s">
        <v>1707</v>
      </c>
      <c r="C3520" s="253"/>
      <c r="D3520" s="253"/>
      <c r="E3520" s="253"/>
    </row>
    <row r="3521" spans="1:5" ht="30">
      <c r="A3521" s="252" t="s">
        <v>2619</v>
      </c>
      <c r="B3521" s="253"/>
      <c r="C3521" s="253"/>
      <c r="D3521" s="253"/>
      <c r="E3521" s="253"/>
    </row>
    <row r="3522" spans="1:5" ht="15">
      <c r="A3522" s="252" t="s">
        <v>1724</v>
      </c>
      <c r="B3522" s="253"/>
      <c r="C3522" s="253"/>
      <c r="D3522" s="253"/>
      <c r="E3522" s="253"/>
    </row>
    <row r="3523" spans="1:5" ht="15">
      <c r="A3523" s="252"/>
      <c r="B3523" s="253"/>
      <c r="C3523" s="253"/>
      <c r="D3523" s="253"/>
      <c r="E3523" s="253"/>
    </row>
    <row r="3524" spans="1:5" ht="15">
      <c r="A3524" s="252" t="s">
        <v>1710</v>
      </c>
      <c r="B3524" s="253" t="s">
        <v>1711</v>
      </c>
      <c r="C3524" s="253" t="s">
        <v>1712</v>
      </c>
      <c r="D3524" s="253" t="s">
        <v>1713</v>
      </c>
      <c r="E3524" s="253" t="s">
        <v>1714</v>
      </c>
    </row>
    <row r="3525" spans="1:5" ht="15">
      <c r="A3525" s="252" t="s">
        <v>2330</v>
      </c>
      <c r="B3525" s="253" t="s">
        <v>1738</v>
      </c>
      <c r="C3525" s="253">
        <v>1.5</v>
      </c>
      <c r="D3525" s="253">
        <v>33.07</v>
      </c>
      <c r="E3525" s="253">
        <f>TRUNC((C3525*D3525),2)</f>
        <v>49.6</v>
      </c>
    </row>
    <row r="3526" spans="1:5" ht="15">
      <c r="A3526" s="252" t="s">
        <v>1911</v>
      </c>
      <c r="B3526" s="253" t="s">
        <v>1738</v>
      </c>
      <c r="C3526" s="253">
        <v>1.5</v>
      </c>
      <c r="D3526" s="253">
        <v>38.549999999999997</v>
      </c>
      <c r="E3526" s="253">
        <f>TRUNC((C3526*D3526),2)</f>
        <v>57.82</v>
      </c>
    </row>
    <row r="3527" spans="1:5" ht="30">
      <c r="A3527" s="252" t="s">
        <v>2620</v>
      </c>
      <c r="B3527" s="253" t="s">
        <v>1716</v>
      </c>
      <c r="C3527" s="253">
        <v>1</v>
      </c>
      <c r="D3527" s="253">
        <v>322.62</v>
      </c>
      <c r="E3527" s="253">
        <f>TRUNC((C3527*D3527),2)</f>
        <v>322.62</v>
      </c>
    </row>
    <row r="3528" spans="1:5" ht="15">
      <c r="A3528" s="252" t="s">
        <v>1717</v>
      </c>
      <c r="B3528" s="253" t="s">
        <v>15</v>
      </c>
      <c r="C3528" s="253" t="s">
        <v>15</v>
      </c>
      <c r="D3528" s="253" t="s">
        <v>15</v>
      </c>
      <c r="E3528" s="253">
        <f>SUM(E3525:E3527)</f>
        <v>430.04</v>
      </c>
    </row>
    <row r="3529" spans="1:5" ht="15">
      <c r="A3529" s="252"/>
      <c r="B3529" s="253"/>
      <c r="C3529" s="253"/>
      <c r="D3529" s="253"/>
      <c r="E3529" s="253"/>
    </row>
    <row r="3530" spans="1:5" ht="15">
      <c r="A3530" s="252" t="s">
        <v>1718</v>
      </c>
      <c r="B3530" s="253" t="s">
        <v>15</v>
      </c>
      <c r="C3530" s="253" t="s">
        <v>15</v>
      </c>
      <c r="D3530" s="253" t="s">
        <v>15</v>
      </c>
      <c r="E3530" s="253">
        <f>E3528</f>
        <v>430.04</v>
      </c>
    </row>
    <row r="3531" spans="1:5" ht="15">
      <c r="A3531" s="252" t="s">
        <v>1719</v>
      </c>
      <c r="B3531" s="253" t="s">
        <v>15</v>
      </c>
      <c r="C3531" s="253" t="s">
        <v>15</v>
      </c>
      <c r="D3531" s="255">
        <v>0</v>
      </c>
      <c r="E3531" s="253">
        <f>TRUNC((E3530*D3531),2)</f>
        <v>0</v>
      </c>
    </row>
    <row r="3532" spans="1:5" ht="15">
      <c r="A3532" s="252" t="s">
        <v>1720</v>
      </c>
      <c r="B3532" s="253" t="s">
        <v>15</v>
      </c>
      <c r="C3532" s="253" t="s">
        <v>15</v>
      </c>
      <c r="D3532" s="253" t="s">
        <v>15</v>
      </c>
      <c r="E3532" s="253">
        <f>SUM(E3530:E3531)</f>
        <v>430.04</v>
      </c>
    </row>
    <row r="3533" spans="1:5" ht="15">
      <c r="A3533" s="252"/>
      <c r="B3533" s="253"/>
      <c r="C3533" s="253"/>
      <c r="D3533" s="253"/>
      <c r="E3533" s="253"/>
    </row>
    <row r="3534" spans="1:5" ht="15">
      <c r="A3534" s="252" t="s">
        <v>2621</v>
      </c>
      <c r="B3534" s="253" t="s">
        <v>2622</v>
      </c>
      <c r="C3534" s="253"/>
      <c r="D3534" s="253"/>
      <c r="E3534" s="253"/>
    </row>
    <row r="3535" spans="1:5" ht="30">
      <c r="A3535" s="252" t="s">
        <v>2623</v>
      </c>
      <c r="B3535" s="253"/>
      <c r="C3535" s="253"/>
      <c r="D3535" s="253"/>
      <c r="E3535" s="253"/>
    </row>
    <row r="3536" spans="1:5" ht="15">
      <c r="A3536" s="252" t="s">
        <v>1724</v>
      </c>
      <c r="B3536" s="253"/>
      <c r="C3536" s="253"/>
      <c r="D3536" s="253"/>
      <c r="E3536" s="253"/>
    </row>
    <row r="3537" spans="1:5" ht="15">
      <c r="A3537" s="252"/>
      <c r="B3537" s="253"/>
      <c r="C3537" s="253"/>
      <c r="D3537" s="253"/>
      <c r="E3537" s="253"/>
    </row>
    <row r="3538" spans="1:5" ht="15">
      <c r="A3538" s="252" t="s">
        <v>1710</v>
      </c>
      <c r="B3538" s="253" t="s">
        <v>1711</v>
      </c>
      <c r="C3538" s="253" t="s">
        <v>1712</v>
      </c>
      <c r="D3538" s="253" t="s">
        <v>1713</v>
      </c>
      <c r="E3538" s="253" t="s">
        <v>1714</v>
      </c>
    </row>
    <row r="3539" spans="1:5" ht="15">
      <c r="A3539" s="252" t="s">
        <v>1911</v>
      </c>
      <c r="B3539" s="253" t="s">
        <v>1738</v>
      </c>
      <c r="C3539" s="253">
        <v>4.8</v>
      </c>
      <c r="D3539" s="253">
        <v>38.549999999999997</v>
      </c>
      <c r="E3539" s="253">
        <f>TRUNC((C3539*D3539),2)</f>
        <v>185.04</v>
      </c>
    </row>
    <row r="3540" spans="1:5" ht="15">
      <c r="A3540" s="252" t="s">
        <v>1872</v>
      </c>
      <c r="B3540" s="253" t="s">
        <v>1738</v>
      </c>
      <c r="C3540" s="253">
        <v>1.2</v>
      </c>
      <c r="D3540" s="253">
        <v>25.89</v>
      </c>
      <c r="E3540" s="253">
        <f>TRUNC((C3540*D3540),2)</f>
        <v>31.06</v>
      </c>
    </row>
    <row r="3541" spans="1:5" ht="15">
      <c r="A3541" s="252" t="s">
        <v>1832</v>
      </c>
      <c r="B3541" s="253" t="s">
        <v>1738</v>
      </c>
      <c r="C3541" s="253">
        <v>1.81</v>
      </c>
      <c r="D3541" s="253">
        <v>21.12</v>
      </c>
      <c r="E3541" s="253">
        <f>TRUNC((C3541*D3541),2)</f>
        <v>38.22</v>
      </c>
    </row>
    <row r="3542" spans="1:5" ht="30">
      <c r="A3542" s="252" t="s">
        <v>2624</v>
      </c>
      <c r="B3542" s="253" t="s">
        <v>1716</v>
      </c>
      <c r="C3542" s="253">
        <v>1</v>
      </c>
      <c r="D3542" s="253">
        <v>673.03</v>
      </c>
      <c r="E3542" s="253">
        <f>TRUNC((C3542*D3542),2)</f>
        <v>673.03</v>
      </c>
    </row>
    <row r="3543" spans="1:5" ht="15">
      <c r="A3543" s="252" t="s">
        <v>1717</v>
      </c>
      <c r="B3543" s="253" t="s">
        <v>15</v>
      </c>
      <c r="C3543" s="253" t="s">
        <v>15</v>
      </c>
      <c r="D3543" s="253" t="s">
        <v>15</v>
      </c>
      <c r="E3543" s="253">
        <f>SUM(E3539:E3542)</f>
        <v>927.34999999999991</v>
      </c>
    </row>
    <row r="3544" spans="1:5" ht="15">
      <c r="A3544" s="252"/>
      <c r="B3544" s="253"/>
      <c r="C3544" s="253"/>
      <c r="D3544" s="253"/>
      <c r="E3544" s="253"/>
    </row>
    <row r="3545" spans="1:5" ht="15">
      <c r="A3545" s="252" t="s">
        <v>1718</v>
      </c>
      <c r="B3545" s="253" t="s">
        <v>15</v>
      </c>
      <c r="C3545" s="253" t="s">
        <v>15</v>
      </c>
      <c r="D3545" s="253" t="s">
        <v>15</v>
      </c>
      <c r="E3545" s="253">
        <f>E3543</f>
        <v>927.34999999999991</v>
      </c>
    </row>
    <row r="3546" spans="1:5" ht="15">
      <c r="A3546" s="252" t="s">
        <v>1719</v>
      </c>
      <c r="B3546" s="253" t="s">
        <v>15</v>
      </c>
      <c r="C3546" s="253" t="s">
        <v>15</v>
      </c>
      <c r="D3546" s="255">
        <v>0</v>
      </c>
      <c r="E3546" s="253">
        <f>TRUNC((E3545*D3546),2)</f>
        <v>0</v>
      </c>
    </row>
    <row r="3547" spans="1:5" ht="15">
      <c r="A3547" s="252" t="s">
        <v>1720</v>
      </c>
      <c r="B3547" s="253" t="s">
        <v>15</v>
      </c>
      <c r="C3547" s="253" t="s">
        <v>15</v>
      </c>
      <c r="D3547" s="253" t="s">
        <v>15</v>
      </c>
      <c r="E3547" s="253">
        <f>SUM(E3545:E3546)</f>
        <v>927.34999999999991</v>
      </c>
    </row>
    <row r="3548" spans="1:5" ht="15">
      <c r="A3548" s="252"/>
      <c r="B3548" s="253"/>
      <c r="C3548" s="253"/>
      <c r="D3548" s="253"/>
      <c r="E3548" s="253"/>
    </row>
    <row r="3549" spans="1:5" ht="15">
      <c r="A3549" s="252" t="s">
        <v>2625</v>
      </c>
      <c r="B3549" s="253" t="s">
        <v>2626</v>
      </c>
      <c r="C3549" s="253"/>
      <c r="D3549" s="253"/>
      <c r="E3549" s="253"/>
    </row>
    <row r="3550" spans="1:5" ht="30">
      <c r="A3550" s="252" t="s">
        <v>2627</v>
      </c>
      <c r="B3550" s="253"/>
      <c r="C3550" s="253"/>
      <c r="D3550" s="253"/>
      <c r="E3550" s="253"/>
    </row>
    <row r="3551" spans="1:5" ht="15">
      <c r="A3551" s="252" t="s">
        <v>1724</v>
      </c>
      <c r="B3551" s="253"/>
      <c r="C3551" s="253"/>
      <c r="D3551" s="253"/>
      <c r="E3551" s="253"/>
    </row>
    <row r="3552" spans="1:5" ht="15">
      <c r="A3552" s="252"/>
      <c r="B3552" s="253"/>
      <c r="C3552" s="253"/>
      <c r="D3552" s="253"/>
      <c r="E3552" s="253"/>
    </row>
    <row r="3553" spans="1:5" ht="15">
      <c r="A3553" s="252" t="s">
        <v>1710</v>
      </c>
      <c r="B3553" s="253" t="s">
        <v>1711</v>
      </c>
      <c r="C3553" s="253" t="s">
        <v>1712</v>
      </c>
      <c r="D3553" s="253" t="s">
        <v>1713</v>
      </c>
      <c r="E3553" s="253" t="s">
        <v>1714</v>
      </c>
    </row>
    <row r="3554" spans="1:5" ht="15">
      <c r="A3554" s="252" t="s">
        <v>1911</v>
      </c>
      <c r="B3554" s="253" t="s">
        <v>1738</v>
      </c>
      <c r="C3554" s="253">
        <v>8</v>
      </c>
      <c r="D3554" s="253">
        <v>38.549999999999997</v>
      </c>
      <c r="E3554" s="253">
        <f>TRUNC((C3554*D3554),2)</f>
        <v>308.39999999999998</v>
      </c>
    </row>
    <row r="3555" spans="1:5" ht="15">
      <c r="A3555" s="252" t="s">
        <v>1872</v>
      </c>
      <c r="B3555" s="253" t="s">
        <v>1738</v>
      </c>
      <c r="C3555" s="253">
        <v>2</v>
      </c>
      <c r="D3555" s="253">
        <v>25.89</v>
      </c>
      <c r="E3555" s="253">
        <f>TRUNC((C3555*D3555),2)</f>
        <v>51.78</v>
      </c>
    </row>
    <row r="3556" spans="1:5" ht="15">
      <c r="A3556" s="252" t="s">
        <v>1832</v>
      </c>
      <c r="B3556" s="253" t="s">
        <v>1738</v>
      </c>
      <c r="C3556" s="253">
        <v>3.0139999999999998</v>
      </c>
      <c r="D3556" s="253">
        <v>21.12</v>
      </c>
      <c r="E3556" s="253">
        <f>TRUNC((C3556*D3556),2)</f>
        <v>63.65</v>
      </c>
    </row>
    <row r="3557" spans="1:5" ht="30">
      <c r="A3557" s="252" t="s">
        <v>2628</v>
      </c>
      <c r="B3557" s="253" t="s">
        <v>1716</v>
      </c>
      <c r="C3557" s="253">
        <v>1</v>
      </c>
      <c r="D3557" s="254">
        <v>1132.54</v>
      </c>
      <c r="E3557" s="253">
        <f>TRUNC((C3557*D3557),2)</f>
        <v>1132.54</v>
      </c>
    </row>
    <row r="3558" spans="1:5" ht="15">
      <c r="A3558" s="252" t="s">
        <v>1717</v>
      </c>
      <c r="B3558" s="253" t="s">
        <v>15</v>
      </c>
      <c r="C3558" s="253" t="s">
        <v>15</v>
      </c>
      <c r="D3558" s="253" t="s">
        <v>15</v>
      </c>
      <c r="E3558" s="253">
        <f>SUM(E3554:E3557)</f>
        <v>1556.37</v>
      </c>
    </row>
    <row r="3559" spans="1:5" ht="15">
      <c r="A3559" s="252"/>
      <c r="B3559" s="253"/>
      <c r="C3559" s="253"/>
      <c r="D3559" s="253"/>
      <c r="E3559" s="253"/>
    </row>
    <row r="3560" spans="1:5" ht="15">
      <c r="A3560" s="252" t="s">
        <v>1718</v>
      </c>
      <c r="B3560" s="253" t="s">
        <v>15</v>
      </c>
      <c r="C3560" s="253" t="s">
        <v>15</v>
      </c>
      <c r="D3560" s="253" t="s">
        <v>15</v>
      </c>
      <c r="E3560" s="253">
        <f>E3558</f>
        <v>1556.37</v>
      </c>
    </row>
    <row r="3561" spans="1:5" ht="15">
      <c r="A3561" s="252" t="s">
        <v>1719</v>
      </c>
      <c r="B3561" s="253" t="s">
        <v>15</v>
      </c>
      <c r="C3561" s="253" t="s">
        <v>15</v>
      </c>
      <c r="D3561" s="255">
        <v>0</v>
      </c>
      <c r="E3561" s="253">
        <f>TRUNC((E3560*D3561),2)</f>
        <v>0</v>
      </c>
    </row>
    <row r="3562" spans="1:5" ht="15">
      <c r="A3562" s="252" t="s">
        <v>1720</v>
      </c>
      <c r="B3562" s="253" t="s">
        <v>15</v>
      </c>
      <c r="C3562" s="253" t="s">
        <v>15</v>
      </c>
      <c r="D3562" s="253" t="s">
        <v>15</v>
      </c>
      <c r="E3562" s="253">
        <f>SUM(E3560:E3561)</f>
        <v>1556.37</v>
      </c>
    </row>
    <row r="3563" spans="1:5" ht="15">
      <c r="A3563" s="252"/>
      <c r="B3563" s="253"/>
      <c r="C3563" s="253"/>
      <c r="D3563" s="253"/>
      <c r="E3563" s="253"/>
    </row>
    <row r="3564" spans="1:5" ht="15">
      <c r="A3564" s="252" t="s">
        <v>2629</v>
      </c>
      <c r="B3564" s="253" t="s">
        <v>1707</v>
      </c>
      <c r="C3564" s="253"/>
      <c r="D3564" s="253"/>
      <c r="E3564" s="253"/>
    </row>
    <row r="3565" spans="1:5" ht="15">
      <c r="A3565" s="252" t="s">
        <v>2630</v>
      </c>
      <c r="B3565" s="253"/>
      <c r="C3565" s="253"/>
      <c r="D3565" s="253"/>
      <c r="E3565" s="253"/>
    </row>
    <row r="3566" spans="1:5" ht="15">
      <c r="A3566" s="252" t="s">
        <v>1724</v>
      </c>
      <c r="B3566" s="253"/>
      <c r="C3566" s="253"/>
      <c r="D3566" s="253"/>
      <c r="E3566" s="253"/>
    </row>
    <row r="3567" spans="1:5" ht="15">
      <c r="A3567" s="252"/>
      <c r="B3567" s="253"/>
      <c r="C3567" s="253"/>
      <c r="D3567" s="253"/>
      <c r="E3567" s="253"/>
    </row>
    <row r="3568" spans="1:5" ht="15">
      <c r="A3568" s="252" t="s">
        <v>1710</v>
      </c>
      <c r="B3568" s="253" t="s">
        <v>1711</v>
      </c>
      <c r="C3568" s="253" t="s">
        <v>1712</v>
      </c>
      <c r="D3568" s="253" t="s">
        <v>1713</v>
      </c>
      <c r="E3568" s="253" t="s">
        <v>1714</v>
      </c>
    </row>
    <row r="3569" spans="1:5" ht="15">
      <c r="A3569" s="252" t="s">
        <v>2330</v>
      </c>
      <c r="B3569" s="253" t="s">
        <v>1738</v>
      </c>
      <c r="C3569" s="253">
        <v>0.2</v>
      </c>
      <c r="D3569" s="253">
        <v>33.07</v>
      </c>
      <c r="E3569" s="253">
        <f>TRUNC((C3569*D3569),2)</f>
        <v>6.61</v>
      </c>
    </row>
    <row r="3570" spans="1:5" ht="15">
      <c r="A3570" s="252" t="s">
        <v>1911</v>
      </c>
      <c r="B3570" s="253" t="s">
        <v>1738</v>
      </c>
      <c r="C3570" s="253">
        <v>0.2</v>
      </c>
      <c r="D3570" s="253">
        <v>38.549999999999997</v>
      </c>
      <c r="E3570" s="253">
        <f>TRUNC((C3570*D3570),2)</f>
        <v>7.71</v>
      </c>
    </row>
    <row r="3571" spans="1:5" ht="15">
      <c r="A3571" s="252" t="s">
        <v>2631</v>
      </c>
      <c r="B3571" s="253" t="s">
        <v>1716</v>
      </c>
      <c r="C3571" s="253">
        <v>1</v>
      </c>
      <c r="D3571" s="253">
        <v>27.69</v>
      </c>
      <c r="E3571" s="253">
        <f>TRUNC((C3571*D3571),2)</f>
        <v>27.69</v>
      </c>
    </row>
    <row r="3572" spans="1:5" ht="15">
      <c r="A3572" s="252" t="s">
        <v>1717</v>
      </c>
      <c r="B3572" s="253" t="s">
        <v>15</v>
      </c>
      <c r="C3572" s="253" t="s">
        <v>15</v>
      </c>
      <c r="D3572" s="253" t="s">
        <v>15</v>
      </c>
      <c r="E3572" s="253">
        <f>SUM(E3569:E3571)</f>
        <v>42.010000000000005</v>
      </c>
    </row>
    <row r="3573" spans="1:5" ht="15">
      <c r="A3573" s="252"/>
      <c r="B3573" s="253"/>
      <c r="C3573" s="253"/>
      <c r="D3573" s="253"/>
      <c r="E3573" s="253"/>
    </row>
    <row r="3574" spans="1:5" ht="15">
      <c r="A3574" s="252" t="s">
        <v>1718</v>
      </c>
      <c r="B3574" s="253" t="s">
        <v>15</v>
      </c>
      <c r="C3574" s="253" t="s">
        <v>15</v>
      </c>
      <c r="D3574" s="253" t="s">
        <v>15</v>
      </c>
      <c r="E3574" s="253">
        <f>E3572</f>
        <v>42.010000000000005</v>
      </c>
    </row>
    <row r="3575" spans="1:5" ht="15">
      <c r="A3575" s="252" t="s">
        <v>1719</v>
      </c>
      <c r="B3575" s="253" t="s">
        <v>15</v>
      </c>
      <c r="C3575" s="253" t="s">
        <v>15</v>
      </c>
      <c r="D3575" s="255">
        <v>0</v>
      </c>
      <c r="E3575" s="253">
        <f>TRUNC((E3574*D3575),2)</f>
        <v>0</v>
      </c>
    </row>
    <row r="3576" spans="1:5" ht="15">
      <c r="A3576" s="252" t="s">
        <v>1720</v>
      </c>
      <c r="B3576" s="253" t="s">
        <v>15</v>
      </c>
      <c r="C3576" s="253" t="s">
        <v>15</v>
      </c>
      <c r="D3576" s="253" t="s">
        <v>15</v>
      </c>
      <c r="E3576" s="253">
        <f>SUM(E3574:E3575)</f>
        <v>42.010000000000005</v>
      </c>
    </row>
    <row r="3577" spans="1:5" ht="15">
      <c r="A3577" s="252"/>
      <c r="B3577" s="253"/>
      <c r="C3577" s="253"/>
      <c r="D3577" s="253"/>
      <c r="E3577" s="253"/>
    </row>
    <row r="3578" spans="1:5" ht="15">
      <c r="A3578" s="252" t="s">
        <v>2632</v>
      </c>
      <c r="B3578" s="253">
        <v>98304</v>
      </c>
      <c r="C3578" s="253"/>
      <c r="D3578" s="253"/>
      <c r="E3578" s="253"/>
    </row>
    <row r="3579" spans="1:5" ht="15">
      <c r="A3579" s="252" t="s">
        <v>2633</v>
      </c>
      <c r="B3579" s="253"/>
      <c r="C3579" s="253"/>
      <c r="D3579" s="253"/>
      <c r="E3579" s="253"/>
    </row>
    <row r="3580" spans="1:5" ht="15">
      <c r="A3580" s="252" t="s">
        <v>1724</v>
      </c>
      <c r="B3580" s="253"/>
      <c r="C3580" s="253"/>
      <c r="D3580" s="253"/>
      <c r="E3580" s="253"/>
    </row>
    <row r="3581" spans="1:5" ht="15">
      <c r="A3581" s="252"/>
      <c r="B3581" s="253"/>
      <c r="C3581" s="253"/>
      <c r="D3581" s="253"/>
      <c r="E3581" s="253"/>
    </row>
    <row r="3582" spans="1:5" ht="15">
      <c r="A3582" s="252" t="s">
        <v>1710</v>
      </c>
      <c r="B3582" s="253" t="s">
        <v>1711</v>
      </c>
      <c r="C3582" s="253" t="s">
        <v>1712</v>
      </c>
      <c r="D3582" s="253" t="s">
        <v>1713</v>
      </c>
      <c r="E3582" s="253" t="s">
        <v>1714</v>
      </c>
    </row>
    <row r="3583" spans="1:5" ht="15">
      <c r="A3583" s="252" t="s">
        <v>2330</v>
      </c>
      <c r="B3583" s="253" t="s">
        <v>1738</v>
      </c>
      <c r="C3583" s="253">
        <v>12.323600000000001</v>
      </c>
      <c r="D3583" s="253">
        <v>33.07</v>
      </c>
      <c r="E3583" s="253">
        <f>TRUNC((C3583*D3583),2)</f>
        <v>407.54</v>
      </c>
    </row>
    <row r="3584" spans="1:5" ht="15">
      <c r="A3584" s="252" t="s">
        <v>1911</v>
      </c>
      <c r="B3584" s="253" t="s">
        <v>1738</v>
      </c>
      <c r="C3584" s="253">
        <v>12.323600000000001</v>
      </c>
      <c r="D3584" s="253">
        <v>38.549999999999997</v>
      </c>
      <c r="E3584" s="253">
        <f>TRUNC((C3584*D3584),2)</f>
        <v>475.07</v>
      </c>
    </row>
    <row r="3585" spans="1:5" ht="30">
      <c r="A3585" s="252" t="s">
        <v>2634</v>
      </c>
      <c r="B3585" s="253" t="s">
        <v>1716</v>
      </c>
      <c r="C3585" s="253">
        <v>1</v>
      </c>
      <c r="D3585" s="254">
        <v>3037.35</v>
      </c>
      <c r="E3585" s="253">
        <f>TRUNC((C3585*D3585),2)</f>
        <v>3037.35</v>
      </c>
    </row>
    <row r="3586" spans="1:5" ht="15">
      <c r="A3586" s="252" t="s">
        <v>1717</v>
      </c>
      <c r="B3586" s="253" t="s">
        <v>15</v>
      </c>
      <c r="C3586" s="253" t="s">
        <v>15</v>
      </c>
      <c r="D3586" s="253" t="s">
        <v>15</v>
      </c>
      <c r="E3586" s="253">
        <f>SUM(E3583:E3585)</f>
        <v>3919.96</v>
      </c>
    </row>
    <row r="3587" spans="1:5" ht="15">
      <c r="A3587" s="252"/>
      <c r="B3587" s="253"/>
      <c r="C3587" s="253"/>
      <c r="D3587" s="253"/>
      <c r="E3587" s="253"/>
    </row>
    <row r="3588" spans="1:5" ht="15">
      <c r="A3588" s="252" t="s">
        <v>1718</v>
      </c>
      <c r="B3588" s="253" t="s">
        <v>15</v>
      </c>
      <c r="C3588" s="253" t="s">
        <v>15</v>
      </c>
      <c r="D3588" s="253" t="s">
        <v>15</v>
      </c>
      <c r="E3588" s="253">
        <f>E3586</f>
        <v>3919.96</v>
      </c>
    </row>
    <row r="3589" spans="1:5" ht="15">
      <c r="A3589" s="252" t="s">
        <v>1719</v>
      </c>
      <c r="B3589" s="253" t="s">
        <v>15</v>
      </c>
      <c r="C3589" s="253" t="s">
        <v>15</v>
      </c>
      <c r="D3589" s="255">
        <v>0</v>
      </c>
      <c r="E3589" s="253">
        <f>TRUNC((E3588*D3589),2)</f>
        <v>0</v>
      </c>
    </row>
    <row r="3590" spans="1:5" ht="15">
      <c r="A3590" s="252" t="s">
        <v>1720</v>
      </c>
      <c r="B3590" s="253" t="s">
        <v>15</v>
      </c>
      <c r="C3590" s="253" t="s">
        <v>15</v>
      </c>
      <c r="D3590" s="253" t="s">
        <v>15</v>
      </c>
      <c r="E3590" s="253">
        <f>SUM(E3588:E3589)</f>
        <v>3919.96</v>
      </c>
    </row>
    <row r="3591" spans="1:5" ht="15">
      <c r="A3591" s="252"/>
      <c r="B3591" s="253"/>
      <c r="C3591" s="253"/>
      <c r="D3591" s="253"/>
      <c r="E3591" s="253"/>
    </row>
    <row r="3592" spans="1:5" ht="15">
      <c r="A3592" s="252" t="s">
        <v>2635</v>
      </c>
      <c r="B3592" s="253" t="s">
        <v>1707</v>
      </c>
      <c r="C3592" s="253"/>
      <c r="D3592" s="253"/>
      <c r="E3592" s="253"/>
    </row>
    <row r="3593" spans="1:5" ht="15">
      <c r="A3593" s="252" t="s">
        <v>2636</v>
      </c>
      <c r="B3593" s="253"/>
      <c r="C3593" s="253"/>
      <c r="D3593" s="253"/>
      <c r="E3593" s="253"/>
    </row>
    <row r="3594" spans="1:5" ht="15">
      <c r="A3594" s="252" t="s">
        <v>1724</v>
      </c>
      <c r="B3594" s="253"/>
      <c r="C3594" s="253"/>
      <c r="D3594" s="253"/>
      <c r="E3594" s="253"/>
    </row>
    <row r="3595" spans="1:5" ht="15">
      <c r="A3595" s="252"/>
      <c r="B3595" s="253"/>
      <c r="C3595" s="253"/>
      <c r="D3595" s="253"/>
      <c r="E3595" s="253"/>
    </row>
    <row r="3596" spans="1:5" ht="15">
      <c r="A3596" s="252" t="s">
        <v>1710</v>
      </c>
      <c r="B3596" s="253" t="s">
        <v>1711</v>
      </c>
      <c r="C3596" s="253" t="s">
        <v>1712</v>
      </c>
      <c r="D3596" s="253" t="s">
        <v>1713</v>
      </c>
      <c r="E3596" s="253" t="s">
        <v>1714</v>
      </c>
    </row>
    <row r="3597" spans="1:5" ht="15">
      <c r="A3597" s="252" t="s">
        <v>2330</v>
      </c>
      <c r="B3597" s="253" t="s">
        <v>1738</v>
      </c>
      <c r="C3597" s="253">
        <v>0.3</v>
      </c>
      <c r="D3597" s="253">
        <v>33.07</v>
      </c>
      <c r="E3597" s="253">
        <f>TRUNC((C3597*D3597),2)</f>
        <v>9.92</v>
      </c>
    </row>
    <row r="3598" spans="1:5" ht="15">
      <c r="A3598" s="252" t="s">
        <v>1911</v>
      </c>
      <c r="B3598" s="253" t="s">
        <v>1738</v>
      </c>
      <c r="C3598" s="253">
        <v>0.3</v>
      </c>
      <c r="D3598" s="253">
        <v>38.549999999999997</v>
      </c>
      <c r="E3598" s="253">
        <f>TRUNC((C3598*D3598),2)</f>
        <v>11.56</v>
      </c>
    </row>
    <row r="3599" spans="1:5" ht="15">
      <c r="A3599" s="252" t="s">
        <v>2637</v>
      </c>
      <c r="B3599" s="253" t="s">
        <v>1716</v>
      </c>
      <c r="C3599" s="253">
        <v>1</v>
      </c>
      <c r="D3599" s="253">
        <v>39.799999999999997</v>
      </c>
      <c r="E3599" s="253">
        <f>TRUNC((C3599*D3599),2)</f>
        <v>39.799999999999997</v>
      </c>
    </row>
    <row r="3600" spans="1:5" ht="15">
      <c r="A3600" s="252" t="s">
        <v>1717</v>
      </c>
      <c r="B3600" s="253" t="s">
        <v>15</v>
      </c>
      <c r="C3600" s="253" t="s">
        <v>15</v>
      </c>
      <c r="D3600" s="253" t="s">
        <v>15</v>
      </c>
      <c r="E3600" s="253">
        <f>SUM(E3597:E3599)</f>
        <v>61.28</v>
      </c>
    </row>
    <row r="3601" spans="1:5" ht="15">
      <c r="A3601" s="252"/>
      <c r="B3601" s="253"/>
      <c r="C3601" s="253"/>
      <c r="D3601" s="253"/>
      <c r="E3601" s="253"/>
    </row>
    <row r="3602" spans="1:5" ht="15">
      <c r="A3602" s="252" t="s">
        <v>1718</v>
      </c>
      <c r="B3602" s="253" t="s">
        <v>15</v>
      </c>
      <c r="C3602" s="253" t="s">
        <v>15</v>
      </c>
      <c r="D3602" s="253" t="s">
        <v>15</v>
      </c>
      <c r="E3602" s="253">
        <f>E3600</f>
        <v>61.28</v>
      </c>
    </row>
    <row r="3603" spans="1:5" ht="15">
      <c r="A3603" s="252" t="s">
        <v>1719</v>
      </c>
      <c r="B3603" s="253" t="s">
        <v>15</v>
      </c>
      <c r="C3603" s="253" t="s">
        <v>15</v>
      </c>
      <c r="D3603" s="255">
        <v>0</v>
      </c>
      <c r="E3603" s="253">
        <f>TRUNC((E3602*D3603),2)</f>
        <v>0</v>
      </c>
    </row>
    <row r="3604" spans="1:5" ht="15">
      <c r="A3604" s="252" t="s">
        <v>1720</v>
      </c>
      <c r="B3604" s="253" t="s">
        <v>15</v>
      </c>
      <c r="C3604" s="253" t="s">
        <v>15</v>
      </c>
      <c r="D3604" s="253" t="s">
        <v>15</v>
      </c>
      <c r="E3604" s="253">
        <f>SUM(E3602:E3603)</f>
        <v>61.28</v>
      </c>
    </row>
    <row r="3605" spans="1:5" ht="15">
      <c r="A3605" s="252"/>
      <c r="B3605" s="253"/>
      <c r="C3605" s="253"/>
      <c r="D3605" s="253"/>
      <c r="E3605" s="253"/>
    </row>
    <row r="3606" spans="1:5" ht="15">
      <c r="A3606" s="252" t="s">
        <v>2638</v>
      </c>
      <c r="B3606" s="253" t="s">
        <v>1707</v>
      </c>
      <c r="C3606" s="253"/>
      <c r="D3606" s="253"/>
      <c r="E3606" s="253"/>
    </row>
    <row r="3607" spans="1:5" ht="15">
      <c r="A3607" s="252" t="s">
        <v>2639</v>
      </c>
      <c r="B3607" s="253"/>
      <c r="C3607" s="253"/>
      <c r="D3607" s="253"/>
      <c r="E3607" s="253"/>
    </row>
    <row r="3608" spans="1:5" ht="15">
      <c r="A3608" s="252" t="s">
        <v>1724</v>
      </c>
      <c r="B3608" s="253"/>
      <c r="C3608" s="253"/>
      <c r="D3608" s="253"/>
      <c r="E3608" s="253"/>
    </row>
    <row r="3609" spans="1:5" ht="15">
      <c r="A3609" s="252"/>
      <c r="B3609" s="253"/>
      <c r="C3609" s="253"/>
      <c r="D3609" s="253"/>
      <c r="E3609" s="253"/>
    </row>
    <row r="3610" spans="1:5" ht="15">
      <c r="A3610" s="252" t="s">
        <v>1710</v>
      </c>
      <c r="B3610" s="253" t="s">
        <v>1711</v>
      </c>
      <c r="C3610" s="253" t="s">
        <v>1712</v>
      </c>
      <c r="D3610" s="253" t="s">
        <v>1713</v>
      </c>
      <c r="E3610" s="253" t="s">
        <v>1714</v>
      </c>
    </row>
    <row r="3611" spans="1:5" ht="15">
      <c r="A3611" s="252" t="s">
        <v>2330</v>
      </c>
      <c r="B3611" s="253" t="s">
        <v>1738</v>
      </c>
      <c r="C3611" s="253">
        <v>0.3</v>
      </c>
      <c r="D3611" s="253">
        <v>33.07</v>
      </c>
      <c r="E3611" s="253">
        <f>TRUNC((C3611*D3611),2)</f>
        <v>9.92</v>
      </c>
    </row>
    <row r="3612" spans="1:5" ht="15">
      <c r="A3612" s="252" t="s">
        <v>1911</v>
      </c>
      <c r="B3612" s="253" t="s">
        <v>1738</v>
      </c>
      <c r="C3612" s="253">
        <v>0.3</v>
      </c>
      <c r="D3612" s="253">
        <v>38.549999999999997</v>
      </c>
      <c r="E3612" s="253">
        <f>TRUNC((C3612*D3612),2)</f>
        <v>11.56</v>
      </c>
    </row>
    <row r="3613" spans="1:5" ht="15">
      <c r="A3613" s="252" t="s">
        <v>2640</v>
      </c>
      <c r="B3613" s="253" t="s">
        <v>1716</v>
      </c>
      <c r="C3613" s="253">
        <v>1</v>
      </c>
      <c r="D3613" s="254">
        <v>3834.93</v>
      </c>
      <c r="E3613" s="253">
        <f>TRUNC((C3613*D3613),2)</f>
        <v>3834.93</v>
      </c>
    </row>
    <row r="3614" spans="1:5" ht="15">
      <c r="A3614" s="252" t="s">
        <v>1717</v>
      </c>
      <c r="B3614" s="253" t="s">
        <v>15</v>
      </c>
      <c r="C3614" s="253" t="s">
        <v>15</v>
      </c>
      <c r="D3614" s="253" t="s">
        <v>15</v>
      </c>
      <c r="E3614" s="253">
        <f>SUM(E3611:E3613)</f>
        <v>3856.41</v>
      </c>
    </row>
    <row r="3615" spans="1:5" ht="15">
      <c r="A3615" s="252"/>
      <c r="B3615" s="253"/>
      <c r="C3615" s="253"/>
      <c r="D3615" s="253"/>
      <c r="E3615" s="253"/>
    </row>
    <row r="3616" spans="1:5" ht="15">
      <c r="A3616" s="252" t="s">
        <v>1718</v>
      </c>
      <c r="B3616" s="253" t="s">
        <v>15</v>
      </c>
      <c r="C3616" s="253" t="s">
        <v>15</v>
      </c>
      <c r="D3616" s="253" t="s">
        <v>15</v>
      </c>
      <c r="E3616" s="253">
        <f>E3614</f>
        <v>3856.41</v>
      </c>
    </row>
    <row r="3617" spans="1:5" ht="15">
      <c r="A3617" s="252" t="s">
        <v>1719</v>
      </c>
      <c r="B3617" s="253" t="s">
        <v>15</v>
      </c>
      <c r="C3617" s="253" t="s">
        <v>15</v>
      </c>
      <c r="D3617" s="255">
        <v>0</v>
      </c>
      <c r="E3617" s="253">
        <f>TRUNC((E3616*D3617),2)</f>
        <v>0</v>
      </c>
    </row>
    <row r="3618" spans="1:5" ht="15">
      <c r="A3618" s="252" t="s">
        <v>1720</v>
      </c>
      <c r="B3618" s="253" t="s">
        <v>15</v>
      </c>
      <c r="C3618" s="253" t="s">
        <v>15</v>
      </c>
      <c r="D3618" s="253" t="s">
        <v>15</v>
      </c>
      <c r="E3618" s="253">
        <f>SUM(E3616:E3617)</f>
        <v>3856.41</v>
      </c>
    </row>
    <row r="3619" spans="1:5" ht="15">
      <c r="A3619" s="252"/>
      <c r="B3619" s="253"/>
      <c r="C3619" s="253"/>
      <c r="D3619" s="253"/>
      <c r="E3619" s="253"/>
    </row>
    <row r="3620" spans="1:5" ht="15">
      <c r="A3620" s="252" t="s">
        <v>2641</v>
      </c>
      <c r="B3620" s="253" t="s">
        <v>2642</v>
      </c>
      <c r="C3620" s="253"/>
      <c r="D3620" s="253"/>
      <c r="E3620" s="253"/>
    </row>
    <row r="3621" spans="1:5" ht="15">
      <c r="A3621" s="252" t="s">
        <v>2643</v>
      </c>
      <c r="B3621" s="253"/>
      <c r="C3621" s="253"/>
      <c r="D3621" s="253"/>
      <c r="E3621" s="253"/>
    </row>
    <row r="3622" spans="1:5" ht="15">
      <c r="A3622" s="252" t="s">
        <v>1724</v>
      </c>
      <c r="B3622" s="253"/>
      <c r="C3622" s="253"/>
      <c r="D3622" s="253"/>
      <c r="E3622" s="253"/>
    </row>
    <row r="3623" spans="1:5" ht="15">
      <c r="A3623" s="252"/>
      <c r="B3623" s="253"/>
      <c r="C3623" s="253"/>
      <c r="D3623" s="253"/>
      <c r="E3623" s="253"/>
    </row>
    <row r="3624" spans="1:5" ht="15">
      <c r="A3624" s="252" t="s">
        <v>1710</v>
      </c>
      <c r="B3624" s="253" t="s">
        <v>1711</v>
      </c>
      <c r="C3624" s="253" t="s">
        <v>1712</v>
      </c>
      <c r="D3624" s="253" t="s">
        <v>1713</v>
      </c>
      <c r="E3624" s="253" t="s">
        <v>1714</v>
      </c>
    </row>
    <row r="3625" spans="1:5" ht="15">
      <c r="A3625" s="252" t="s">
        <v>2330</v>
      </c>
      <c r="B3625" s="253" t="s">
        <v>1738</v>
      </c>
      <c r="C3625" s="253">
        <v>2</v>
      </c>
      <c r="D3625" s="253">
        <v>33.07</v>
      </c>
      <c r="E3625" s="253">
        <f>TRUNC((C3625*D3625),2)</f>
        <v>66.14</v>
      </c>
    </row>
    <row r="3626" spans="1:5" ht="15">
      <c r="A3626" s="252" t="s">
        <v>1911</v>
      </c>
      <c r="B3626" s="253" t="s">
        <v>1738</v>
      </c>
      <c r="C3626" s="253">
        <v>2</v>
      </c>
      <c r="D3626" s="253">
        <v>38.549999999999997</v>
      </c>
      <c r="E3626" s="253">
        <f>TRUNC((C3626*D3626),2)</f>
        <v>77.099999999999994</v>
      </c>
    </row>
    <row r="3627" spans="1:5" ht="30">
      <c r="A3627" s="252" t="s">
        <v>2644</v>
      </c>
      <c r="B3627" s="253" t="s">
        <v>1716</v>
      </c>
      <c r="C3627" s="253">
        <v>1</v>
      </c>
      <c r="D3627" s="253">
        <v>609.12</v>
      </c>
      <c r="E3627" s="253">
        <f>TRUNC((C3627*D3627),2)</f>
        <v>609.12</v>
      </c>
    </row>
    <row r="3628" spans="1:5" ht="15">
      <c r="A3628" s="252" t="s">
        <v>1717</v>
      </c>
      <c r="B3628" s="253" t="s">
        <v>15</v>
      </c>
      <c r="C3628" s="253" t="s">
        <v>15</v>
      </c>
      <c r="D3628" s="253" t="s">
        <v>15</v>
      </c>
      <c r="E3628" s="253">
        <f>SUM(E3625:E3627)</f>
        <v>752.36</v>
      </c>
    </row>
    <row r="3629" spans="1:5" ht="15">
      <c r="A3629" s="252"/>
      <c r="B3629" s="253"/>
      <c r="C3629" s="253"/>
      <c r="D3629" s="253"/>
      <c r="E3629" s="253"/>
    </row>
    <row r="3630" spans="1:5" ht="15">
      <c r="A3630" s="252" t="s">
        <v>1718</v>
      </c>
      <c r="B3630" s="253" t="s">
        <v>15</v>
      </c>
      <c r="C3630" s="253" t="s">
        <v>15</v>
      </c>
      <c r="D3630" s="253" t="s">
        <v>15</v>
      </c>
      <c r="E3630" s="253">
        <f>E3628</f>
        <v>752.36</v>
      </c>
    </row>
    <row r="3631" spans="1:5" ht="15">
      <c r="A3631" s="252" t="s">
        <v>1719</v>
      </c>
      <c r="B3631" s="253" t="s">
        <v>15</v>
      </c>
      <c r="C3631" s="253" t="s">
        <v>15</v>
      </c>
      <c r="D3631" s="255">
        <v>0</v>
      </c>
      <c r="E3631" s="253">
        <f>TRUNC((E3630*D3631),2)</f>
        <v>0</v>
      </c>
    </row>
    <row r="3632" spans="1:5" ht="15">
      <c r="A3632" s="252" t="s">
        <v>1720</v>
      </c>
      <c r="B3632" s="253" t="s">
        <v>15</v>
      </c>
      <c r="C3632" s="253" t="s">
        <v>15</v>
      </c>
      <c r="D3632" s="253" t="s">
        <v>15</v>
      </c>
      <c r="E3632" s="253">
        <f>SUM(E3630:E3631)</f>
        <v>752.36</v>
      </c>
    </row>
    <row r="3633" spans="1:5" ht="15">
      <c r="A3633" s="252"/>
      <c r="B3633" s="253"/>
      <c r="C3633" s="253"/>
      <c r="D3633" s="253"/>
      <c r="E3633" s="253"/>
    </row>
    <row r="3634" spans="1:5" ht="15">
      <c r="A3634" s="252" t="s">
        <v>2645</v>
      </c>
      <c r="B3634" s="253" t="s">
        <v>2646</v>
      </c>
      <c r="C3634" s="253"/>
      <c r="D3634" s="253"/>
      <c r="E3634" s="253"/>
    </row>
    <row r="3635" spans="1:5" ht="15">
      <c r="A3635" s="252" t="s">
        <v>2647</v>
      </c>
      <c r="B3635" s="253"/>
      <c r="C3635" s="253"/>
      <c r="D3635" s="253"/>
      <c r="E3635" s="253"/>
    </row>
    <row r="3636" spans="1:5" ht="15">
      <c r="A3636" s="252" t="s">
        <v>1724</v>
      </c>
      <c r="B3636" s="253"/>
      <c r="C3636" s="253"/>
      <c r="D3636" s="253"/>
      <c r="E3636" s="253"/>
    </row>
    <row r="3637" spans="1:5" ht="15">
      <c r="A3637" s="252"/>
      <c r="B3637" s="253"/>
      <c r="C3637" s="253"/>
      <c r="D3637" s="253"/>
      <c r="E3637" s="253"/>
    </row>
    <row r="3638" spans="1:5" ht="15">
      <c r="A3638" s="252" t="s">
        <v>1710</v>
      </c>
      <c r="B3638" s="253" t="s">
        <v>1711</v>
      </c>
      <c r="C3638" s="253" t="s">
        <v>1712</v>
      </c>
      <c r="D3638" s="253" t="s">
        <v>1713</v>
      </c>
      <c r="E3638" s="253" t="s">
        <v>1714</v>
      </c>
    </row>
    <row r="3639" spans="1:5" ht="15">
      <c r="A3639" s="252" t="s">
        <v>1911</v>
      </c>
      <c r="B3639" s="253" t="s">
        <v>1738</v>
      </c>
      <c r="C3639" s="253">
        <v>0.2</v>
      </c>
      <c r="D3639" s="253">
        <v>38.549999999999997</v>
      </c>
      <c r="E3639" s="253">
        <f>TRUNC((C3639*D3639),2)</f>
        <v>7.71</v>
      </c>
    </row>
    <row r="3640" spans="1:5" ht="15">
      <c r="A3640" s="252" t="s">
        <v>2648</v>
      </c>
      <c r="B3640" s="253" t="s">
        <v>1716</v>
      </c>
      <c r="C3640" s="253">
        <v>1</v>
      </c>
      <c r="D3640" s="253">
        <v>12.7</v>
      </c>
      <c r="E3640" s="253">
        <f>TRUNC((C3640*D3640),2)</f>
        <v>12.7</v>
      </c>
    </row>
    <row r="3641" spans="1:5" ht="15">
      <c r="A3641" s="252" t="s">
        <v>1717</v>
      </c>
      <c r="B3641" s="253" t="s">
        <v>15</v>
      </c>
      <c r="C3641" s="253" t="s">
        <v>15</v>
      </c>
      <c r="D3641" s="253" t="s">
        <v>15</v>
      </c>
      <c r="E3641" s="253">
        <f>SUM(E3639:E3640)</f>
        <v>20.41</v>
      </c>
    </row>
    <row r="3642" spans="1:5" ht="15">
      <c r="A3642" s="252"/>
      <c r="B3642" s="253"/>
      <c r="C3642" s="253"/>
      <c r="D3642" s="253"/>
      <c r="E3642" s="253"/>
    </row>
    <row r="3643" spans="1:5" ht="15">
      <c r="A3643" s="252" t="s">
        <v>1718</v>
      </c>
      <c r="B3643" s="253" t="s">
        <v>15</v>
      </c>
      <c r="C3643" s="253" t="s">
        <v>15</v>
      </c>
      <c r="D3643" s="253" t="s">
        <v>15</v>
      </c>
      <c r="E3643" s="253">
        <f>E3641</f>
        <v>20.41</v>
      </c>
    </row>
    <row r="3644" spans="1:5" ht="15">
      <c r="A3644" s="252" t="s">
        <v>1719</v>
      </c>
      <c r="B3644" s="253" t="s">
        <v>15</v>
      </c>
      <c r="C3644" s="253" t="s">
        <v>15</v>
      </c>
      <c r="D3644" s="255">
        <v>0</v>
      </c>
      <c r="E3644" s="253">
        <f>TRUNC((E3643*D3644),2)</f>
        <v>0</v>
      </c>
    </row>
    <row r="3645" spans="1:5" ht="15">
      <c r="A3645" s="252" t="s">
        <v>1720</v>
      </c>
      <c r="B3645" s="253" t="s">
        <v>15</v>
      </c>
      <c r="C3645" s="253" t="s">
        <v>15</v>
      </c>
      <c r="D3645" s="253" t="s">
        <v>15</v>
      </c>
      <c r="E3645" s="253">
        <f>SUM(E3643:E3644)</f>
        <v>20.41</v>
      </c>
    </row>
    <row r="3646" spans="1:5" ht="15">
      <c r="A3646" s="252"/>
      <c r="B3646" s="253"/>
      <c r="C3646" s="253"/>
      <c r="D3646" s="253"/>
      <c r="E3646" s="253"/>
    </row>
    <row r="3647" spans="1:5" ht="15">
      <c r="A3647" s="252" t="s">
        <v>2649</v>
      </c>
      <c r="B3647" s="253">
        <v>91875</v>
      </c>
      <c r="C3647" s="253"/>
      <c r="D3647" s="253"/>
      <c r="E3647" s="253"/>
    </row>
    <row r="3648" spans="1:5" ht="15">
      <c r="A3648" s="252" t="s">
        <v>2650</v>
      </c>
      <c r="B3648" s="253"/>
      <c r="C3648" s="253"/>
      <c r="D3648" s="253"/>
      <c r="E3648" s="253"/>
    </row>
    <row r="3649" spans="1:5" ht="15">
      <c r="A3649" s="252" t="s">
        <v>1724</v>
      </c>
      <c r="B3649" s="253"/>
      <c r="C3649" s="253"/>
      <c r="D3649" s="253"/>
      <c r="E3649" s="253"/>
    </row>
    <row r="3650" spans="1:5" ht="15">
      <c r="A3650" s="252"/>
      <c r="B3650" s="253"/>
      <c r="C3650" s="253"/>
      <c r="D3650" s="253"/>
      <c r="E3650" s="253"/>
    </row>
    <row r="3651" spans="1:5" ht="15">
      <c r="A3651" s="252" t="s">
        <v>1710</v>
      </c>
      <c r="B3651" s="253" t="s">
        <v>1711</v>
      </c>
      <c r="C3651" s="253" t="s">
        <v>1712</v>
      </c>
      <c r="D3651" s="253" t="s">
        <v>1713</v>
      </c>
      <c r="E3651" s="253" t="s">
        <v>1714</v>
      </c>
    </row>
    <row r="3652" spans="1:5" ht="15">
      <c r="A3652" s="252" t="s">
        <v>2330</v>
      </c>
      <c r="B3652" s="253" t="s">
        <v>1738</v>
      </c>
      <c r="C3652" s="253">
        <v>0.107</v>
      </c>
      <c r="D3652" s="253">
        <v>33.07</v>
      </c>
      <c r="E3652" s="253">
        <f>TRUNC((C3652*D3652),2)</f>
        <v>3.53</v>
      </c>
    </row>
    <row r="3653" spans="1:5" ht="15">
      <c r="A3653" s="252" t="s">
        <v>1911</v>
      </c>
      <c r="B3653" s="253" t="s">
        <v>1738</v>
      </c>
      <c r="C3653" s="253">
        <v>0.107</v>
      </c>
      <c r="D3653" s="253">
        <v>38.549999999999997</v>
      </c>
      <c r="E3653" s="253">
        <f>TRUNC((C3653*D3653),2)</f>
        <v>4.12</v>
      </c>
    </row>
    <row r="3654" spans="1:5" ht="15">
      <c r="A3654" s="252" t="s">
        <v>2651</v>
      </c>
      <c r="B3654" s="253" t="s">
        <v>1716</v>
      </c>
      <c r="C3654" s="253">
        <v>1</v>
      </c>
      <c r="D3654" s="253">
        <v>1.96</v>
      </c>
      <c r="E3654" s="253">
        <f>TRUNC((C3654*D3654),2)</f>
        <v>1.96</v>
      </c>
    </row>
    <row r="3655" spans="1:5" ht="15">
      <c r="A3655" s="252" t="s">
        <v>1717</v>
      </c>
      <c r="B3655" s="253" t="s">
        <v>15</v>
      </c>
      <c r="C3655" s="253" t="s">
        <v>15</v>
      </c>
      <c r="D3655" s="253" t="s">
        <v>15</v>
      </c>
      <c r="E3655" s="253">
        <f>SUM(E3652:E3654)</f>
        <v>9.61</v>
      </c>
    </row>
    <row r="3656" spans="1:5" ht="15">
      <c r="A3656" s="252"/>
      <c r="B3656" s="253"/>
      <c r="C3656" s="253"/>
      <c r="D3656" s="253"/>
      <c r="E3656" s="253"/>
    </row>
    <row r="3657" spans="1:5" ht="15">
      <c r="A3657" s="252" t="s">
        <v>1718</v>
      </c>
      <c r="B3657" s="253" t="s">
        <v>15</v>
      </c>
      <c r="C3657" s="253" t="s">
        <v>15</v>
      </c>
      <c r="D3657" s="253" t="s">
        <v>15</v>
      </c>
      <c r="E3657" s="253">
        <f>E3655</f>
        <v>9.61</v>
      </c>
    </row>
    <row r="3658" spans="1:5" ht="15">
      <c r="A3658" s="252" t="s">
        <v>1719</v>
      </c>
      <c r="B3658" s="253" t="s">
        <v>15</v>
      </c>
      <c r="C3658" s="253" t="s">
        <v>15</v>
      </c>
      <c r="D3658" s="255">
        <v>0</v>
      </c>
      <c r="E3658" s="253">
        <f>TRUNC((E3657*D3658),2)</f>
        <v>0</v>
      </c>
    </row>
    <row r="3659" spans="1:5" ht="15">
      <c r="A3659" s="252" t="s">
        <v>1720</v>
      </c>
      <c r="B3659" s="253" t="s">
        <v>15</v>
      </c>
      <c r="C3659" s="253" t="s">
        <v>15</v>
      </c>
      <c r="D3659" s="253" t="s">
        <v>15</v>
      </c>
      <c r="E3659" s="253">
        <f>SUM(E3657:E3658)</f>
        <v>9.61</v>
      </c>
    </row>
    <row r="3660" spans="1:5" ht="15">
      <c r="A3660" s="252"/>
      <c r="B3660" s="253"/>
      <c r="C3660" s="253"/>
      <c r="D3660" s="253"/>
      <c r="E3660" s="253"/>
    </row>
    <row r="3661" spans="1:5" ht="15">
      <c r="A3661" s="252" t="s">
        <v>2652</v>
      </c>
      <c r="B3661" s="253">
        <v>91880</v>
      </c>
      <c r="C3661" s="253"/>
      <c r="D3661" s="253"/>
      <c r="E3661" s="253"/>
    </row>
    <row r="3662" spans="1:5" ht="15">
      <c r="A3662" s="252" t="s">
        <v>2653</v>
      </c>
      <c r="B3662" s="253"/>
      <c r="C3662" s="253"/>
      <c r="D3662" s="253"/>
      <c r="E3662" s="253"/>
    </row>
    <row r="3663" spans="1:5" ht="15">
      <c r="A3663" s="252" t="s">
        <v>1724</v>
      </c>
      <c r="B3663" s="253"/>
      <c r="C3663" s="253"/>
      <c r="D3663" s="253"/>
      <c r="E3663" s="253"/>
    </row>
    <row r="3664" spans="1:5" ht="15">
      <c r="A3664" s="252"/>
      <c r="B3664" s="253"/>
      <c r="C3664" s="253"/>
      <c r="D3664" s="253"/>
      <c r="E3664" s="253"/>
    </row>
    <row r="3665" spans="1:5" ht="15">
      <c r="A3665" s="252" t="s">
        <v>1710</v>
      </c>
      <c r="B3665" s="253" t="s">
        <v>1711</v>
      </c>
      <c r="C3665" s="253" t="s">
        <v>1712</v>
      </c>
      <c r="D3665" s="253" t="s">
        <v>1713</v>
      </c>
      <c r="E3665" s="253" t="s">
        <v>1714</v>
      </c>
    </row>
    <row r="3666" spans="1:5" ht="15">
      <c r="A3666" s="252" t="s">
        <v>2330</v>
      </c>
      <c r="B3666" s="253" t="s">
        <v>1738</v>
      </c>
      <c r="C3666" s="253">
        <v>0.16800000000000001</v>
      </c>
      <c r="D3666" s="253">
        <v>33.07</v>
      </c>
      <c r="E3666" s="253">
        <f>TRUNC((C3666*D3666),2)</f>
        <v>5.55</v>
      </c>
    </row>
    <row r="3667" spans="1:5" ht="15">
      <c r="A3667" s="252" t="s">
        <v>1911</v>
      </c>
      <c r="B3667" s="253" t="s">
        <v>1738</v>
      </c>
      <c r="C3667" s="253">
        <v>0.16800000000000001</v>
      </c>
      <c r="D3667" s="253">
        <v>38.549999999999997</v>
      </c>
      <c r="E3667" s="253">
        <f>TRUNC((C3667*D3667),2)</f>
        <v>6.47</v>
      </c>
    </row>
    <row r="3668" spans="1:5" ht="15">
      <c r="A3668" s="252" t="s">
        <v>2654</v>
      </c>
      <c r="B3668" s="253" t="s">
        <v>1716</v>
      </c>
      <c r="C3668" s="253">
        <v>1</v>
      </c>
      <c r="D3668" s="253">
        <v>2.74</v>
      </c>
      <c r="E3668" s="253">
        <f>TRUNC((C3668*D3668),2)</f>
        <v>2.74</v>
      </c>
    </row>
    <row r="3669" spans="1:5" ht="15">
      <c r="A3669" s="252" t="s">
        <v>1717</v>
      </c>
      <c r="B3669" s="253" t="s">
        <v>15</v>
      </c>
      <c r="C3669" s="253" t="s">
        <v>15</v>
      </c>
      <c r="D3669" s="253" t="s">
        <v>15</v>
      </c>
      <c r="E3669" s="253">
        <f>SUM(E3666:E3668)</f>
        <v>14.76</v>
      </c>
    </row>
    <row r="3670" spans="1:5" ht="15">
      <c r="A3670" s="252"/>
      <c r="B3670" s="253"/>
      <c r="C3670" s="253"/>
      <c r="D3670" s="253"/>
      <c r="E3670" s="253"/>
    </row>
    <row r="3671" spans="1:5" ht="15">
      <c r="A3671" s="252" t="s">
        <v>1718</v>
      </c>
      <c r="B3671" s="253" t="s">
        <v>15</v>
      </c>
      <c r="C3671" s="253" t="s">
        <v>15</v>
      </c>
      <c r="D3671" s="253" t="s">
        <v>15</v>
      </c>
      <c r="E3671" s="253">
        <f>E3669</f>
        <v>14.76</v>
      </c>
    </row>
    <row r="3672" spans="1:5" ht="15">
      <c r="A3672" s="252" t="s">
        <v>1719</v>
      </c>
      <c r="B3672" s="253" t="s">
        <v>15</v>
      </c>
      <c r="C3672" s="253" t="s">
        <v>15</v>
      </c>
      <c r="D3672" s="255">
        <v>0</v>
      </c>
      <c r="E3672" s="253">
        <f>TRUNC((E3671*D3672),2)</f>
        <v>0</v>
      </c>
    </row>
    <row r="3673" spans="1:5" ht="15">
      <c r="A3673" s="252" t="s">
        <v>1720</v>
      </c>
      <c r="B3673" s="253" t="s">
        <v>15</v>
      </c>
      <c r="C3673" s="253" t="s">
        <v>15</v>
      </c>
      <c r="D3673" s="253" t="s">
        <v>15</v>
      </c>
      <c r="E3673" s="253">
        <f>SUM(E3671:E3672)</f>
        <v>14.76</v>
      </c>
    </row>
    <row r="3674" spans="1:5" ht="15">
      <c r="A3674" s="252"/>
      <c r="B3674" s="253"/>
      <c r="C3674" s="253"/>
      <c r="D3674" s="253"/>
      <c r="E3674" s="253"/>
    </row>
    <row r="3675" spans="1:5" ht="15">
      <c r="A3675" s="252" t="s">
        <v>2655</v>
      </c>
      <c r="B3675" s="253" t="s">
        <v>2656</v>
      </c>
      <c r="C3675" s="253"/>
      <c r="D3675" s="253"/>
      <c r="E3675" s="253"/>
    </row>
    <row r="3676" spans="1:5" ht="15">
      <c r="A3676" s="252" t="s">
        <v>2657</v>
      </c>
      <c r="B3676" s="253"/>
      <c r="C3676" s="253"/>
      <c r="D3676" s="253"/>
      <c r="E3676" s="253"/>
    </row>
    <row r="3677" spans="1:5" ht="15">
      <c r="A3677" s="252" t="s">
        <v>1830</v>
      </c>
      <c r="B3677" s="253"/>
      <c r="C3677" s="253"/>
      <c r="D3677" s="253"/>
      <c r="E3677" s="253"/>
    </row>
    <row r="3678" spans="1:5" ht="15">
      <c r="A3678" s="252"/>
      <c r="B3678" s="253"/>
      <c r="C3678" s="253"/>
      <c r="D3678" s="253"/>
      <c r="E3678" s="253"/>
    </row>
    <row r="3679" spans="1:5" ht="15">
      <c r="A3679" s="252" t="s">
        <v>1710</v>
      </c>
      <c r="B3679" s="253" t="s">
        <v>1711</v>
      </c>
      <c r="C3679" s="253" t="s">
        <v>1712</v>
      </c>
      <c r="D3679" s="253" t="s">
        <v>1713</v>
      </c>
      <c r="E3679" s="253" t="s">
        <v>1714</v>
      </c>
    </row>
    <row r="3680" spans="1:5" ht="15">
      <c r="A3680" s="252" t="s">
        <v>1911</v>
      </c>
      <c r="B3680" s="253" t="s">
        <v>1738</v>
      </c>
      <c r="C3680" s="253">
        <v>0.05</v>
      </c>
      <c r="D3680" s="253">
        <v>38.549999999999997</v>
      </c>
      <c r="E3680" s="253">
        <f>TRUNC((C3680*D3680),2)</f>
        <v>1.92</v>
      </c>
    </row>
    <row r="3681" spans="1:5" ht="30">
      <c r="A3681" s="252" t="s">
        <v>2658</v>
      </c>
      <c r="B3681" s="253" t="s">
        <v>1745</v>
      </c>
      <c r="C3681" s="253">
        <v>1</v>
      </c>
      <c r="D3681" s="253">
        <v>9.11</v>
      </c>
      <c r="E3681" s="253">
        <f>TRUNC((C3681*D3681),2)</f>
        <v>9.11</v>
      </c>
    </row>
    <row r="3682" spans="1:5" ht="15">
      <c r="A3682" s="252" t="s">
        <v>1717</v>
      </c>
      <c r="B3682" s="253" t="s">
        <v>15</v>
      </c>
      <c r="C3682" s="253" t="s">
        <v>15</v>
      </c>
      <c r="D3682" s="253" t="s">
        <v>15</v>
      </c>
      <c r="E3682" s="253">
        <f>SUM(E3680:E3681)</f>
        <v>11.03</v>
      </c>
    </row>
    <row r="3683" spans="1:5" ht="15">
      <c r="A3683" s="252"/>
      <c r="B3683" s="253"/>
      <c r="C3683" s="253"/>
      <c r="D3683" s="253"/>
      <c r="E3683" s="253"/>
    </row>
    <row r="3684" spans="1:5" ht="15">
      <c r="A3684" s="252" t="s">
        <v>1718</v>
      </c>
      <c r="B3684" s="253" t="s">
        <v>15</v>
      </c>
      <c r="C3684" s="253" t="s">
        <v>15</v>
      </c>
      <c r="D3684" s="253" t="s">
        <v>15</v>
      </c>
      <c r="E3684" s="253">
        <f>E3682</f>
        <v>11.03</v>
      </c>
    </row>
    <row r="3685" spans="1:5" ht="15">
      <c r="A3685" s="252" t="s">
        <v>1719</v>
      </c>
      <c r="B3685" s="253" t="s">
        <v>15</v>
      </c>
      <c r="C3685" s="253" t="s">
        <v>15</v>
      </c>
      <c r="D3685" s="255">
        <v>0</v>
      </c>
      <c r="E3685" s="253">
        <f>TRUNC((E3684*D3685),2)</f>
        <v>0</v>
      </c>
    </row>
    <row r="3686" spans="1:5" ht="15">
      <c r="A3686" s="252" t="s">
        <v>1720</v>
      </c>
      <c r="B3686" s="253" t="s">
        <v>15</v>
      </c>
      <c r="C3686" s="253" t="s">
        <v>15</v>
      </c>
      <c r="D3686" s="253" t="s">
        <v>15</v>
      </c>
      <c r="E3686" s="253">
        <f>SUM(E3684:E3685)</f>
        <v>11.03</v>
      </c>
    </row>
    <row r="3687" spans="1:5" ht="15">
      <c r="A3687" s="252"/>
      <c r="B3687" s="253"/>
      <c r="C3687" s="253"/>
      <c r="D3687" s="253"/>
      <c r="E3687" s="253"/>
    </row>
    <row r="3688" spans="1:5" ht="15">
      <c r="A3688" s="252" t="s">
        <v>2659</v>
      </c>
      <c r="B3688" s="253" t="s">
        <v>2660</v>
      </c>
      <c r="C3688" s="253"/>
      <c r="D3688" s="253"/>
      <c r="E3688" s="253"/>
    </row>
    <row r="3689" spans="1:5" ht="15">
      <c r="A3689" s="252" t="s">
        <v>2661</v>
      </c>
      <c r="B3689" s="253"/>
      <c r="C3689" s="253"/>
      <c r="D3689" s="253"/>
      <c r="E3689" s="253"/>
    </row>
    <row r="3690" spans="1:5" ht="15">
      <c r="A3690" s="252" t="s">
        <v>1830</v>
      </c>
      <c r="B3690" s="253"/>
      <c r="C3690" s="253"/>
      <c r="D3690" s="253"/>
      <c r="E3690" s="253"/>
    </row>
    <row r="3691" spans="1:5" ht="15">
      <c r="A3691" s="252"/>
      <c r="B3691" s="253"/>
      <c r="C3691" s="253"/>
      <c r="D3691" s="253"/>
      <c r="E3691" s="253"/>
    </row>
    <row r="3692" spans="1:5" ht="15">
      <c r="A3692" s="252" t="s">
        <v>1710</v>
      </c>
      <c r="B3692" s="253" t="s">
        <v>1711</v>
      </c>
      <c r="C3692" s="253" t="s">
        <v>1712</v>
      </c>
      <c r="D3692" s="253" t="s">
        <v>1713</v>
      </c>
      <c r="E3692" s="253" t="s">
        <v>1714</v>
      </c>
    </row>
    <row r="3693" spans="1:5" ht="15">
      <c r="A3693" s="252" t="s">
        <v>2330</v>
      </c>
      <c r="B3693" s="253" t="s">
        <v>1738</v>
      </c>
      <c r="C3693" s="253">
        <v>0.14000000000000001</v>
      </c>
      <c r="D3693" s="253">
        <v>33.07</v>
      </c>
      <c r="E3693" s="253">
        <f>TRUNC((C3693*D3693),2)</f>
        <v>4.62</v>
      </c>
    </row>
    <row r="3694" spans="1:5" ht="15">
      <c r="A3694" s="252" t="s">
        <v>1911</v>
      </c>
      <c r="B3694" s="253" t="s">
        <v>1738</v>
      </c>
      <c r="C3694" s="253">
        <v>0.14000000000000001</v>
      </c>
      <c r="D3694" s="253">
        <v>38.549999999999997</v>
      </c>
      <c r="E3694" s="253">
        <f>TRUNC((C3694*D3694),2)</f>
        <v>5.39</v>
      </c>
    </row>
    <row r="3695" spans="1:5" ht="15">
      <c r="A3695" s="252" t="s">
        <v>2662</v>
      </c>
      <c r="B3695" s="253" t="s">
        <v>1745</v>
      </c>
      <c r="C3695" s="253">
        <v>1.05</v>
      </c>
      <c r="D3695" s="253">
        <v>3.86</v>
      </c>
      <c r="E3695" s="253">
        <f>TRUNC((C3695*D3695),2)</f>
        <v>4.05</v>
      </c>
    </row>
    <row r="3696" spans="1:5" ht="15">
      <c r="A3696" s="252" t="s">
        <v>1717</v>
      </c>
      <c r="B3696" s="253" t="s">
        <v>15</v>
      </c>
      <c r="C3696" s="253" t="s">
        <v>15</v>
      </c>
      <c r="D3696" s="253" t="s">
        <v>15</v>
      </c>
      <c r="E3696" s="253">
        <f>SUM(E3693:E3695)</f>
        <v>14.059999999999999</v>
      </c>
    </row>
    <row r="3697" spans="1:5" ht="15">
      <c r="A3697" s="252"/>
      <c r="B3697" s="253"/>
      <c r="C3697" s="253"/>
      <c r="D3697" s="253"/>
      <c r="E3697" s="253"/>
    </row>
    <row r="3698" spans="1:5" ht="15">
      <c r="A3698" s="252" t="s">
        <v>1718</v>
      </c>
      <c r="B3698" s="253" t="s">
        <v>15</v>
      </c>
      <c r="C3698" s="253" t="s">
        <v>15</v>
      </c>
      <c r="D3698" s="253" t="s">
        <v>15</v>
      </c>
      <c r="E3698" s="253">
        <f>E3696</f>
        <v>14.059999999999999</v>
      </c>
    </row>
    <row r="3699" spans="1:5" ht="15">
      <c r="A3699" s="252" t="s">
        <v>1719</v>
      </c>
      <c r="B3699" s="253" t="s">
        <v>15</v>
      </c>
      <c r="C3699" s="253" t="s">
        <v>15</v>
      </c>
      <c r="D3699" s="255">
        <v>0</v>
      </c>
      <c r="E3699" s="253">
        <f>TRUNC((E3698*D3699),2)</f>
        <v>0</v>
      </c>
    </row>
    <row r="3700" spans="1:5" ht="15">
      <c r="A3700" s="252" t="s">
        <v>1720</v>
      </c>
      <c r="B3700" s="253" t="s">
        <v>15</v>
      </c>
      <c r="C3700" s="253" t="s">
        <v>15</v>
      </c>
      <c r="D3700" s="253" t="s">
        <v>15</v>
      </c>
      <c r="E3700" s="253">
        <f>SUM(E3698:E3699)</f>
        <v>14.059999999999999</v>
      </c>
    </row>
    <row r="3701" spans="1:5" ht="15">
      <c r="A3701" s="252"/>
      <c r="B3701" s="253"/>
      <c r="C3701" s="253"/>
      <c r="D3701" s="253"/>
      <c r="E3701" s="253"/>
    </row>
    <row r="3702" spans="1:5" ht="15">
      <c r="A3702" s="252" t="s">
        <v>2663</v>
      </c>
      <c r="B3702" s="253" t="s">
        <v>2664</v>
      </c>
      <c r="C3702" s="253"/>
      <c r="D3702" s="253"/>
      <c r="E3702" s="253"/>
    </row>
    <row r="3703" spans="1:5" ht="30">
      <c r="A3703" s="252" t="s">
        <v>2665</v>
      </c>
      <c r="B3703" s="253"/>
      <c r="C3703" s="253"/>
      <c r="D3703" s="253"/>
      <c r="E3703" s="253"/>
    </row>
    <row r="3704" spans="1:5" ht="15">
      <c r="A3704" s="252" t="s">
        <v>1724</v>
      </c>
      <c r="B3704" s="253"/>
      <c r="C3704" s="253"/>
      <c r="D3704" s="253"/>
      <c r="E3704" s="253"/>
    </row>
    <row r="3705" spans="1:5" ht="15">
      <c r="A3705" s="252"/>
      <c r="B3705" s="253"/>
      <c r="C3705" s="253"/>
      <c r="D3705" s="253"/>
      <c r="E3705" s="253"/>
    </row>
    <row r="3706" spans="1:5" ht="15">
      <c r="A3706" s="252" t="s">
        <v>1710</v>
      </c>
      <c r="B3706" s="253" t="s">
        <v>1711</v>
      </c>
      <c r="C3706" s="253" t="s">
        <v>1712</v>
      </c>
      <c r="D3706" s="253" t="s">
        <v>1713</v>
      </c>
      <c r="E3706" s="253" t="s">
        <v>1714</v>
      </c>
    </row>
    <row r="3707" spans="1:5" ht="15">
      <c r="A3707" s="252" t="s">
        <v>2330</v>
      </c>
      <c r="B3707" s="253" t="s">
        <v>1738</v>
      </c>
      <c r="C3707" s="253">
        <v>1.034</v>
      </c>
      <c r="D3707" s="253">
        <v>33.07</v>
      </c>
      <c r="E3707" s="253">
        <f>TRUNC((C3707*D3707),2)</f>
        <v>34.19</v>
      </c>
    </row>
    <row r="3708" spans="1:5" ht="15">
      <c r="A3708" s="252" t="s">
        <v>1911</v>
      </c>
      <c r="B3708" s="253" t="s">
        <v>1738</v>
      </c>
      <c r="C3708" s="253">
        <v>1.034</v>
      </c>
      <c r="D3708" s="253">
        <v>38.549999999999997</v>
      </c>
      <c r="E3708" s="253">
        <f>TRUNC((C3708*D3708),2)</f>
        <v>39.86</v>
      </c>
    </row>
    <row r="3709" spans="1:5" ht="30">
      <c r="A3709" s="252" t="s">
        <v>2666</v>
      </c>
      <c r="B3709" s="253" t="s">
        <v>1716</v>
      </c>
      <c r="C3709" s="253">
        <v>1</v>
      </c>
      <c r="D3709" s="253">
        <v>76</v>
      </c>
      <c r="E3709" s="253">
        <f>TRUNC((C3709*D3709),2)</f>
        <v>76</v>
      </c>
    </row>
    <row r="3710" spans="1:5" ht="15">
      <c r="A3710" s="252" t="s">
        <v>1717</v>
      </c>
      <c r="B3710" s="253" t="s">
        <v>15</v>
      </c>
      <c r="C3710" s="253" t="s">
        <v>15</v>
      </c>
      <c r="D3710" s="253" t="s">
        <v>15</v>
      </c>
      <c r="E3710" s="253">
        <f>SUM(E3707:E3709)</f>
        <v>150.05000000000001</v>
      </c>
    </row>
    <row r="3711" spans="1:5" ht="15">
      <c r="A3711" s="252"/>
      <c r="B3711" s="253"/>
      <c r="C3711" s="253"/>
      <c r="D3711" s="253"/>
      <c r="E3711" s="253"/>
    </row>
    <row r="3712" spans="1:5" ht="15">
      <c r="A3712" s="252" t="s">
        <v>1718</v>
      </c>
      <c r="B3712" s="253" t="s">
        <v>15</v>
      </c>
      <c r="C3712" s="253" t="s">
        <v>15</v>
      </c>
      <c r="D3712" s="253" t="s">
        <v>15</v>
      </c>
      <c r="E3712" s="253">
        <f>E3710</f>
        <v>150.05000000000001</v>
      </c>
    </row>
    <row r="3713" spans="1:5" ht="15">
      <c r="A3713" s="252" t="s">
        <v>1719</v>
      </c>
      <c r="B3713" s="253" t="s">
        <v>15</v>
      </c>
      <c r="C3713" s="253" t="s">
        <v>15</v>
      </c>
      <c r="D3713" s="255">
        <v>0</v>
      </c>
      <c r="E3713" s="253">
        <f>TRUNC((E3712*D3713),2)</f>
        <v>0</v>
      </c>
    </row>
    <row r="3714" spans="1:5" ht="15">
      <c r="A3714" s="252" t="s">
        <v>1720</v>
      </c>
      <c r="B3714" s="253" t="s">
        <v>15</v>
      </c>
      <c r="C3714" s="253" t="s">
        <v>15</v>
      </c>
      <c r="D3714" s="253" t="s">
        <v>15</v>
      </c>
      <c r="E3714" s="253">
        <f>SUM(E3712:E3713)</f>
        <v>150.05000000000001</v>
      </c>
    </row>
    <row r="3715" spans="1:5" ht="15">
      <c r="A3715" s="252"/>
      <c r="B3715" s="253"/>
      <c r="C3715" s="253"/>
      <c r="D3715" s="253"/>
      <c r="E3715" s="253"/>
    </row>
    <row r="3716" spans="1:5" ht="15">
      <c r="A3716" s="252" t="s">
        <v>2667</v>
      </c>
      <c r="B3716" s="253" t="s">
        <v>1707</v>
      </c>
      <c r="C3716" s="253"/>
      <c r="D3716" s="253"/>
      <c r="E3716" s="253"/>
    </row>
    <row r="3717" spans="1:5" ht="15">
      <c r="A3717" s="252" t="s">
        <v>2668</v>
      </c>
      <c r="B3717" s="253"/>
      <c r="C3717" s="253"/>
      <c r="D3717" s="253"/>
      <c r="E3717" s="253"/>
    </row>
    <row r="3718" spans="1:5" ht="15">
      <c r="A3718" s="252" t="s">
        <v>1724</v>
      </c>
      <c r="B3718" s="253"/>
      <c r="C3718" s="253"/>
      <c r="D3718" s="253"/>
      <c r="E3718" s="253"/>
    </row>
    <row r="3719" spans="1:5" ht="15">
      <c r="A3719" s="252"/>
      <c r="B3719" s="253"/>
      <c r="C3719" s="253"/>
      <c r="D3719" s="253"/>
      <c r="E3719" s="253"/>
    </row>
    <row r="3720" spans="1:5" ht="15">
      <c r="A3720" s="252" t="s">
        <v>1710</v>
      </c>
      <c r="B3720" s="253" t="s">
        <v>1711</v>
      </c>
      <c r="C3720" s="253" t="s">
        <v>1712</v>
      </c>
      <c r="D3720" s="253" t="s">
        <v>1713</v>
      </c>
      <c r="E3720" s="253" t="s">
        <v>1714</v>
      </c>
    </row>
    <row r="3721" spans="1:5" ht="15">
      <c r="A3721" s="252" t="s">
        <v>2330</v>
      </c>
      <c r="B3721" s="253" t="s">
        <v>1738</v>
      </c>
      <c r="C3721" s="253">
        <v>0.02</v>
      </c>
      <c r="D3721" s="253">
        <v>33.07</v>
      </c>
      <c r="E3721" s="253">
        <f>TRUNC((C3721*D3721),2)</f>
        <v>0.66</v>
      </c>
    </row>
    <row r="3722" spans="1:5" ht="15">
      <c r="A3722" s="252" t="s">
        <v>1911</v>
      </c>
      <c r="B3722" s="253" t="s">
        <v>1738</v>
      </c>
      <c r="C3722" s="253">
        <v>0.02</v>
      </c>
      <c r="D3722" s="253">
        <v>38.549999999999997</v>
      </c>
      <c r="E3722" s="253">
        <f>TRUNC((C3722*D3722),2)</f>
        <v>0.77</v>
      </c>
    </row>
    <row r="3723" spans="1:5" ht="30">
      <c r="A3723" s="252" t="s">
        <v>2669</v>
      </c>
      <c r="B3723" s="253" t="s">
        <v>1716</v>
      </c>
      <c r="C3723" s="253">
        <v>1</v>
      </c>
      <c r="D3723" s="253">
        <v>8.3000000000000007</v>
      </c>
      <c r="E3723" s="253">
        <f>TRUNC((C3723*D3723),2)</f>
        <v>8.3000000000000007</v>
      </c>
    </row>
    <row r="3724" spans="1:5" ht="15">
      <c r="A3724" s="252" t="s">
        <v>1717</v>
      </c>
      <c r="B3724" s="253" t="s">
        <v>15</v>
      </c>
      <c r="C3724" s="253" t="s">
        <v>15</v>
      </c>
      <c r="D3724" s="253" t="s">
        <v>15</v>
      </c>
      <c r="E3724" s="253">
        <f>SUM(E3721:E3723)</f>
        <v>9.73</v>
      </c>
    </row>
    <row r="3725" spans="1:5" ht="15">
      <c r="A3725" s="252"/>
      <c r="B3725" s="253"/>
      <c r="C3725" s="253"/>
      <c r="D3725" s="253"/>
      <c r="E3725" s="253"/>
    </row>
    <row r="3726" spans="1:5" ht="15">
      <c r="A3726" s="252" t="s">
        <v>1718</v>
      </c>
      <c r="B3726" s="253" t="s">
        <v>15</v>
      </c>
      <c r="C3726" s="253" t="s">
        <v>15</v>
      </c>
      <c r="D3726" s="253" t="s">
        <v>15</v>
      </c>
      <c r="E3726" s="253">
        <f>E3724</f>
        <v>9.73</v>
      </c>
    </row>
    <row r="3727" spans="1:5" ht="15">
      <c r="A3727" s="252" t="s">
        <v>1719</v>
      </c>
      <c r="B3727" s="253" t="s">
        <v>15</v>
      </c>
      <c r="C3727" s="253" t="s">
        <v>15</v>
      </c>
      <c r="D3727" s="255">
        <v>0</v>
      </c>
      <c r="E3727" s="253">
        <f>TRUNC((E3726*D3727),2)</f>
        <v>0</v>
      </c>
    </row>
    <row r="3728" spans="1:5" ht="15">
      <c r="A3728" s="252" t="s">
        <v>1720</v>
      </c>
      <c r="B3728" s="253" t="s">
        <v>15</v>
      </c>
      <c r="C3728" s="253" t="s">
        <v>15</v>
      </c>
      <c r="D3728" s="253" t="s">
        <v>15</v>
      </c>
      <c r="E3728" s="253">
        <f>SUM(E3726:E3727)</f>
        <v>9.73</v>
      </c>
    </row>
    <row r="3729" spans="1:5" ht="15">
      <c r="A3729" s="252"/>
      <c r="B3729" s="253"/>
      <c r="C3729" s="253"/>
      <c r="D3729" s="253"/>
      <c r="E3729" s="253"/>
    </row>
    <row r="3730" spans="1:5" ht="15">
      <c r="A3730" s="252" t="s">
        <v>2670</v>
      </c>
      <c r="B3730" s="253" t="s">
        <v>2671</v>
      </c>
      <c r="C3730" s="253"/>
      <c r="D3730" s="253"/>
      <c r="E3730" s="253"/>
    </row>
    <row r="3731" spans="1:5" ht="15">
      <c r="A3731" s="252" t="s">
        <v>2672</v>
      </c>
      <c r="B3731" s="253"/>
      <c r="C3731" s="253"/>
      <c r="D3731" s="253"/>
      <c r="E3731" s="253"/>
    </row>
    <row r="3732" spans="1:5" ht="15">
      <c r="A3732" s="252" t="s">
        <v>1830</v>
      </c>
      <c r="B3732" s="253"/>
      <c r="C3732" s="253"/>
      <c r="D3732" s="253"/>
      <c r="E3732" s="253"/>
    </row>
    <row r="3733" spans="1:5" ht="15">
      <c r="A3733" s="252"/>
      <c r="B3733" s="253"/>
      <c r="C3733" s="253"/>
      <c r="D3733" s="253"/>
      <c r="E3733" s="253"/>
    </row>
    <row r="3734" spans="1:5" ht="15">
      <c r="A3734" s="252" t="s">
        <v>1710</v>
      </c>
      <c r="B3734" s="253" t="s">
        <v>1711</v>
      </c>
      <c r="C3734" s="253" t="s">
        <v>1712</v>
      </c>
      <c r="D3734" s="253" t="s">
        <v>1713</v>
      </c>
      <c r="E3734" s="253" t="s">
        <v>1714</v>
      </c>
    </row>
    <row r="3735" spans="1:5" ht="15">
      <c r="A3735" s="252" t="s">
        <v>2330</v>
      </c>
      <c r="B3735" s="253" t="s">
        <v>1738</v>
      </c>
      <c r="C3735" s="253">
        <v>0.2</v>
      </c>
      <c r="D3735" s="253">
        <v>33.07</v>
      </c>
      <c r="E3735" s="253">
        <f>TRUNC((C3735*D3735),2)</f>
        <v>6.61</v>
      </c>
    </row>
    <row r="3736" spans="1:5" ht="15">
      <c r="A3736" s="252" t="s">
        <v>1911</v>
      </c>
      <c r="B3736" s="253" t="s">
        <v>1738</v>
      </c>
      <c r="C3736" s="253">
        <v>0.2</v>
      </c>
      <c r="D3736" s="253">
        <v>38.549999999999997</v>
      </c>
      <c r="E3736" s="253">
        <f>TRUNC((C3736*D3736),2)</f>
        <v>7.71</v>
      </c>
    </row>
    <row r="3737" spans="1:5" ht="30">
      <c r="A3737" s="252" t="s">
        <v>2673</v>
      </c>
      <c r="B3737" s="253" t="s">
        <v>1716</v>
      </c>
      <c r="C3737" s="253">
        <v>0.33</v>
      </c>
      <c r="D3737" s="253">
        <v>55</v>
      </c>
      <c r="E3737" s="253">
        <f>TRUNC((C3737*D3737),2)</f>
        <v>18.149999999999999</v>
      </c>
    </row>
    <row r="3738" spans="1:5" ht="15">
      <c r="A3738" s="252" t="s">
        <v>1717</v>
      </c>
      <c r="B3738" s="253" t="s">
        <v>15</v>
      </c>
      <c r="C3738" s="253" t="s">
        <v>15</v>
      </c>
      <c r="D3738" s="253" t="s">
        <v>15</v>
      </c>
      <c r="E3738" s="253">
        <f>SUM(E3735:E3737)</f>
        <v>32.47</v>
      </c>
    </row>
    <row r="3739" spans="1:5" ht="15">
      <c r="A3739" s="252"/>
      <c r="B3739" s="253"/>
      <c r="C3739" s="253"/>
      <c r="D3739" s="253"/>
      <c r="E3739" s="253"/>
    </row>
    <row r="3740" spans="1:5" ht="15">
      <c r="A3740" s="252" t="s">
        <v>1718</v>
      </c>
      <c r="B3740" s="253" t="s">
        <v>15</v>
      </c>
      <c r="C3740" s="253" t="s">
        <v>15</v>
      </c>
      <c r="D3740" s="253" t="s">
        <v>15</v>
      </c>
      <c r="E3740" s="253">
        <f>E3738</f>
        <v>32.47</v>
      </c>
    </row>
    <row r="3741" spans="1:5" ht="15">
      <c r="A3741" s="252" t="s">
        <v>1719</v>
      </c>
      <c r="B3741" s="253" t="s">
        <v>15</v>
      </c>
      <c r="C3741" s="253" t="s">
        <v>15</v>
      </c>
      <c r="D3741" s="255">
        <v>0</v>
      </c>
      <c r="E3741" s="253">
        <f>TRUNC((E3740*D3741),2)</f>
        <v>0</v>
      </c>
    </row>
    <row r="3742" spans="1:5" ht="15">
      <c r="A3742" s="252" t="s">
        <v>1720</v>
      </c>
      <c r="B3742" s="253" t="s">
        <v>15</v>
      </c>
      <c r="C3742" s="253" t="s">
        <v>15</v>
      </c>
      <c r="D3742" s="253" t="s">
        <v>15</v>
      </c>
      <c r="E3742" s="253">
        <f>SUM(E3740:E3741)</f>
        <v>32.47</v>
      </c>
    </row>
    <row r="3743" spans="1:5" ht="15">
      <c r="A3743" s="252"/>
      <c r="B3743" s="253"/>
      <c r="C3743" s="253"/>
      <c r="D3743" s="253"/>
      <c r="E3743" s="253"/>
    </row>
    <row r="3744" spans="1:5" ht="15">
      <c r="A3744" s="252" t="s">
        <v>2674</v>
      </c>
      <c r="B3744" s="253" t="s">
        <v>1707</v>
      </c>
      <c r="C3744" s="253"/>
      <c r="D3744" s="253"/>
      <c r="E3744" s="253"/>
    </row>
    <row r="3745" spans="1:5" ht="15">
      <c r="A3745" s="252" t="s">
        <v>2675</v>
      </c>
      <c r="B3745" s="253"/>
      <c r="C3745" s="253"/>
      <c r="D3745" s="253"/>
      <c r="E3745" s="253"/>
    </row>
    <row r="3746" spans="1:5" ht="15">
      <c r="A3746" s="252" t="s">
        <v>1830</v>
      </c>
      <c r="B3746" s="253"/>
      <c r="C3746" s="253"/>
      <c r="D3746" s="253"/>
      <c r="E3746" s="253"/>
    </row>
    <row r="3747" spans="1:5" ht="15">
      <c r="A3747" s="252"/>
      <c r="B3747" s="253"/>
      <c r="C3747" s="253"/>
      <c r="D3747" s="253"/>
      <c r="E3747" s="253"/>
    </row>
    <row r="3748" spans="1:5" ht="15">
      <c r="A3748" s="252" t="s">
        <v>1710</v>
      </c>
      <c r="B3748" s="253" t="s">
        <v>1711</v>
      </c>
      <c r="C3748" s="253" t="s">
        <v>1712</v>
      </c>
      <c r="D3748" s="253" t="s">
        <v>1713</v>
      </c>
      <c r="E3748" s="253" t="s">
        <v>1714</v>
      </c>
    </row>
    <row r="3749" spans="1:5" ht="15">
      <c r="A3749" s="252" t="s">
        <v>2330</v>
      </c>
      <c r="B3749" s="253" t="s">
        <v>1738</v>
      </c>
      <c r="C3749" s="253">
        <v>0.1</v>
      </c>
      <c r="D3749" s="253">
        <v>33.07</v>
      </c>
      <c r="E3749" s="253">
        <f>TRUNC((C3749*D3749),2)</f>
        <v>3.3</v>
      </c>
    </row>
    <row r="3750" spans="1:5" ht="15">
      <c r="A3750" s="252" t="s">
        <v>1911</v>
      </c>
      <c r="B3750" s="253" t="s">
        <v>1738</v>
      </c>
      <c r="C3750" s="253">
        <v>0.1</v>
      </c>
      <c r="D3750" s="253">
        <v>38.549999999999997</v>
      </c>
      <c r="E3750" s="253">
        <f>TRUNC((C3750*D3750),2)</f>
        <v>3.85</v>
      </c>
    </row>
    <row r="3751" spans="1:5" ht="30">
      <c r="A3751" s="252" t="s">
        <v>2676</v>
      </c>
      <c r="B3751" s="253" t="s">
        <v>1716</v>
      </c>
      <c r="C3751" s="253">
        <v>0.33300000000000002</v>
      </c>
      <c r="D3751" s="253">
        <v>26.9</v>
      </c>
      <c r="E3751" s="253">
        <f>TRUNC((C3751*D3751),2)</f>
        <v>8.9499999999999993</v>
      </c>
    </row>
    <row r="3752" spans="1:5" ht="15">
      <c r="A3752" s="252" t="s">
        <v>1717</v>
      </c>
      <c r="B3752" s="253" t="s">
        <v>15</v>
      </c>
      <c r="C3752" s="253" t="s">
        <v>15</v>
      </c>
      <c r="D3752" s="253" t="s">
        <v>15</v>
      </c>
      <c r="E3752" s="253">
        <f>SUM(E3749:E3751)</f>
        <v>16.100000000000001</v>
      </c>
    </row>
    <row r="3753" spans="1:5" ht="15">
      <c r="A3753" s="252"/>
      <c r="B3753" s="253"/>
      <c r="C3753" s="253"/>
      <c r="D3753" s="253"/>
      <c r="E3753" s="253"/>
    </row>
    <row r="3754" spans="1:5" ht="15">
      <c r="A3754" s="252" t="s">
        <v>1718</v>
      </c>
      <c r="B3754" s="253" t="s">
        <v>15</v>
      </c>
      <c r="C3754" s="253" t="s">
        <v>15</v>
      </c>
      <c r="D3754" s="253" t="s">
        <v>15</v>
      </c>
      <c r="E3754" s="253">
        <f>E3752</f>
        <v>16.100000000000001</v>
      </c>
    </row>
    <row r="3755" spans="1:5" ht="15">
      <c r="A3755" s="252" t="s">
        <v>1719</v>
      </c>
      <c r="B3755" s="253" t="s">
        <v>15</v>
      </c>
      <c r="C3755" s="253" t="s">
        <v>15</v>
      </c>
      <c r="D3755" s="255">
        <v>0</v>
      </c>
      <c r="E3755" s="253">
        <f>TRUNC((E3754*D3755),2)</f>
        <v>0</v>
      </c>
    </row>
    <row r="3756" spans="1:5" ht="15">
      <c r="A3756" s="252" t="s">
        <v>1720</v>
      </c>
      <c r="B3756" s="253" t="s">
        <v>15</v>
      </c>
      <c r="C3756" s="253" t="s">
        <v>15</v>
      </c>
      <c r="D3756" s="253" t="s">
        <v>15</v>
      </c>
      <c r="E3756" s="253">
        <f>SUM(E3754:E3755)</f>
        <v>16.100000000000001</v>
      </c>
    </row>
    <row r="3757" spans="1:5" ht="15">
      <c r="A3757" s="252"/>
      <c r="B3757" s="253"/>
      <c r="C3757" s="253"/>
      <c r="D3757" s="253"/>
      <c r="E3757" s="253"/>
    </row>
    <row r="3758" spans="1:5" ht="15">
      <c r="A3758" s="252" t="s">
        <v>2677</v>
      </c>
      <c r="B3758" s="253" t="s">
        <v>1707</v>
      </c>
      <c r="C3758" s="253"/>
      <c r="D3758" s="253"/>
      <c r="E3758" s="253"/>
    </row>
    <row r="3759" spans="1:5" ht="15">
      <c r="A3759" s="252" t="s">
        <v>2678</v>
      </c>
      <c r="B3759" s="253"/>
      <c r="C3759" s="253"/>
      <c r="D3759" s="253"/>
      <c r="E3759" s="253"/>
    </row>
    <row r="3760" spans="1:5" ht="15">
      <c r="A3760" s="252" t="s">
        <v>1724</v>
      </c>
      <c r="B3760" s="253"/>
      <c r="C3760" s="253"/>
      <c r="D3760" s="253"/>
      <c r="E3760" s="253"/>
    </row>
    <row r="3761" spans="1:5" ht="15">
      <c r="A3761" s="252"/>
      <c r="B3761" s="253"/>
      <c r="C3761" s="253"/>
      <c r="D3761" s="253"/>
      <c r="E3761" s="253"/>
    </row>
    <row r="3762" spans="1:5" ht="15">
      <c r="A3762" s="252" t="s">
        <v>1710</v>
      </c>
      <c r="B3762" s="253" t="s">
        <v>1711</v>
      </c>
      <c r="C3762" s="253" t="s">
        <v>1712</v>
      </c>
      <c r="D3762" s="253" t="s">
        <v>1713</v>
      </c>
      <c r="E3762" s="253" t="s">
        <v>1714</v>
      </c>
    </row>
    <row r="3763" spans="1:5" ht="15">
      <c r="A3763" s="252" t="s">
        <v>2330</v>
      </c>
      <c r="B3763" s="253" t="s">
        <v>1738</v>
      </c>
      <c r="C3763" s="253">
        <v>0.03</v>
      </c>
      <c r="D3763" s="253">
        <v>33.07</v>
      </c>
      <c r="E3763" s="253">
        <f>TRUNC((C3763*D3763),2)</f>
        <v>0.99</v>
      </c>
    </row>
    <row r="3764" spans="1:5" ht="30">
      <c r="A3764" s="252" t="s">
        <v>2679</v>
      </c>
      <c r="B3764" s="253" t="s">
        <v>1716</v>
      </c>
      <c r="C3764" s="253">
        <v>1</v>
      </c>
      <c r="D3764" s="253">
        <v>2.14</v>
      </c>
      <c r="E3764" s="253">
        <f>TRUNC((C3764*D3764),2)</f>
        <v>2.14</v>
      </c>
    </row>
    <row r="3765" spans="1:5" ht="15">
      <c r="A3765" s="252" t="s">
        <v>1717</v>
      </c>
      <c r="B3765" s="253" t="s">
        <v>15</v>
      </c>
      <c r="C3765" s="253" t="s">
        <v>15</v>
      </c>
      <c r="D3765" s="253" t="s">
        <v>15</v>
      </c>
      <c r="E3765" s="253">
        <f>SUM(E3763:E3764)</f>
        <v>3.13</v>
      </c>
    </row>
    <row r="3766" spans="1:5" ht="15">
      <c r="A3766" s="252"/>
      <c r="B3766" s="253"/>
      <c r="C3766" s="253"/>
      <c r="D3766" s="253"/>
      <c r="E3766" s="253"/>
    </row>
    <row r="3767" spans="1:5" ht="15">
      <c r="A3767" s="252" t="s">
        <v>1718</v>
      </c>
      <c r="B3767" s="253" t="s">
        <v>15</v>
      </c>
      <c r="C3767" s="253" t="s">
        <v>15</v>
      </c>
      <c r="D3767" s="253" t="s">
        <v>15</v>
      </c>
      <c r="E3767" s="253">
        <f>E3765</f>
        <v>3.13</v>
      </c>
    </row>
    <row r="3768" spans="1:5" ht="15">
      <c r="A3768" s="252" t="s">
        <v>1719</v>
      </c>
      <c r="B3768" s="253" t="s">
        <v>15</v>
      </c>
      <c r="C3768" s="253" t="s">
        <v>15</v>
      </c>
      <c r="D3768" s="255">
        <v>0</v>
      </c>
      <c r="E3768" s="253">
        <f>TRUNC((E3767*D3768),2)</f>
        <v>0</v>
      </c>
    </row>
    <row r="3769" spans="1:5" ht="15">
      <c r="A3769" s="252" t="s">
        <v>1720</v>
      </c>
      <c r="B3769" s="253" t="s">
        <v>15</v>
      </c>
      <c r="C3769" s="253" t="s">
        <v>15</v>
      </c>
      <c r="D3769" s="253" t="s">
        <v>15</v>
      </c>
      <c r="E3769" s="253">
        <f>SUM(E3767:E3768)</f>
        <v>3.13</v>
      </c>
    </row>
    <row r="3770" spans="1:5" ht="15">
      <c r="A3770" s="252"/>
      <c r="B3770" s="253"/>
      <c r="C3770" s="253"/>
      <c r="D3770" s="253"/>
      <c r="E3770" s="253"/>
    </row>
    <row r="3771" spans="1:5" ht="15">
      <c r="A3771" s="252" t="s">
        <v>2680</v>
      </c>
      <c r="B3771" s="253" t="s">
        <v>1707</v>
      </c>
      <c r="C3771" s="253"/>
      <c r="D3771" s="253"/>
      <c r="E3771" s="253"/>
    </row>
    <row r="3772" spans="1:5" ht="15">
      <c r="A3772" s="252" t="s">
        <v>2681</v>
      </c>
      <c r="B3772" s="253"/>
      <c r="C3772" s="253"/>
      <c r="D3772" s="253"/>
      <c r="E3772" s="253"/>
    </row>
    <row r="3773" spans="1:5" ht="15">
      <c r="A3773" s="252" t="s">
        <v>1724</v>
      </c>
      <c r="B3773" s="253"/>
      <c r="C3773" s="253"/>
      <c r="D3773" s="253"/>
      <c r="E3773" s="253"/>
    </row>
    <row r="3774" spans="1:5" ht="15">
      <c r="A3774" s="252"/>
      <c r="B3774" s="253"/>
      <c r="C3774" s="253"/>
      <c r="D3774" s="253"/>
      <c r="E3774" s="253"/>
    </row>
    <row r="3775" spans="1:5" ht="15">
      <c r="A3775" s="252" t="s">
        <v>1710</v>
      </c>
      <c r="B3775" s="253" t="s">
        <v>1711</v>
      </c>
      <c r="C3775" s="253" t="s">
        <v>1712</v>
      </c>
      <c r="D3775" s="253" t="s">
        <v>1713</v>
      </c>
      <c r="E3775" s="253" t="s">
        <v>1714</v>
      </c>
    </row>
    <row r="3776" spans="1:5" ht="15">
      <c r="A3776" s="252" t="s">
        <v>2330</v>
      </c>
      <c r="B3776" s="253" t="s">
        <v>1738</v>
      </c>
      <c r="C3776" s="253">
        <v>0.03</v>
      </c>
      <c r="D3776" s="253">
        <v>33.07</v>
      </c>
      <c r="E3776" s="253">
        <f>TRUNC((C3776*D3776),2)</f>
        <v>0.99</v>
      </c>
    </row>
    <row r="3777" spans="1:5" ht="30">
      <c r="A3777" s="252" t="s">
        <v>2682</v>
      </c>
      <c r="B3777" s="253" t="s">
        <v>1716</v>
      </c>
      <c r="C3777" s="253">
        <v>1</v>
      </c>
      <c r="D3777" s="253">
        <v>2.29</v>
      </c>
      <c r="E3777" s="253">
        <f>TRUNC((C3777*D3777),2)</f>
        <v>2.29</v>
      </c>
    </row>
    <row r="3778" spans="1:5" ht="15">
      <c r="A3778" s="252" t="s">
        <v>1717</v>
      </c>
      <c r="B3778" s="253" t="s">
        <v>15</v>
      </c>
      <c r="C3778" s="253" t="s">
        <v>15</v>
      </c>
      <c r="D3778" s="253" t="s">
        <v>15</v>
      </c>
      <c r="E3778" s="253">
        <f>SUM(E3776:E3777)</f>
        <v>3.2800000000000002</v>
      </c>
    </row>
    <row r="3779" spans="1:5" ht="15">
      <c r="A3779" s="252"/>
      <c r="B3779" s="253"/>
      <c r="C3779" s="253"/>
      <c r="D3779" s="253"/>
      <c r="E3779" s="253"/>
    </row>
    <row r="3780" spans="1:5" ht="15">
      <c r="A3780" s="252" t="s">
        <v>1718</v>
      </c>
      <c r="B3780" s="253" t="s">
        <v>15</v>
      </c>
      <c r="C3780" s="253" t="s">
        <v>15</v>
      </c>
      <c r="D3780" s="253" t="s">
        <v>15</v>
      </c>
      <c r="E3780" s="253">
        <f>E3778</f>
        <v>3.2800000000000002</v>
      </c>
    </row>
    <row r="3781" spans="1:5" ht="15">
      <c r="A3781" s="252" t="s">
        <v>1719</v>
      </c>
      <c r="B3781" s="253" t="s">
        <v>15</v>
      </c>
      <c r="C3781" s="253" t="s">
        <v>15</v>
      </c>
      <c r="D3781" s="255">
        <v>0</v>
      </c>
      <c r="E3781" s="253">
        <f>TRUNC((E3780*D3781),2)</f>
        <v>0</v>
      </c>
    </row>
    <row r="3782" spans="1:5" ht="15">
      <c r="A3782" s="252" t="s">
        <v>1720</v>
      </c>
      <c r="B3782" s="253" t="s">
        <v>15</v>
      </c>
      <c r="C3782" s="253" t="s">
        <v>15</v>
      </c>
      <c r="D3782" s="253" t="s">
        <v>15</v>
      </c>
      <c r="E3782" s="253">
        <f>SUM(E3780:E3781)</f>
        <v>3.2800000000000002</v>
      </c>
    </row>
    <row r="3783" spans="1:5" ht="15">
      <c r="A3783" s="252"/>
      <c r="B3783" s="253"/>
      <c r="C3783" s="253"/>
      <c r="D3783" s="253"/>
      <c r="E3783" s="253"/>
    </row>
    <row r="3784" spans="1:5" ht="15">
      <c r="A3784" s="252" t="s">
        <v>2683</v>
      </c>
      <c r="B3784" s="253">
        <v>91863</v>
      </c>
      <c r="C3784" s="253"/>
      <c r="D3784" s="253"/>
      <c r="E3784" s="253"/>
    </row>
    <row r="3785" spans="1:5" ht="15">
      <c r="A3785" s="252" t="s">
        <v>2684</v>
      </c>
      <c r="B3785" s="253"/>
      <c r="C3785" s="253"/>
      <c r="D3785" s="253"/>
      <c r="E3785" s="253"/>
    </row>
    <row r="3786" spans="1:5" ht="15">
      <c r="A3786" s="252" t="s">
        <v>1830</v>
      </c>
      <c r="B3786" s="253"/>
      <c r="C3786" s="253"/>
      <c r="D3786" s="253"/>
      <c r="E3786" s="253"/>
    </row>
    <row r="3787" spans="1:5" ht="15">
      <c r="A3787" s="252"/>
      <c r="B3787" s="253"/>
      <c r="C3787" s="253"/>
      <c r="D3787" s="253"/>
      <c r="E3787" s="253"/>
    </row>
    <row r="3788" spans="1:5" ht="15">
      <c r="A3788" s="252" t="s">
        <v>1710</v>
      </c>
      <c r="B3788" s="253" t="s">
        <v>1711</v>
      </c>
      <c r="C3788" s="253" t="s">
        <v>1712</v>
      </c>
      <c r="D3788" s="253" t="s">
        <v>1713</v>
      </c>
      <c r="E3788" s="253" t="s">
        <v>1714</v>
      </c>
    </row>
    <row r="3789" spans="1:5" ht="60">
      <c r="A3789" s="252" t="s">
        <v>2522</v>
      </c>
      <c r="B3789" s="253" t="s">
        <v>1745</v>
      </c>
      <c r="C3789" s="253">
        <v>1</v>
      </c>
      <c r="D3789" s="253">
        <v>3.23</v>
      </c>
      <c r="E3789" s="253">
        <f>TRUNC((C3789*D3789),2)</f>
        <v>3.23</v>
      </c>
    </row>
    <row r="3790" spans="1:5" ht="15">
      <c r="A3790" s="252" t="s">
        <v>2330</v>
      </c>
      <c r="B3790" s="253" t="s">
        <v>1738</v>
      </c>
      <c r="C3790" s="253">
        <v>8.2000000000000003E-2</v>
      </c>
      <c r="D3790" s="253">
        <v>33.07</v>
      </c>
      <c r="E3790" s="253">
        <f>TRUNC((C3790*D3790),2)</f>
        <v>2.71</v>
      </c>
    </row>
    <row r="3791" spans="1:5" ht="15">
      <c r="A3791" s="252" t="s">
        <v>1911</v>
      </c>
      <c r="B3791" s="253" t="s">
        <v>1738</v>
      </c>
      <c r="C3791" s="253">
        <v>8.2000000000000003E-2</v>
      </c>
      <c r="D3791" s="253">
        <v>38.549999999999997</v>
      </c>
      <c r="E3791" s="253">
        <f>TRUNC((C3791*D3791),2)</f>
        <v>3.16</v>
      </c>
    </row>
    <row r="3792" spans="1:5" ht="15">
      <c r="A3792" s="252" t="s">
        <v>2685</v>
      </c>
      <c r="B3792" s="253" t="s">
        <v>1745</v>
      </c>
      <c r="C3792" s="253">
        <v>1.0169999999999999</v>
      </c>
      <c r="D3792" s="253">
        <v>6.47</v>
      </c>
      <c r="E3792" s="253">
        <f>TRUNC((C3792*D3792),2)</f>
        <v>6.57</v>
      </c>
    </row>
    <row r="3793" spans="1:5" ht="15">
      <c r="A3793" s="252" t="s">
        <v>1717</v>
      </c>
      <c r="B3793" s="253" t="s">
        <v>15</v>
      </c>
      <c r="C3793" s="253" t="s">
        <v>15</v>
      </c>
      <c r="D3793" s="253" t="s">
        <v>15</v>
      </c>
      <c r="E3793" s="253">
        <f>SUM(E3789:E3792)</f>
        <v>15.67</v>
      </c>
    </row>
    <row r="3794" spans="1:5" ht="15">
      <c r="A3794" s="252"/>
      <c r="B3794" s="253"/>
      <c r="C3794" s="253"/>
      <c r="D3794" s="253"/>
      <c r="E3794" s="253"/>
    </row>
    <row r="3795" spans="1:5" ht="15">
      <c r="A3795" s="252" t="s">
        <v>1718</v>
      </c>
      <c r="B3795" s="253" t="s">
        <v>15</v>
      </c>
      <c r="C3795" s="253" t="s">
        <v>15</v>
      </c>
      <c r="D3795" s="253" t="s">
        <v>15</v>
      </c>
      <c r="E3795" s="253">
        <f>E3793</f>
        <v>15.67</v>
      </c>
    </row>
    <row r="3796" spans="1:5" ht="15">
      <c r="A3796" s="252" t="s">
        <v>1719</v>
      </c>
      <c r="B3796" s="253" t="s">
        <v>15</v>
      </c>
      <c r="C3796" s="253" t="s">
        <v>15</v>
      </c>
      <c r="D3796" s="255">
        <v>0</v>
      </c>
      <c r="E3796" s="253">
        <f>TRUNC((E3795*D3796),2)</f>
        <v>0</v>
      </c>
    </row>
    <row r="3797" spans="1:5" ht="15">
      <c r="A3797" s="252" t="s">
        <v>1720</v>
      </c>
      <c r="B3797" s="253" t="s">
        <v>15</v>
      </c>
      <c r="C3797" s="253" t="s">
        <v>15</v>
      </c>
      <c r="D3797" s="253" t="s">
        <v>15</v>
      </c>
      <c r="E3797" s="253">
        <f>SUM(E3795:E3796)</f>
        <v>15.67</v>
      </c>
    </row>
    <row r="3798" spans="1:5" ht="15">
      <c r="A3798" s="252"/>
      <c r="B3798" s="253"/>
      <c r="C3798" s="253"/>
      <c r="D3798" s="253"/>
      <c r="E3798" s="253"/>
    </row>
    <row r="3799" spans="1:5" ht="15">
      <c r="A3799" s="252" t="s">
        <v>2686</v>
      </c>
      <c r="B3799" s="253">
        <v>91864</v>
      </c>
      <c r="C3799" s="253"/>
      <c r="D3799" s="253"/>
      <c r="E3799" s="253"/>
    </row>
    <row r="3800" spans="1:5" ht="15">
      <c r="A3800" s="252" t="s">
        <v>2687</v>
      </c>
      <c r="B3800" s="253"/>
      <c r="C3800" s="253"/>
      <c r="D3800" s="253"/>
      <c r="E3800" s="253"/>
    </row>
    <row r="3801" spans="1:5" ht="15">
      <c r="A3801" s="252" t="s">
        <v>1830</v>
      </c>
      <c r="B3801" s="253"/>
      <c r="C3801" s="253"/>
      <c r="D3801" s="253"/>
      <c r="E3801" s="253"/>
    </row>
    <row r="3802" spans="1:5" ht="15">
      <c r="A3802" s="252"/>
      <c r="B3802" s="253"/>
      <c r="C3802" s="253"/>
      <c r="D3802" s="253"/>
      <c r="E3802" s="253"/>
    </row>
    <row r="3803" spans="1:5" ht="15">
      <c r="A3803" s="252" t="s">
        <v>1710</v>
      </c>
      <c r="B3803" s="253" t="s">
        <v>1711</v>
      </c>
      <c r="C3803" s="253" t="s">
        <v>1712</v>
      </c>
      <c r="D3803" s="253" t="s">
        <v>1713</v>
      </c>
      <c r="E3803" s="253" t="s">
        <v>1714</v>
      </c>
    </row>
    <row r="3804" spans="1:5" ht="60">
      <c r="A3804" s="252" t="s">
        <v>2522</v>
      </c>
      <c r="B3804" s="253" t="s">
        <v>1745</v>
      </c>
      <c r="C3804" s="253">
        <v>1</v>
      </c>
      <c r="D3804" s="253">
        <v>3.23</v>
      </c>
      <c r="E3804" s="253">
        <f>TRUNC((C3804*D3804),2)</f>
        <v>3.23</v>
      </c>
    </row>
    <row r="3805" spans="1:5" ht="15">
      <c r="A3805" s="252" t="s">
        <v>2330</v>
      </c>
      <c r="B3805" s="253" t="s">
        <v>1738</v>
      </c>
      <c r="C3805" s="253">
        <v>0.106</v>
      </c>
      <c r="D3805" s="253">
        <v>33.07</v>
      </c>
      <c r="E3805" s="253">
        <f>TRUNC((C3805*D3805),2)</f>
        <v>3.5</v>
      </c>
    </row>
    <row r="3806" spans="1:5" ht="15">
      <c r="A3806" s="252" t="s">
        <v>1911</v>
      </c>
      <c r="B3806" s="253" t="s">
        <v>1738</v>
      </c>
      <c r="C3806" s="253">
        <v>0.106</v>
      </c>
      <c r="D3806" s="253">
        <v>38.549999999999997</v>
      </c>
      <c r="E3806" s="253">
        <f>TRUNC((C3806*D3806),2)</f>
        <v>4.08</v>
      </c>
    </row>
    <row r="3807" spans="1:5" ht="15">
      <c r="A3807" s="252" t="s">
        <v>2688</v>
      </c>
      <c r="B3807" s="253" t="s">
        <v>1745</v>
      </c>
      <c r="C3807" s="253">
        <v>1.0169999999999999</v>
      </c>
      <c r="D3807" s="253">
        <v>10.119999999999999</v>
      </c>
      <c r="E3807" s="253">
        <f>TRUNC((C3807*D3807),2)</f>
        <v>10.29</v>
      </c>
    </row>
    <row r="3808" spans="1:5" ht="15">
      <c r="A3808" s="252" t="s">
        <v>1717</v>
      </c>
      <c r="B3808" s="253" t="s">
        <v>15</v>
      </c>
      <c r="C3808" s="253" t="s">
        <v>15</v>
      </c>
      <c r="D3808" s="253" t="s">
        <v>15</v>
      </c>
      <c r="E3808" s="253">
        <f>SUM(E3804:E3807)</f>
        <v>21.1</v>
      </c>
    </row>
    <row r="3809" spans="1:5" ht="15">
      <c r="A3809" s="252"/>
      <c r="B3809" s="253"/>
      <c r="C3809" s="253"/>
      <c r="D3809" s="253"/>
      <c r="E3809" s="253"/>
    </row>
    <row r="3810" spans="1:5" ht="15">
      <c r="A3810" s="252" t="s">
        <v>1718</v>
      </c>
      <c r="B3810" s="253" t="s">
        <v>15</v>
      </c>
      <c r="C3810" s="253" t="s">
        <v>15</v>
      </c>
      <c r="D3810" s="253" t="s">
        <v>15</v>
      </c>
      <c r="E3810" s="253">
        <f>E3808</f>
        <v>21.1</v>
      </c>
    </row>
    <row r="3811" spans="1:5" ht="15">
      <c r="A3811" s="252" t="s">
        <v>1719</v>
      </c>
      <c r="B3811" s="253" t="s">
        <v>15</v>
      </c>
      <c r="C3811" s="253" t="s">
        <v>15</v>
      </c>
      <c r="D3811" s="255">
        <v>0</v>
      </c>
      <c r="E3811" s="253">
        <f>TRUNC((E3810*D3811),2)</f>
        <v>0</v>
      </c>
    </row>
    <row r="3812" spans="1:5" ht="15">
      <c r="A3812" s="252" t="s">
        <v>1720</v>
      </c>
      <c r="B3812" s="253" t="s">
        <v>15</v>
      </c>
      <c r="C3812" s="253" t="s">
        <v>15</v>
      </c>
      <c r="D3812" s="253" t="s">
        <v>15</v>
      </c>
      <c r="E3812" s="253">
        <f>SUM(E3810:E3811)</f>
        <v>21.1</v>
      </c>
    </row>
    <row r="3813" spans="1:5" ht="15">
      <c r="A3813" s="252"/>
      <c r="B3813" s="253"/>
      <c r="C3813" s="253"/>
      <c r="D3813" s="253"/>
      <c r="E3813" s="253"/>
    </row>
    <row r="3814" spans="1:5" ht="15">
      <c r="A3814" s="252" t="s">
        <v>2689</v>
      </c>
      <c r="B3814" s="253" t="s">
        <v>2690</v>
      </c>
      <c r="C3814" s="253"/>
      <c r="D3814" s="253"/>
      <c r="E3814" s="253"/>
    </row>
    <row r="3815" spans="1:5" ht="15">
      <c r="A3815" s="252" t="s">
        <v>2691</v>
      </c>
      <c r="B3815" s="253"/>
      <c r="C3815" s="253"/>
      <c r="D3815" s="253"/>
      <c r="E3815" s="253"/>
    </row>
    <row r="3816" spans="1:5" ht="15">
      <c r="A3816" s="252" t="s">
        <v>1724</v>
      </c>
      <c r="B3816" s="253"/>
      <c r="C3816" s="253"/>
      <c r="D3816" s="253"/>
      <c r="E3816" s="253"/>
    </row>
    <row r="3817" spans="1:5" ht="15">
      <c r="A3817" s="252"/>
      <c r="B3817" s="253"/>
      <c r="C3817" s="253"/>
      <c r="D3817" s="253"/>
      <c r="E3817" s="253"/>
    </row>
    <row r="3818" spans="1:5" ht="15">
      <c r="A3818" s="252" t="s">
        <v>1710</v>
      </c>
      <c r="B3818" s="253" t="s">
        <v>1711</v>
      </c>
      <c r="C3818" s="253" t="s">
        <v>1712</v>
      </c>
      <c r="D3818" s="253" t="s">
        <v>1713</v>
      </c>
      <c r="E3818" s="253" t="s">
        <v>1714</v>
      </c>
    </row>
    <row r="3819" spans="1:5" ht="15">
      <c r="A3819" s="252" t="s">
        <v>2330</v>
      </c>
      <c r="B3819" s="253" t="s">
        <v>1738</v>
      </c>
      <c r="C3819" s="253">
        <v>0.03</v>
      </c>
      <c r="D3819" s="253">
        <v>33.07</v>
      </c>
      <c r="E3819" s="253">
        <f>TRUNC((C3819*D3819),2)</f>
        <v>0.99</v>
      </c>
    </row>
    <row r="3820" spans="1:5" ht="15">
      <c r="A3820" s="252" t="s">
        <v>1911</v>
      </c>
      <c r="B3820" s="253" t="s">
        <v>1738</v>
      </c>
      <c r="C3820" s="253">
        <v>0.03</v>
      </c>
      <c r="D3820" s="253">
        <v>38.549999999999997</v>
      </c>
      <c r="E3820" s="253">
        <f>TRUNC((C3820*D3820),2)</f>
        <v>1.1499999999999999</v>
      </c>
    </row>
    <row r="3821" spans="1:5" ht="30">
      <c r="A3821" s="252" t="s">
        <v>2692</v>
      </c>
      <c r="B3821" s="253" t="s">
        <v>1716</v>
      </c>
      <c r="C3821" s="253">
        <v>1</v>
      </c>
      <c r="D3821" s="253">
        <v>11.18</v>
      </c>
      <c r="E3821" s="253">
        <f>TRUNC((C3821*D3821),2)</f>
        <v>11.18</v>
      </c>
    </row>
    <row r="3822" spans="1:5" ht="15">
      <c r="A3822" s="252" t="s">
        <v>1717</v>
      </c>
      <c r="B3822" s="253" t="s">
        <v>15</v>
      </c>
      <c r="C3822" s="253" t="s">
        <v>15</v>
      </c>
      <c r="D3822" s="253" t="s">
        <v>15</v>
      </c>
      <c r="E3822" s="253">
        <f>SUM(E3819:E3821)</f>
        <v>13.32</v>
      </c>
    </row>
    <row r="3823" spans="1:5" ht="15">
      <c r="A3823" s="252"/>
      <c r="B3823" s="253"/>
      <c r="C3823" s="253"/>
      <c r="D3823" s="253"/>
      <c r="E3823" s="253"/>
    </row>
    <row r="3824" spans="1:5" ht="15">
      <c r="A3824" s="252" t="s">
        <v>1718</v>
      </c>
      <c r="B3824" s="253" t="s">
        <v>15</v>
      </c>
      <c r="C3824" s="253" t="s">
        <v>15</v>
      </c>
      <c r="D3824" s="253" t="s">
        <v>15</v>
      </c>
      <c r="E3824" s="253">
        <f>E3822</f>
        <v>13.32</v>
      </c>
    </row>
    <row r="3825" spans="1:5" ht="15">
      <c r="A3825" s="252" t="s">
        <v>1719</v>
      </c>
      <c r="B3825" s="253" t="s">
        <v>15</v>
      </c>
      <c r="C3825" s="253" t="s">
        <v>15</v>
      </c>
      <c r="D3825" s="255">
        <v>0</v>
      </c>
      <c r="E3825" s="253">
        <f>TRUNC((E3824*D3825),2)</f>
        <v>0</v>
      </c>
    </row>
    <row r="3826" spans="1:5" ht="15">
      <c r="A3826" s="252" t="s">
        <v>1720</v>
      </c>
      <c r="B3826" s="253" t="s">
        <v>15</v>
      </c>
      <c r="C3826" s="253" t="s">
        <v>15</v>
      </c>
      <c r="D3826" s="253" t="s">
        <v>15</v>
      </c>
      <c r="E3826" s="253">
        <f>SUM(E3824:E3825)</f>
        <v>13.32</v>
      </c>
    </row>
    <row r="3827" spans="1:5" ht="15">
      <c r="A3827" s="252"/>
      <c r="B3827" s="253"/>
      <c r="C3827" s="253"/>
      <c r="D3827" s="253"/>
      <c r="E3827" s="253"/>
    </row>
    <row r="3828" spans="1:5" ht="15">
      <c r="A3828" s="252" t="s">
        <v>2693</v>
      </c>
      <c r="B3828" s="253" t="s">
        <v>1707</v>
      </c>
      <c r="C3828" s="253"/>
      <c r="D3828" s="253"/>
      <c r="E3828" s="253"/>
    </row>
    <row r="3829" spans="1:5" ht="15">
      <c r="A3829" s="252" t="s">
        <v>2694</v>
      </c>
      <c r="B3829" s="253"/>
      <c r="C3829" s="253"/>
      <c r="D3829" s="253"/>
      <c r="E3829" s="253"/>
    </row>
    <row r="3830" spans="1:5" ht="15">
      <c r="A3830" s="252" t="s">
        <v>1724</v>
      </c>
      <c r="B3830" s="253"/>
      <c r="C3830" s="253"/>
      <c r="D3830" s="253"/>
      <c r="E3830" s="253"/>
    </row>
    <row r="3831" spans="1:5" ht="15">
      <c r="A3831" s="252"/>
      <c r="B3831" s="253"/>
      <c r="C3831" s="253"/>
      <c r="D3831" s="253"/>
      <c r="E3831" s="253"/>
    </row>
    <row r="3832" spans="1:5" ht="15">
      <c r="A3832" s="252" t="s">
        <v>1710</v>
      </c>
      <c r="B3832" s="253" t="s">
        <v>1711</v>
      </c>
      <c r="C3832" s="253" t="s">
        <v>1712</v>
      </c>
      <c r="D3832" s="253" t="s">
        <v>1713</v>
      </c>
      <c r="E3832" s="253" t="s">
        <v>1714</v>
      </c>
    </row>
    <row r="3833" spans="1:5" ht="15">
      <c r="A3833" s="252" t="s">
        <v>2330</v>
      </c>
      <c r="B3833" s="253" t="s">
        <v>1738</v>
      </c>
      <c r="C3833" s="253">
        <v>0.1</v>
      </c>
      <c r="D3833" s="253">
        <v>33.07</v>
      </c>
      <c r="E3833" s="253">
        <f>TRUNC((C3833*D3833),2)</f>
        <v>3.3</v>
      </c>
    </row>
    <row r="3834" spans="1:5" ht="15">
      <c r="A3834" s="252" t="s">
        <v>1911</v>
      </c>
      <c r="B3834" s="253" t="s">
        <v>1738</v>
      </c>
      <c r="C3834" s="253">
        <v>0.1</v>
      </c>
      <c r="D3834" s="253">
        <v>38.549999999999997</v>
      </c>
      <c r="E3834" s="253">
        <f>TRUNC((C3834*D3834),2)</f>
        <v>3.85</v>
      </c>
    </row>
    <row r="3835" spans="1:5" ht="15">
      <c r="A3835" s="252" t="s">
        <v>2695</v>
      </c>
      <c r="B3835" s="253" t="s">
        <v>1716</v>
      </c>
      <c r="C3835" s="253">
        <v>1</v>
      </c>
      <c r="D3835" s="253">
        <v>5.75</v>
      </c>
      <c r="E3835" s="253">
        <f>TRUNC((C3835*D3835),2)</f>
        <v>5.75</v>
      </c>
    </row>
    <row r="3836" spans="1:5" ht="15">
      <c r="A3836" s="252" t="s">
        <v>1717</v>
      </c>
      <c r="B3836" s="253" t="s">
        <v>15</v>
      </c>
      <c r="C3836" s="253" t="s">
        <v>15</v>
      </c>
      <c r="D3836" s="253" t="s">
        <v>15</v>
      </c>
      <c r="E3836" s="253">
        <f>SUM(E3833:E3835)</f>
        <v>12.9</v>
      </c>
    </row>
    <row r="3837" spans="1:5" ht="15">
      <c r="A3837" s="252"/>
      <c r="B3837" s="253"/>
      <c r="C3837" s="253"/>
      <c r="D3837" s="253"/>
      <c r="E3837" s="253"/>
    </row>
    <row r="3838" spans="1:5" ht="15">
      <c r="A3838" s="252" t="s">
        <v>1718</v>
      </c>
      <c r="B3838" s="253" t="s">
        <v>15</v>
      </c>
      <c r="C3838" s="253" t="s">
        <v>15</v>
      </c>
      <c r="D3838" s="253" t="s">
        <v>15</v>
      </c>
      <c r="E3838" s="253">
        <f>E3836</f>
        <v>12.9</v>
      </c>
    </row>
    <row r="3839" spans="1:5" ht="15">
      <c r="A3839" s="252" t="s">
        <v>1719</v>
      </c>
      <c r="B3839" s="253" t="s">
        <v>15</v>
      </c>
      <c r="C3839" s="253" t="s">
        <v>15</v>
      </c>
      <c r="D3839" s="255">
        <v>0</v>
      </c>
      <c r="E3839" s="253">
        <f>TRUNC((E3838*D3839),2)</f>
        <v>0</v>
      </c>
    </row>
    <row r="3840" spans="1:5" ht="15">
      <c r="A3840" s="252" t="s">
        <v>1720</v>
      </c>
      <c r="B3840" s="253" t="s">
        <v>15</v>
      </c>
      <c r="C3840" s="253" t="s">
        <v>15</v>
      </c>
      <c r="D3840" s="253" t="s">
        <v>15</v>
      </c>
      <c r="E3840" s="253">
        <f>SUM(E3838:E3839)</f>
        <v>12.9</v>
      </c>
    </row>
    <row r="3841" spans="1:5" ht="15">
      <c r="A3841" s="252"/>
      <c r="B3841" s="253"/>
      <c r="C3841" s="253"/>
      <c r="D3841" s="253"/>
      <c r="E3841" s="253"/>
    </row>
    <row r="3842" spans="1:5" ht="15">
      <c r="A3842" s="252" t="s">
        <v>2696</v>
      </c>
      <c r="B3842" s="253" t="s">
        <v>1707</v>
      </c>
      <c r="C3842" s="253"/>
      <c r="D3842" s="253"/>
      <c r="E3842" s="253"/>
    </row>
    <row r="3843" spans="1:5" ht="15">
      <c r="A3843" s="252" t="s">
        <v>2697</v>
      </c>
      <c r="B3843" s="253"/>
      <c r="C3843" s="253"/>
      <c r="D3843" s="253"/>
      <c r="E3843" s="253"/>
    </row>
    <row r="3844" spans="1:5" ht="15">
      <c r="A3844" s="252" t="s">
        <v>1724</v>
      </c>
      <c r="B3844" s="253"/>
      <c r="C3844" s="253"/>
      <c r="D3844" s="253"/>
      <c r="E3844" s="253"/>
    </row>
    <row r="3845" spans="1:5" ht="15">
      <c r="A3845" s="252"/>
      <c r="B3845" s="253"/>
      <c r="C3845" s="253"/>
      <c r="D3845" s="253"/>
      <c r="E3845" s="253"/>
    </row>
    <row r="3846" spans="1:5" ht="15">
      <c r="A3846" s="252" t="s">
        <v>1710</v>
      </c>
      <c r="B3846" s="253" t="s">
        <v>1711</v>
      </c>
      <c r="C3846" s="253" t="s">
        <v>1712</v>
      </c>
      <c r="D3846" s="253" t="s">
        <v>1713</v>
      </c>
      <c r="E3846" s="253" t="s">
        <v>1714</v>
      </c>
    </row>
    <row r="3847" spans="1:5" ht="15">
      <c r="A3847" s="252" t="s">
        <v>2330</v>
      </c>
      <c r="B3847" s="253" t="s">
        <v>1738</v>
      </c>
      <c r="C3847" s="253">
        <v>0.1</v>
      </c>
      <c r="D3847" s="253">
        <v>33.07</v>
      </c>
      <c r="E3847" s="253">
        <f>TRUNC((C3847*D3847),2)</f>
        <v>3.3</v>
      </c>
    </row>
    <row r="3848" spans="1:5" ht="15">
      <c r="A3848" s="252" t="s">
        <v>1911</v>
      </c>
      <c r="B3848" s="253" t="s">
        <v>1738</v>
      </c>
      <c r="C3848" s="253">
        <v>0.1</v>
      </c>
      <c r="D3848" s="253">
        <v>38.549999999999997</v>
      </c>
      <c r="E3848" s="253">
        <f>TRUNC((C3848*D3848),2)</f>
        <v>3.85</v>
      </c>
    </row>
    <row r="3849" spans="1:5" ht="15">
      <c r="A3849" s="252" t="s">
        <v>2698</v>
      </c>
      <c r="B3849" s="253" t="s">
        <v>1716</v>
      </c>
      <c r="C3849" s="253">
        <v>1</v>
      </c>
      <c r="D3849" s="253">
        <v>6.19</v>
      </c>
      <c r="E3849" s="253">
        <f>TRUNC((C3849*D3849),2)</f>
        <v>6.19</v>
      </c>
    </row>
    <row r="3850" spans="1:5" ht="15">
      <c r="A3850" s="252" t="s">
        <v>1717</v>
      </c>
      <c r="B3850" s="253" t="s">
        <v>15</v>
      </c>
      <c r="C3850" s="253" t="s">
        <v>15</v>
      </c>
      <c r="D3850" s="253" t="s">
        <v>15</v>
      </c>
      <c r="E3850" s="253">
        <f>SUM(E3847:E3849)</f>
        <v>13.34</v>
      </c>
    </row>
    <row r="3851" spans="1:5" ht="15">
      <c r="A3851" s="252"/>
      <c r="B3851" s="253"/>
      <c r="C3851" s="253"/>
      <c r="D3851" s="253"/>
      <c r="E3851" s="253"/>
    </row>
    <row r="3852" spans="1:5" ht="15">
      <c r="A3852" s="252" t="s">
        <v>1718</v>
      </c>
      <c r="B3852" s="253" t="s">
        <v>15</v>
      </c>
      <c r="C3852" s="253" t="s">
        <v>15</v>
      </c>
      <c r="D3852" s="253" t="s">
        <v>15</v>
      </c>
      <c r="E3852" s="253">
        <f>E3850</f>
        <v>13.34</v>
      </c>
    </row>
    <row r="3853" spans="1:5" ht="15">
      <c r="A3853" s="252" t="s">
        <v>1719</v>
      </c>
      <c r="B3853" s="253" t="s">
        <v>15</v>
      </c>
      <c r="C3853" s="253" t="s">
        <v>15</v>
      </c>
      <c r="D3853" s="255">
        <v>0</v>
      </c>
      <c r="E3853" s="253">
        <f>TRUNC((E3852*D3853),2)</f>
        <v>0</v>
      </c>
    </row>
    <row r="3854" spans="1:5" ht="15">
      <c r="A3854" s="252" t="s">
        <v>1720</v>
      </c>
      <c r="B3854" s="253" t="s">
        <v>15</v>
      </c>
      <c r="C3854" s="253" t="s">
        <v>15</v>
      </c>
      <c r="D3854" s="253" t="s">
        <v>15</v>
      </c>
      <c r="E3854" s="253">
        <f>SUM(E3852:E3853)</f>
        <v>13.34</v>
      </c>
    </row>
    <row r="3855" spans="1:5" ht="15">
      <c r="A3855" s="252"/>
      <c r="B3855" s="253"/>
      <c r="C3855" s="253"/>
      <c r="D3855" s="253"/>
      <c r="E3855" s="253"/>
    </row>
    <row r="3856" spans="1:5" ht="15">
      <c r="A3856" s="252" t="s">
        <v>2699</v>
      </c>
      <c r="B3856" s="253">
        <v>96977</v>
      </c>
      <c r="C3856" s="253"/>
      <c r="D3856" s="253"/>
      <c r="E3856" s="253"/>
    </row>
    <row r="3857" spans="1:5" ht="15">
      <c r="A3857" s="252" t="s">
        <v>2700</v>
      </c>
      <c r="B3857" s="253"/>
      <c r="C3857" s="253"/>
      <c r="D3857" s="253"/>
      <c r="E3857" s="253"/>
    </row>
    <row r="3858" spans="1:5" ht="15">
      <c r="A3858" s="252" t="s">
        <v>1830</v>
      </c>
      <c r="B3858" s="253"/>
      <c r="C3858" s="253"/>
      <c r="D3858" s="253"/>
      <c r="E3858" s="253"/>
    </row>
    <row r="3859" spans="1:5" ht="15">
      <c r="A3859" s="252"/>
      <c r="B3859" s="253"/>
      <c r="C3859" s="253"/>
      <c r="D3859" s="253"/>
      <c r="E3859" s="253"/>
    </row>
    <row r="3860" spans="1:5" ht="15">
      <c r="A3860" s="252" t="s">
        <v>1710</v>
      </c>
      <c r="B3860" s="253" t="s">
        <v>1711</v>
      </c>
      <c r="C3860" s="253" t="s">
        <v>1712</v>
      </c>
      <c r="D3860" s="253" t="s">
        <v>1713</v>
      </c>
      <c r="E3860" s="253" t="s">
        <v>1714</v>
      </c>
    </row>
    <row r="3861" spans="1:5" ht="15">
      <c r="A3861" s="252" t="s">
        <v>2330</v>
      </c>
      <c r="B3861" s="253" t="s">
        <v>1738</v>
      </c>
      <c r="C3861" s="253">
        <v>3.3700000000000001E-2</v>
      </c>
      <c r="D3861" s="253">
        <v>33.07</v>
      </c>
      <c r="E3861" s="253">
        <f>TRUNC((C3861*D3861),2)</f>
        <v>1.1100000000000001</v>
      </c>
    </row>
    <row r="3862" spans="1:5" ht="15">
      <c r="A3862" s="252" t="s">
        <v>1911</v>
      </c>
      <c r="B3862" s="253" t="s">
        <v>1738</v>
      </c>
      <c r="C3862" s="253">
        <v>3.3700000000000001E-2</v>
      </c>
      <c r="D3862" s="253">
        <v>38.549999999999997</v>
      </c>
      <c r="E3862" s="253">
        <f>TRUNC((C3862*D3862),2)</f>
        <v>1.29</v>
      </c>
    </row>
    <row r="3863" spans="1:5" ht="15">
      <c r="A3863" s="252" t="s">
        <v>2701</v>
      </c>
      <c r="B3863" s="253" t="s">
        <v>1745</v>
      </c>
      <c r="C3863" s="253">
        <v>1.1000000000000001</v>
      </c>
      <c r="D3863" s="253">
        <v>59.54</v>
      </c>
      <c r="E3863" s="253">
        <f>TRUNC((C3863*D3863),2)</f>
        <v>65.489999999999995</v>
      </c>
    </row>
    <row r="3864" spans="1:5" ht="15">
      <c r="A3864" s="252" t="s">
        <v>1717</v>
      </c>
      <c r="B3864" s="253" t="s">
        <v>15</v>
      </c>
      <c r="C3864" s="253" t="s">
        <v>15</v>
      </c>
      <c r="D3864" s="253" t="s">
        <v>15</v>
      </c>
      <c r="E3864" s="253">
        <f>SUM(E3861:E3863)</f>
        <v>67.89</v>
      </c>
    </row>
    <row r="3865" spans="1:5" ht="15">
      <c r="A3865" s="252"/>
      <c r="B3865" s="253"/>
      <c r="C3865" s="253"/>
      <c r="D3865" s="253"/>
      <c r="E3865" s="253"/>
    </row>
    <row r="3866" spans="1:5" ht="15">
      <c r="A3866" s="252" t="s">
        <v>1718</v>
      </c>
      <c r="B3866" s="253" t="s">
        <v>15</v>
      </c>
      <c r="C3866" s="253" t="s">
        <v>15</v>
      </c>
      <c r="D3866" s="253" t="s">
        <v>15</v>
      </c>
      <c r="E3866" s="253">
        <f>E3864</f>
        <v>67.89</v>
      </c>
    </row>
    <row r="3867" spans="1:5" ht="15">
      <c r="A3867" s="252" t="s">
        <v>1719</v>
      </c>
      <c r="B3867" s="253" t="s">
        <v>15</v>
      </c>
      <c r="C3867" s="253" t="s">
        <v>15</v>
      </c>
      <c r="D3867" s="255">
        <v>0</v>
      </c>
      <c r="E3867" s="253">
        <f>TRUNC((E3866*D3867),2)</f>
        <v>0</v>
      </c>
    </row>
    <row r="3868" spans="1:5" ht="15">
      <c r="A3868" s="252" t="s">
        <v>1720</v>
      </c>
      <c r="B3868" s="253" t="s">
        <v>15</v>
      </c>
      <c r="C3868" s="253" t="s">
        <v>15</v>
      </c>
      <c r="D3868" s="253" t="s">
        <v>15</v>
      </c>
      <c r="E3868" s="253">
        <f>SUM(E3866:E3867)</f>
        <v>67.89</v>
      </c>
    </row>
    <row r="3869" spans="1:5" ht="15">
      <c r="A3869" s="252"/>
      <c r="B3869" s="253"/>
      <c r="C3869" s="253"/>
      <c r="D3869" s="253"/>
      <c r="E3869" s="253"/>
    </row>
    <row r="3870" spans="1:5" ht="15">
      <c r="A3870" s="252" t="s">
        <v>2702</v>
      </c>
      <c r="B3870" s="253" t="s">
        <v>1707</v>
      </c>
      <c r="C3870" s="253"/>
      <c r="D3870" s="253"/>
      <c r="E3870" s="253"/>
    </row>
    <row r="3871" spans="1:5" ht="15">
      <c r="A3871" s="252" t="s">
        <v>2703</v>
      </c>
      <c r="B3871" s="253"/>
      <c r="C3871" s="253"/>
      <c r="D3871" s="253"/>
      <c r="E3871" s="253"/>
    </row>
    <row r="3872" spans="1:5" ht="15">
      <c r="A3872" s="252" t="s">
        <v>1724</v>
      </c>
      <c r="B3872" s="253"/>
      <c r="C3872" s="253"/>
      <c r="D3872" s="253"/>
      <c r="E3872" s="253"/>
    </row>
    <row r="3873" spans="1:5" ht="15">
      <c r="A3873" s="252"/>
      <c r="B3873" s="253"/>
      <c r="C3873" s="253"/>
      <c r="D3873" s="253"/>
      <c r="E3873" s="253"/>
    </row>
    <row r="3874" spans="1:5" ht="15">
      <c r="A3874" s="252" t="s">
        <v>1710</v>
      </c>
      <c r="B3874" s="253" t="s">
        <v>1711</v>
      </c>
      <c r="C3874" s="253" t="s">
        <v>1712</v>
      </c>
      <c r="D3874" s="253" t="s">
        <v>1713</v>
      </c>
      <c r="E3874" s="253" t="s">
        <v>1714</v>
      </c>
    </row>
    <row r="3875" spans="1:5" ht="15">
      <c r="A3875" s="252" t="s">
        <v>2330</v>
      </c>
      <c r="B3875" s="253" t="s">
        <v>1738</v>
      </c>
      <c r="C3875" s="253">
        <v>1.5</v>
      </c>
      <c r="D3875" s="253">
        <v>33.07</v>
      </c>
      <c r="E3875" s="253">
        <f>TRUNC((C3875*D3875),2)</f>
        <v>49.6</v>
      </c>
    </row>
    <row r="3876" spans="1:5" ht="15">
      <c r="A3876" s="252" t="s">
        <v>1911</v>
      </c>
      <c r="B3876" s="253" t="s">
        <v>1738</v>
      </c>
      <c r="C3876" s="253">
        <v>1.5</v>
      </c>
      <c r="D3876" s="253">
        <v>38.549999999999997</v>
      </c>
      <c r="E3876" s="253">
        <f>TRUNC((C3876*D3876),2)</f>
        <v>57.82</v>
      </c>
    </row>
    <row r="3877" spans="1:5" ht="45">
      <c r="A3877" s="252" t="s">
        <v>2704</v>
      </c>
      <c r="B3877" s="253" t="s">
        <v>1716</v>
      </c>
      <c r="C3877" s="253">
        <v>1</v>
      </c>
      <c r="D3877" s="253">
        <v>493.03</v>
      </c>
      <c r="E3877" s="253">
        <f>TRUNC((C3877*D3877),2)</f>
        <v>493.03</v>
      </c>
    </row>
    <row r="3878" spans="1:5" ht="15">
      <c r="A3878" s="252" t="s">
        <v>1717</v>
      </c>
      <c r="B3878" s="253" t="s">
        <v>15</v>
      </c>
      <c r="C3878" s="253" t="s">
        <v>15</v>
      </c>
      <c r="D3878" s="253" t="s">
        <v>15</v>
      </c>
      <c r="E3878" s="253">
        <f>SUM(E3875:E3877)</f>
        <v>600.44999999999993</v>
      </c>
    </row>
    <row r="3879" spans="1:5" ht="15">
      <c r="A3879" s="252"/>
      <c r="B3879" s="253"/>
      <c r="C3879" s="253"/>
      <c r="D3879" s="253"/>
      <c r="E3879" s="253"/>
    </row>
    <row r="3880" spans="1:5" ht="15">
      <c r="A3880" s="252" t="s">
        <v>1718</v>
      </c>
      <c r="B3880" s="253" t="s">
        <v>15</v>
      </c>
      <c r="C3880" s="253" t="s">
        <v>15</v>
      </c>
      <c r="D3880" s="253" t="s">
        <v>15</v>
      </c>
      <c r="E3880" s="253">
        <f>E3878</f>
        <v>600.44999999999993</v>
      </c>
    </row>
    <row r="3881" spans="1:5" ht="15">
      <c r="A3881" s="252" t="s">
        <v>1719</v>
      </c>
      <c r="B3881" s="253" t="s">
        <v>15</v>
      </c>
      <c r="C3881" s="253" t="s">
        <v>15</v>
      </c>
      <c r="D3881" s="255">
        <v>0</v>
      </c>
      <c r="E3881" s="253">
        <f>TRUNC((E3880*D3881),2)</f>
        <v>0</v>
      </c>
    </row>
    <row r="3882" spans="1:5" ht="15">
      <c r="A3882" s="252" t="s">
        <v>1720</v>
      </c>
      <c r="B3882" s="253" t="s">
        <v>15</v>
      </c>
      <c r="C3882" s="253" t="s">
        <v>15</v>
      </c>
      <c r="D3882" s="253" t="s">
        <v>15</v>
      </c>
      <c r="E3882" s="253">
        <f>SUM(E3880:E3881)</f>
        <v>600.44999999999993</v>
      </c>
    </row>
    <row r="3883" spans="1:5" ht="15">
      <c r="A3883" s="252"/>
      <c r="B3883" s="253"/>
      <c r="C3883" s="253"/>
      <c r="D3883" s="253"/>
      <c r="E3883" s="253"/>
    </row>
    <row r="3884" spans="1:5" ht="15">
      <c r="A3884" s="252" t="s">
        <v>2705</v>
      </c>
      <c r="B3884" s="253">
        <v>91877</v>
      </c>
      <c r="C3884" s="253"/>
      <c r="D3884" s="253"/>
      <c r="E3884" s="253"/>
    </row>
    <row r="3885" spans="1:5" ht="15">
      <c r="A3885" s="252" t="s">
        <v>2706</v>
      </c>
      <c r="B3885" s="253"/>
      <c r="C3885" s="253"/>
      <c r="D3885" s="253"/>
      <c r="E3885" s="253"/>
    </row>
    <row r="3886" spans="1:5" ht="15">
      <c r="A3886" s="252" t="s">
        <v>1724</v>
      </c>
      <c r="B3886" s="253"/>
      <c r="C3886" s="253"/>
      <c r="D3886" s="253"/>
      <c r="E3886" s="253"/>
    </row>
    <row r="3887" spans="1:5" ht="15">
      <c r="A3887" s="252"/>
      <c r="B3887" s="253"/>
      <c r="C3887" s="253"/>
      <c r="D3887" s="253"/>
      <c r="E3887" s="253"/>
    </row>
    <row r="3888" spans="1:5" ht="15">
      <c r="A3888" s="252" t="s">
        <v>1710</v>
      </c>
      <c r="B3888" s="253" t="s">
        <v>1711</v>
      </c>
      <c r="C3888" s="253" t="s">
        <v>1712</v>
      </c>
      <c r="D3888" s="253" t="s">
        <v>1713</v>
      </c>
      <c r="E3888" s="253" t="s">
        <v>1714</v>
      </c>
    </row>
    <row r="3889" spans="1:5" ht="15">
      <c r="A3889" s="252" t="s">
        <v>2330</v>
      </c>
      <c r="B3889" s="253" t="s">
        <v>1738</v>
      </c>
      <c r="C3889" s="253">
        <v>0.17599999999999999</v>
      </c>
      <c r="D3889" s="253">
        <v>33.07</v>
      </c>
      <c r="E3889" s="253">
        <f>TRUNC((C3889*D3889),2)</f>
        <v>5.82</v>
      </c>
    </row>
    <row r="3890" spans="1:5" ht="15">
      <c r="A3890" s="252" t="s">
        <v>1911</v>
      </c>
      <c r="B3890" s="253" t="s">
        <v>1738</v>
      </c>
      <c r="C3890" s="253">
        <v>0.17599999999999999</v>
      </c>
      <c r="D3890" s="253">
        <v>38.549999999999997</v>
      </c>
      <c r="E3890" s="253">
        <f>TRUNC((C3890*D3890),2)</f>
        <v>6.78</v>
      </c>
    </row>
    <row r="3891" spans="1:5" ht="15">
      <c r="A3891" s="252" t="s">
        <v>2707</v>
      </c>
      <c r="B3891" s="253" t="s">
        <v>1716</v>
      </c>
      <c r="C3891" s="253">
        <v>1</v>
      </c>
      <c r="D3891" s="253">
        <v>4.25</v>
      </c>
      <c r="E3891" s="253">
        <f>TRUNC((C3891*D3891),2)</f>
        <v>4.25</v>
      </c>
    </row>
    <row r="3892" spans="1:5" ht="15">
      <c r="A3892" s="252" t="s">
        <v>1717</v>
      </c>
      <c r="B3892" s="253" t="s">
        <v>15</v>
      </c>
      <c r="C3892" s="253" t="s">
        <v>15</v>
      </c>
      <c r="D3892" s="253" t="s">
        <v>15</v>
      </c>
      <c r="E3892" s="253">
        <f>SUM(E3889:E3891)</f>
        <v>16.850000000000001</v>
      </c>
    </row>
    <row r="3893" spans="1:5" ht="15">
      <c r="A3893" s="252"/>
      <c r="B3893" s="253"/>
      <c r="C3893" s="253"/>
      <c r="D3893" s="253"/>
      <c r="E3893" s="253"/>
    </row>
    <row r="3894" spans="1:5" ht="15">
      <c r="A3894" s="252" t="s">
        <v>1718</v>
      </c>
      <c r="B3894" s="253" t="s">
        <v>15</v>
      </c>
      <c r="C3894" s="253" t="s">
        <v>15</v>
      </c>
      <c r="D3894" s="253" t="s">
        <v>15</v>
      </c>
      <c r="E3894" s="253">
        <f>E3892</f>
        <v>16.850000000000001</v>
      </c>
    </row>
    <row r="3895" spans="1:5" ht="15">
      <c r="A3895" s="252" t="s">
        <v>1719</v>
      </c>
      <c r="B3895" s="253" t="s">
        <v>15</v>
      </c>
      <c r="C3895" s="253" t="s">
        <v>15</v>
      </c>
      <c r="D3895" s="255">
        <v>0</v>
      </c>
      <c r="E3895" s="253">
        <f>TRUNC((E3894*D3895),2)</f>
        <v>0</v>
      </c>
    </row>
    <row r="3896" spans="1:5" ht="15">
      <c r="A3896" s="252" t="s">
        <v>1720</v>
      </c>
      <c r="B3896" s="253" t="s">
        <v>15</v>
      </c>
      <c r="C3896" s="253" t="s">
        <v>15</v>
      </c>
      <c r="D3896" s="253" t="s">
        <v>15</v>
      </c>
      <c r="E3896" s="253">
        <f>SUM(E3894:E3895)</f>
        <v>16.850000000000001</v>
      </c>
    </row>
    <row r="3897" spans="1:5" ht="15">
      <c r="A3897" s="252"/>
      <c r="B3897" s="253"/>
      <c r="C3897" s="253"/>
      <c r="D3897" s="253"/>
      <c r="E3897" s="253"/>
    </row>
    <row r="3898" spans="1:5" ht="15">
      <c r="A3898" s="252" t="s">
        <v>2708</v>
      </c>
      <c r="B3898" s="253" t="s">
        <v>1707</v>
      </c>
      <c r="C3898" s="253"/>
      <c r="D3898" s="253"/>
      <c r="E3898" s="253"/>
    </row>
    <row r="3899" spans="1:5" ht="15">
      <c r="A3899" s="252" t="s">
        <v>2709</v>
      </c>
      <c r="B3899" s="253"/>
      <c r="C3899" s="253"/>
      <c r="D3899" s="253"/>
      <c r="E3899" s="253"/>
    </row>
    <row r="3900" spans="1:5" ht="15">
      <c r="A3900" s="252" t="s">
        <v>1724</v>
      </c>
      <c r="B3900" s="253"/>
      <c r="C3900" s="253"/>
      <c r="D3900" s="253"/>
      <c r="E3900" s="253"/>
    </row>
    <row r="3901" spans="1:5" ht="15">
      <c r="A3901" s="252"/>
      <c r="B3901" s="253"/>
      <c r="C3901" s="253"/>
      <c r="D3901" s="253"/>
      <c r="E3901" s="253"/>
    </row>
    <row r="3902" spans="1:5" ht="15">
      <c r="A3902" s="252" t="s">
        <v>1710</v>
      </c>
      <c r="B3902" s="253" t="s">
        <v>1711</v>
      </c>
      <c r="C3902" s="253" t="s">
        <v>1712</v>
      </c>
      <c r="D3902" s="253" t="s">
        <v>1713</v>
      </c>
      <c r="E3902" s="253" t="s">
        <v>1714</v>
      </c>
    </row>
    <row r="3903" spans="1:5" ht="15">
      <c r="A3903" s="252" t="s">
        <v>2330</v>
      </c>
      <c r="B3903" s="253" t="s">
        <v>1738</v>
      </c>
      <c r="C3903" s="253">
        <v>0.01</v>
      </c>
      <c r="D3903" s="253">
        <v>33.07</v>
      </c>
      <c r="E3903" s="253">
        <f>TRUNC((C3903*D3903),2)</f>
        <v>0.33</v>
      </c>
    </row>
    <row r="3904" spans="1:5" ht="30">
      <c r="A3904" s="252" t="s">
        <v>2710</v>
      </c>
      <c r="B3904" s="253" t="s">
        <v>1716</v>
      </c>
      <c r="C3904" s="253">
        <v>1</v>
      </c>
      <c r="D3904" s="253">
        <v>0.23</v>
      </c>
      <c r="E3904" s="253">
        <f>TRUNC((C3904*D3904),2)</f>
        <v>0.23</v>
      </c>
    </row>
    <row r="3905" spans="1:5" ht="15">
      <c r="A3905" s="252" t="s">
        <v>1717</v>
      </c>
      <c r="B3905" s="253" t="s">
        <v>15</v>
      </c>
      <c r="C3905" s="253" t="s">
        <v>15</v>
      </c>
      <c r="D3905" s="253" t="s">
        <v>15</v>
      </c>
      <c r="E3905" s="253">
        <f>SUM(E3903:E3904)</f>
        <v>0.56000000000000005</v>
      </c>
    </row>
    <row r="3906" spans="1:5" ht="15">
      <c r="A3906" s="252"/>
      <c r="B3906" s="253"/>
      <c r="C3906" s="253"/>
      <c r="D3906" s="253"/>
      <c r="E3906" s="253"/>
    </row>
    <row r="3907" spans="1:5" ht="15">
      <c r="A3907" s="252" t="s">
        <v>1718</v>
      </c>
      <c r="B3907" s="253" t="s">
        <v>15</v>
      </c>
      <c r="C3907" s="253" t="s">
        <v>15</v>
      </c>
      <c r="D3907" s="253" t="s">
        <v>15</v>
      </c>
      <c r="E3907" s="253">
        <f>E3905</f>
        <v>0.56000000000000005</v>
      </c>
    </row>
    <row r="3908" spans="1:5" ht="15">
      <c r="A3908" s="252" t="s">
        <v>1719</v>
      </c>
      <c r="B3908" s="253" t="s">
        <v>15</v>
      </c>
      <c r="C3908" s="253" t="s">
        <v>15</v>
      </c>
      <c r="D3908" s="255">
        <v>0</v>
      </c>
      <c r="E3908" s="253">
        <f>TRUNC((E3907*D3908),2)</f>
        <v>0</v>
      </c>
    </row>
    <row r="3909" spans="1:5" ht="15">
      <c r="A3909" s="252" t="s">
        <v>1720</v>
      </c>
      <c r="B3909" s="253" t="s">
        <v>15</v>
      </c>
      <c r="C3909" s="253" t="s">
        <v>15</v>
      </c>
      <c r="D3909" s="253" t="s">
        <v>15</v>
      </c>
      <c r="E3909" s="253">
        <f>SUM(E3907:E3908)</f>
        <v>0.56000000000000005</v>
      </c>
    </row>
    <row r="3910" spans="1:5" ht="15">
      <c r="A3910" s="252"/>
      <c r="B3910" s="253"/>
      <c r="C3910" s="253"/>
      <c r="D3910" s="253"/>
      <c r="E3910" s="253"/>
    </row>
    <row r="3911" spans="1:5" ht="15">
      <c r="A3911" s="252" t="s">
        <v>2711</v>
      </c>
      <c r="B3911" s="253" t="s">
        <v>1707</v>
      </c>
      <c r="C3911" s="253"/>
      <c r="D3911" s="253"/>
      <c r="E3911" s="253"/>
    </row>
    <row r="3912" spans="1:5" ht="15">
      <c r="A3912" s="252" t="s">
        <v>2712</v>
      </c>
      <c r="B3912" s="253"/>
      <c r="C3912" s="253"/>
      <c r="D3912" s="253"/>
      <c r="E3912" s="253"/>
    </row>
    <row r="3913" spans="1:5" ht="15">
      <c r="A3913" s="252" t="s">
        <v>1724</v>
      </c>
      <c r="B3913" s="253"/>
      <c r="C3913" s="253"/>
      <c r="D3913" s="253"/>
      <c r="E3913" s="253"/>
    </row>
    <row r="3914" spans="1:5" ht="15">
      <c r="A3914" s="252"/>
      <c r="B3914" s="253"/>
      <c r="C3914" s="253"/>
      <c r="D3914" s="253"/>
      <c r="E3914" s="253"/>
    </row>
    <row r="3915" spans="1:5" ht="15">
      <c r="A3915" s="252" t="s">
        <v>1710</v>
      </c>
      <c r="B3915" s="253" t="s">
        <v>1711</v>
      </c>
      <c r="C3915" s="253" t="s">
        <v>1712</v>
      </c>
      <c r="D3915" s="253" t="s">
        <v>1713</v>
      </c>
      <c r="E3915" s="253" t="s">
        <v>1714</v>
      </c>
    </row>
    <row r="3916" spans="1:5" ht="15">
      <c r="A3916" s="252" t="s">
        <v>2330</v>
      </c>
      <c r="B3916" s="253" t="s">
        <v>1738</v>
      </c>
      <c r="C3916" s="253">
        <v>0.1</v>
      </c>
      <c r="D3916" s="253">
        <v>33.07</v>
      </c>
      <c r="E3916" s="253">
        <f>TRUNC((C3916*D3916),2)</f>
        <v>3.3</v>
      </c>
    </row>
    <row r="3917" spans="1:5" ht="15">
      <c r="A3917" s="252" t="s">
        <v>1911</v>
      </c>
      <c r="B3917" s="253" t="s">
        <v>1738</v>
      </c>
      <c r="C3917" s="253">
        <v>0.1</v>
      </c>
      <c r="D3917" s="253">
        <v>38.549999999999997</v>
      </c>
      <c r="E3917" s="253">
        <f>TRUNC((C3917*D3917),2)</f>
        <v>3.85</v>
      </c>
    </row>
    <row r="3918" spans="1:5" ht="15">
      <c r="A3918" s="252" t="s">
        <v>2713</v>
      </c>
      <c r="B3918" s="253" t="s">
        <v>1716</v>
      </c>
      <c r="C3918" s="253">
        <v>1</v>
      </c>
      <c r="D3918" s="253">
        <v>4.71</v>
      </c>
      <c r="E3918" s="253">
        <f>TRUNC((C3918*D3918),2)</f>
        <v>4.71</v>
      </c>
    </row>
    <row r="3919" spans="1:5" ht="15">
      <c r="A3919" s="252" t="s">
        <v>1717</v>
      </c>
      <c r="B3919" s="253" t="s">
        <v>15</v>
      </c>
      <c r="C3919" s="253" t="s">
        <v>15</v>
      </c>
      <c r="D3919" s="253" t="s">
        <v>15</v>
      </c>
      <c r="E3919" s="253">
        <f>SUM(E3916:E3918)</f>
        <v>11.86</v>
      </c>
    </row>
    <row r="3920" spans="1:5" ht="15">
      <c r="A3920" s="252"/>
      <c r="B3920" s="253"/>
      <c r="C3920" s="253"/>
      <c r="D3920" s="253"/>
      <c r="E3920" s="253"/>
    </row>
    <row r="3921" spans="1:5" ht="15">
      <c r="A3921" s="252" t="s">
        <v>1718</v>
      </c>
      <c r="B3921" s="253" t="s">
        <v>15</v>
      </c>
      <c r="C3921" s="253" t="s">
        <v>15</v>
      </c>
      <c r="D3921" s="253" t="s">
        <v>15</v>
      </c>
      <c r="E3921" s="253">
        <f>E3919</f>
        <v>11.86</v>
      </c>
    </row>
    <row r="3922" spans="1:5" ht="15">
      <c r="A3922" s="252" t="s">
        <v>1719</v>
      </c>
      <c r="B3922" s="253" t="s">
        <v>15</v>
      </c>
      <c r="C3922" s="253" t="s">
        <v>15</v>
      </c>
      <c r="D3922" s="255">
        <v>0</v>
      </c>
      <c r="E3922" s="253">
        <f>TRUNC((E3921*D3922),2)</f>
        <v>0</v>
      </c>
    </row>
    <row r="3923" spans="1:5" ht="15">
      <c r="A3923" s="252" t="s">
        <v>1720</v>
      </c>
      <c r="B3923" s="253" t="s">
        <v>15</v>
      </c>
      <c r="C3923" s="253" t="s">
        <v>15</v>
      </c>
      <c r="D3923" s="253" t="s">
        <v>15</v>
      </c>
      <c r="E3923" s="253">
        <f>SUM(E3921:E3922)</f>
        <v>11.86</v>
      </c>
    </row>
    <row r="3924" spans="1:5" ht="15">
      <c r="A3924" s="252"/>
      <c r="B3924" s="253"/>
      <c r="C3924" s="253"/>
      <c r="D3924" s="253"/>
      <c r="E3924" s="253"/>
    </row>
    <row r="3925" spans="1:5" ht="15">
      <c r="A3925" s="252" t="s">
        <v>2714</v>
      </c>
      <c r="B3925" s="253" t="s">
        <v>1707</v>
      </c>
      <c r="C3925" s="253"/>
      <c r="D3925" s="253"/>
      <c r="E3925" s="253"/>
    </row>
    <row r="3926" spans="1:5" ht="15">
      <c r="A3926" s="252" t="s">
        <v>2715</v>
      </c>
      <c r="B3926" s="253"/>
      <c r="C3926" s="253"/>
      <c r="D3926" s="253"/>
      <c r="E3926" s="253"/>
    </row>
    <row r="3927" spans="1:5" ht="15">
      <c r="A3927" s="252" t="s">
        <v>1724</v>
      </c>
      <c r="B3927" s="253"/>
      <c r="C3927" s="253"/>
      <c r="D3927" s="253"/>
      <c r="E3927" s="253"/>
    </row>
    <row r="3928" spans="1:5" ht="15">
      <c r="A3928" s="252"/>
      <c r="B3928" s="253"/>
      <c r="C3928" s="253"/>
      <c r="D3928" s="253"/>
      <c r="E3928" s="253"/>
    </row>
    <row r="3929" spans="1:5" ht="15">
      <c r="A3929" s="252" t="s">
        <v>1710</v>
      </c>
      <c r="B3929" s="253" t="s">
        <v>1711</v>
      </c>
      <c r="C3929" s="253" t="s">
        <v>1712</v>
      </c>
      <c r="D3929" s="253" t="s">
        <v>1713</v>
      </c>
      <c r="E3929" s="253" t="s">
        <v>1714</v>
      </c>
    </row>
    <row r="3930" spans="1:5" ht="15">
      <c r="A3930" s="252" t="s">
        <v>2330</v>
      </c>
      <c r="B3930" s="253" t="s">
        <v>1738</v>
      </c>
      <c r="C3930" s="253">
        <v>0.01</v>
      </c>
      <c r="D3930" s="253">
        <v>33.07</v>
      </c>
      <c r="E3930" s="253">
        <f>TRUNC((C3930*D3930),2)</f>
        <v>0.33</v>
      </c>
    </row>
    <row r="3931" spans="1:5" ht="15">
      <c r="A3931" s="252" t="s">
        <v>2716</v>
      </c>
      <c r="B3931" s="253" t="s">
        <v>1716</v>
      </c>
      <c r="C3931" s="253">
        <v>1</v>
      </c>
      <c r="D3931" s="253">
        <v>0.12</v>
      </c>
      <c r="E3931" s="253">
        <f>TRUNC((C3931*D3931),2)</f>
        <v>0.12</v>
      </c>
    </row>
    <row r="3932" spans="1:5" ht="15">
      <c r="A3932" s="252" t="s">
        <v>1717</v>
      </c>
      <c r="B3932" s="253" t="s">
        <v>15</v>
      </c>
      <c r="C3932" s="253" t="s">
        <v>15</v>
      </c>
      <c r="D3932" s="253" t="s">
        <v>15</v>
      </c>
      <c r="E3932" s="253">
        <f>SUM(E3930:E3931)</f>
        <v>0.45</v>
      </c>
    </row>
    <row r="3933" spans="1:5" ht="15">
      <c r="A3933" s="252"/>
      <c r="B3933" s="253"/>
      <c r="C3933" s="253"/>
      <c r="D3933" s="253"/>
      <c r="E3933" s="253"/>
    </row>
    <row r="3934" spans="1:5" ht="15">
      <c r="A3934" s="252" t="s">
        <v>1718</v>
      </c>
      <c r="B3934" s="253" t="s">
        <v>15</v>
      </c>
      <c r="C3934" s="253" t="s">
        <v>15</v>
      </c>
      <c r="D3934" s="253" t="s">
        <v>15</v>
      </c>
      <c r="E3934" s="253">
        <f>E3932</f>
        <v>0.45</v>
      </c>
    </row>
    <row r="3935" spans="1:5" ht="15">
      <c r="A3935" s="252" t="s">
        <v>1719</v>
      </c>
      <c r="B3935" s="253" t="s">
        <v>15</v>
      </c>
      <c r="C3935" s="253" t="s">
        <v>15</v>
      </c>
      <c r="D3935" s="255">
        <v>0</v>
      </c>
      <c r="E3935" s="253">
        <f>TRUNC((E3934*D3935),2)</f>
        <v>0</v>
      </c>
    </row>
    <row r="3936" spans="1:5" ht="15">
      <c r="A3936" s="252" t="s">
        <v>1720</v>
      </c>
      <c r="B3936" s="253" t="s">
        <v>15</v>
      </c>
      <c r="C3936" s="253" t="s">
        <v>15</v>
      </c>
      <c r="D3936" s="253" t="s">
        <v>15</v>
      </c>
      <c r="E3936" s="253">
        <f>SUM(E3934:E3935)</f>
        <v>0.45</v>
      </c>
    </row>
    <row r="3937" spans="1:5" ht="15">
      <c r="A3937" s="252"/>
      <c r="B3937" s="253"/>
      <c r="C3937" s="253"/>
      <c r="D3937" s="253"/>
      <c r="E3937" s="253"/>
    </row>
    <row r="3938" spans="1:5" ht="15">
      <c r="A3938" s="252" t="s">
        <v>2717</v>
      </c>
      <c r="B3938" s="253" t="s">
        <v>1707</v>
      </c>
      <c r="C3938" s="253"/>
      <c r="D3938" s="253"/>
      <c r="E3938" s="253"/>
    </row>
    <row r="3939" spans="1:5" ht="15">
      <c r="A3939" s="252" t="s">
        <v>2718</v>
      </c>
      <c r="B3939" s="253"/>
      <c r="C3939" s="253"/>
      <c r="D3939" s="253"/>
      <c r="E3939" s="253"/>
    </row>
    <row r="3940" spans="1:5" ht="15">
      <c r="A3940" s="252" t="s">
        <v>1724</v>
      </c>
      <c r="B3940" s="253"/>
      <c r="C3940" s="253"/>
      <c r="D3940" s="253"/>
      <c r="E3940" s="253"/>
    </row>
    <row r="3941" spans="1:5" ht="15">
      <c r="A3941" s="252"/>
      <c r="B3941" s="253"/>
      <c r="C3941" s="253"/>
      <c r="D3941" s="253"/>
      <c r="E3941" s="253"/>
    </row>
    <row r="3942" spans="1:5" ht="15">
      <c r="A3942" s="252" t="s">
        <v>1710</v>
      </c>
      <c r="B3942" s="253" t="s">
        <v>1711</v>
      </c>
      <c r="C3942" s="253" t="s">
        <v>1712</v>
      </c>
      <c r="D3942" s="253" t="s">
        <v>1713</v>
      </c>
      <c r="E3942" s="253" t="s">
        <v>1714</v>
      </c>
    </row>
    <row r="3943" spans="1:5" ht="15">
      <c r="A3943" s="252" t="s">
        <v>2330</v>
      </c>
      <c r="B3943" s="253" t="s">
        <v>1738</v>
      </c>
      <c r="C3943" s="253">
        <v>0.01</v>
      </c>
      <c r="D3943" s="253">
        <v>33.07</v>
      </c>
      <c r="E3943" s="253">
        <f>TRUNC((C3943*D3943),2)</f>
        <v>0.33</v>
      </c>
    </row>
    <row r="3944" spans="1:5" ht="15">
      <c r="A3944" s="252" t="s">
        <v>2370</v>
      </c>
      <c r="B3944" s="253" t="s">
        <v>1716</v>
      </c>
      <c r="C3944" s="253">
        <v>1</v>
      </c>
      <c r="D3944" s="253">
        <v>0.44</v>
      </c>
      <c r="E3944" s="253">
        <f>TRUNC((C3944*D3944),2)</f>
        <v>0.44</v>
      </c>
    </row>
    <row r="3945" spans="1:5" ht="15">
      <c r="A3945" s="252" t="s">
        <v>1717</v>
      </c>
      <c r="B3945" s="253" t="s">
        <v>15</v>
      </c>
      <c r="C3945" s="253" t="s">
        <v>15</v>
      </c>
      <c r="D3945" s="253" t="s">
        <v>15</v>
      </c>
      <c r="E3945" s="253">
        <f>SUM(E3943:E3944)</f>
        <v>0.77</v>
      </c>
    </row>
    <row r="3946" spans="1:5" ht="15">
      <c r="A3946" s="252"/>
      <c r="B3946" s="253"/>
      <c r="C3946" s="253"/>
      <c r="D3946" s="253"/>
      <c r="E3946" s="253"/>
    </row>
    <row r="3947" spans="1:5" ht="15">
      <c r="A3947" s="252" t="s">
        <v>1718</v>
      </c>
      <c r="B3947" s="253" t="s">
        <v>15</v>
      </c>
      <c r="C3947" s="253" t="s">
        <v>15</v>
      </c>
      <c r="D3947" s="253" t="s">
        <v>15</v>
      </c>
      <c r="E3947" s="253">
        <f>E3945</f>
        <v>0.77</v>
      </c>
    </row>
    <row r="3948" spans="1:5" ht="15">
      <c r="A3948" s="252" t="s">
        <v>1719</v>
      </c>
      <c r="B3948" s="253" t="s">
        <v>15</v>
      </c>
      <c r="C3948" s="253" t="s">
        <v>15</v>
      </c>
      <c r="D3948" s="255">
        <v>0</v>
      </c>
      <c r="E3948" s="253">
        <f>TRUNC((E3947*D3948),2)</f>
        <v>0</v>
      </c>
    </row>
    <row r="3949" spans="1:5" ht="15">
      <c r="A3949" s="252" t="s">
        <v>1720</v>
      </c>
      <c r="B3949" s="253" t="s">
        <v>15</v>
      </c>
      <c r="C3949" s="253" t="s">
        <v>15</v>
      </c>
      <c r="D3949" s="253" t="s">
        <v>15</v>
      </c>
      <c r="E3949" s="253">
        <f>SUM(E3947:E3948)</f>
        <v>0.77</v>
      </c>
    </row>
    <row r="3950" spans="1:5" ht="15">
      <c r="A3950" s="252"/>
      <c r="B3950" s="253"/>
      <c r="C3950" s="253"/>
      <c r="D3950" s="253"/>
      <c r="E3950" s="253"/>
    </row>
    <row r="3951" spans="1:5" ht="15">
      <c r="A3951" s="252" t="s">
        <v>2719</v>
      </c>
      <c r="B3951" s="253" t="s">
        <v>1707</v>
      </c>
      <c r="C3951" s="253"/>
      <c r="D3951" s="253"/>
      <c r="E3951" s="253"/>
    </row>
    <row r="3952" spans="1:5" ht="15">
      <c r="A3952" s="252" t="s">
        <v>2720</v>
      </c>
      <c r="B3952" s="253"/>
      <c r="C3952" s="253"/>
      <c r="D3952" s="253"/>
      <c r="E3952" s="253"/>
    </row>
    <row r="3953" spans="1:5" ht="15">
      <c r="A3953" s="252" t="s">
        <v>1724</v>
      </c>
      <c r="B3953" s="253"/>
      <c r="C3953" s="253"/>
      <c r="D3953" s="253"/>
      <c r="E3953" s="253"/>
    </row>
    <row r="3954" spans="1:5" ht="15">
      <c r="A3954" s="252"/>
      <c r="B3954" s="253"/>
      <c r="C3954" s="253"/>
      <c r="D3954" s="253"/>
      <c r="E3954" s="253"/>
    </row>
    <row r="3955" spans="1:5" ht="15">
      <c r="A3955" s="252" t="s">
        <v>1710</v>
      </c>
      <c r="B3955" s="253" t="s">
        <v>1711</v>
      </c>
      <c r="C3955" s="253" t="s">
        <v>1712</v>
      </c>
      <c r="D3955" s="253" t="s">
        <v>1713</v>
      </c>
      <c r="E3955" s="253" t="s">
        <v>1714</v>
      </c>
    </row>
    <row r="3956" spans="1:5" ht="15">
      <c r="A3956" s="252" t="s">
        <v>2330</v>
      </c>
      <c r="B3956" s="253" t="s">
        <v>1738</v>
      </c>
      <c r="C3956" s="253">
        <v>0.01</v>
      </c>
      <c r="D3956" s="253">
        <v>33.07</v>
      </c>
      <c r="E3956" s="253">
        <f>TRUNC((C3956*D3956),2)</f>
        <v>0.33</v>
      </c>
    </row>
    <row r="3957" spans="1:5" ht="15">
      <c r="A3957" s="252" t="s">
        <v>2374</v>
      </c>
      <c r="B3957" s="253" t="s">
        <v>1716</v>
      </c>
      <c r="C3957" s="253">
        <v>1</v>
      </c>
      <c r="D3957" s="253">
        <v>0.12</v>
      </c>
      <c r="E3957" s="253">
        <f>TRUNC((C3957*D3957),2)</f>
        <v>0.12</v>
      </c>
    </row>
    <row r="3958" spans="1:5" ht="15">
      <c r="A3958" s="252" t="s">
        <v>1717</v>
      </c>
      <c r="B3958" s="253" t="s">
        <v>15</v>
      </c>
      <c r="C3958" s="253" t="s">
        <v>15</v>
      </c>
      <c r="D3958" s="253" t="s">
        <v>15</v>
      </c>
      <c r="E3958" s="253">
        <f>SUM(E3956:E3957)</f>
        <v>0.45</v>
      </c>
    </row>
    <row r="3959" spans="1:5" ht="15">
      <c r="A3959" s="252"/>
      <c r="B3959" s="253"/>
      <c r="C3959" s="253"/>
      <c r="D3959" s="253"/>
      <c r="E3959" s="253"/>
    </row>
    <row r="3960" spans="1:5" ht="15">
      <c r="A3960" s="252" t="s">
        <v>1718</v>
      </c>
      <c r="B3960" s="253" t="s">
        <v>15</v>
      </c>
      <c r="C3960" s="253" t="s">
        <v>15</v>
      </c>
      <c r="D3960" s="253" t="s">
        <v>15</v>
      </c>
      <c r="E3960" s="253">
        <f>E3958</f>
        <v>0.45</v>
      </c>
    </row>
    <row r="3961" spans="1:5" ht="15">
      <c r="A3961" s="252" t="s">
        <v>1719</v>
      </c>
      <c r="B3961" s="253" t="s">
        <v>15</v>
      </c>
      <c r="C3961" s="253" t="s">
        <v>15</v>
      </c>
      <c r="D3961" s="255">
        <v>0</v>
      </c>
      <c r="E3961" s="253">
        <f>TRUNC((E3960*D3961),2)</f>
        <v>0</v>
      </c>
    </row>
    <row r="3962" spans="1:5" ht="15">
      <c r="A3962" s="252" t="s">
        <v>1720</v>
      </c>
      <c r="B3962" s="253" t="s">
        <v>15</v>
      </c>
      <c r="C3962" s="253" t="s">
        <v>15</v>
      </c>
      <c r="D3962" s="253" t="s">
        <v>15</v>
      </c>
      <c r="E3962" s="253">
        <f>SUM(E3960:E3961)</f>
        <v>0.45</v>
      </c>
    </row>
    <row r="3963" spans="1:5" ht="15">
      <c r="A3963" s="252"/>
      <c r="B3963" s="253"/>
      <c r="C3963" s="253"/>
      <c r="D3963" s="253"/>
      <c r="E3963" s="253"/>
    </row>
    <row r="3964" spans="1:5" ht="15">
      <c r="A3964" s="252" t="s">
        <v>2721</v>
      </c>
      <c r="B3964" s="253" t="s">
        <v>1707</v>
      </c>
      <c r="C3964" s="253"/>
      <c r="D3964" s="253"/>
      <c r="E3964" s="253"/>
    </row>
    <row r="3965" spans="1:5" ht="30">
      <c r="A3965" s="252" t="s">
        <v>2722</v>
      </c>
      <c r="B3965" s="253"/>
      <c r="C3965" s="253"/>
      <c r="D3965" s="253"/>
      <c r="E3965" s="253"/>
    </row>
    <row r="3966" spans="1:5" ht="15">
      <c r="A3966" s="252" t="s">
        <v>1724</v>
      </c>
      <c r="B3966" s="253"/>
      <c r="C3966" s="253"/>
      <c r="D3966" s="253"/>
      <c r="E3966" s="253"/>
    </row>
    <row r="3967" spans="1:5" ht="15">
      <c r="A3967" s="252"/>
      <c r="B3967" s="253"/>
      <c r="C3967" s="253"/>
      <c r="D3967" s="253"/>
      <c r="E3967" s="253"/>
    </row>
    <row r="3968" spans="1:5" ht="15">
      <c r="A3968" s="252" t="s">
        <v>1710</v>
      </c>
      <c r="B3968" s="253" t="s">
        <v>1711</v>
      </c>
      <c r="C3968" s="253" t="s">
        <v>1712</v>
      </c>
      <c r="D3968" s="253" t="s">
        <v>1713</v>
      </c>
      <c r="E3968" s="253" t="s">
        <v>1714</v>
      </c>
    </row>
    <row r="3969" spans="1:5" ht="15">
      <c r="A3969" s="252" t="s">
        <v>2330</v>
      </c>
      <c r="B3969" s="253" t="s">
        <v>1738</v>
      </c>
      <c r="C3969" s="253">
        <v>1.4999999999999999E-2</v>
      </c>
      <c r="D3969" s="253">
        <v>33.07</v>
      </c>
      <c r="E3969" s="253">
        <f>TRUNC((C3969*D3969),2)</f>
        <v>0.49</v>
      </c>
    </row>
    <row r="3970" spans="1:5" ht="15">
      <c r="A3970" s="252" t="s">
        <v>1911</v>
      </c>
      <c r="B3970" s="253" t="s">
        <v>1738</v>
      </c>
      <c r="C3970" s="253">
        <v>1.4999999999999999E-2</v>
      </c>
      <c r="D3970" s="253">
        <v>38.549999999999997</v>
      </c>
      <c r="E3970" s="253">
        <f>TRUNC((C3970*D3970),2)</f>
        <v>0.56999999999999995</v>
      </c>
    </row>
    <row r="3971" spans="1:5" ht="30">
      <c r="A3971" s="252" t="s">
        <v>2723</v>
      </c>
      <c r="B3971" s="253" t="s">
        <v>1716</v>
      </c>
      <c r="C3971" s="253">
        <v>1</v>
      </c>
      <c r="D3971" s="253">
        <v>0.15</v>
      </c>
      <c r="E3971" s="253">
        <f>TRUNC((C3971*D3971),2)</f>
        <v>0.15</v>
      </c>
    </row>
    <row r="3972" spans="1:5" ht="15">
      <c r="A3972" s="252" t="s">
        <v>1717</v>
      </c>
      <c r="B3972" s="253" t="s">
        <v>15</v>
      </c>
      <c r="C3972" s="253" t="s">
        <v>15</v>
      </c>
      <c r="D3972" s="253" t="s">
        <v>15</v>
      </c>
      <c r="E3972" s="253">
        <f>SUM(E3969:E3971)</f>
        <v>1.21</v>
      </c>
    </row>
    <row r="3973" spans="1:5" ht="15">
      <c r="A3973" s="252"/>
      <c r="B3973" s="253"/>
      <c r="C3973" s="253"/>
      <c r="D3973" s="253"/>
      <c r="E3973" s="253"/>
    </row>
    <row r="3974" spans="1:5" ht="15">
      <c r="A3974" s="252" t="s">
        <v>1718</v>
      </c>
      <c r="B3974" s="253" t="s">
        <v>15</v>
      </c>
      <c r="C3974" s="253" t="s">
        <v>15</v>
      </c>
      <c r="D3974" s="253" t="s">
        <v>15</v>
      </c>
      <c r="E3974" s="253">
        <f>E3972</f>
        <v>1.21</v>
      </c>
    </row>
    <row r="3975" spans="1:5" ht="15">
      <c r="A3975" s="252" t="s">
        <v>1719</v>
      </c>
      <c r="B3975" s="253" t="s">
        <v>15</v>
      </c>
      <c r="C3975" s="253" t="s">
        <v>15</v>
      </c>
      <c r="D3975" s="255">
        <v>0</v>
      </c>
      <c r="E3975" s="253">
        <f>TRUNC((E3974*D3975),2)</f>
        <v>0</v>
      </c>
    </row>
    <row r="3976" spans="1:5" ht="15">
      <c r="A3976" s="252" t="s">
        <v>1720</v>
      </c>
      <c r="B3976" s="253" t="s">
        <v>15</v>
      </c>
      <c r="C3976" s="253" t="s">
        <v>15</v>
      </c>
      <c r="D3976" s="253" t="s">
        <v>15</v>
      </c>
      <c r="E3976" s="253">
        <f>SUM(E3974:E3975)</f>
        <v>1.21</v>
      </c>
    </row>
    <row r="3977" spans="1:5" ht="15">
      <c r="A3977" s="252"/>
      <c r="B3977" s="253"/>
      <c r="C3977" s="253"/>
      <c r="D3977" s="253"/>
      <c r="E3977" s="253"/>
    </row>
    <row r="3978" spans="1:5" ht="15">
      <c r="A3978" s="252" t="s">
        <v>2724</v>
      </c>
      <c r="B3978" s="253" t="s">
        <v>1707</v>
      </c>
      <c r="C3978" s="253"/>
      <c r="D3978" s="253"/>
      <c r="E3978" s="253"/>
    </row>
    <row r="3979" spans="1:5" ht="30">
      <c r="A3979" s="252" t="s">
        <v>2725</v>
      </c>
      <c r="B3979" s="253"/>
      <c r="C3979" s="253"/>
      <c r="D3979" s="253"/>
      <c r="E3979" s="253"/>
    </row>
    <row r="3980" spans="1:5" ht="15">
      <c r="A3980" s="252" t="s">
        <v>1724</v>
      </c>
      <c r="B3980" s="253"/>
      <c r="C3980" s="253"/>
      <c r="D3980" s="253"/>
      <c r="E3980" s="253"/>
    </row>
    <row r="3981" spans="1:5" ht="15">
      <c r="A3981" s="252"/>
      <c r="B3981" s="253"/>
      <c r="C3981" s="253"/>
      <c r="D3981" s="253"/>
      <c r="E3981" s="253"/>
    </row>
    <row r="3982" spans="1:5" ht="15">
      <c r="A3982" s="252" t="s">
        <v>1710</v>
      </c>
      <c r="B3982" s="253" t="s">
        <v>1711</v>
      </c>
      <c r="C3982" s="253" t="s">
        <v>1712</v>
      </c>
      <c r="D3982" s="253" t="s">
        <v>1713</v>
      </c>
      <c r="E3982" s="253" t="s">
        <v>1714</v>
      </c>
    </row>
    <row r="3983" spans="1:5" ht="15">
      <c r="A3983" s="252" t="s">
        <v>2330</v>
      </c>
      <c r="B3983" s="253" t="s">
        <v>1738</v>
      </c>
      <c r="C3983" s="253">
        <v>1.4999999999999999E-2</v>
      </c>
      <c r="D3983" s="253">
        <v>33.07</v>
      </c>
      <c r="E3983" s="253">
        <f>TRUNC((C3983*D3983),2)</f>
        <v>0.49</v>
      </c>
    </row>
    <row r="3984" spans="1:5" ht="15">
      <c r="A3984" s="252" t="s">
        <v>1911</v>
      </c>
      <c r="B3984" s="253" t="s">
        <v>1738</v>
      </c>
      <c r="C3984" s="253">
        <v>1.4999999999999999E-2</v>
      </c>
      <c r="D3984" s="253">
        <v>38.549999999999997</v>
      </c>
      <c r="E3984" s="253">
        <f>TRUNC((C3984*D3984),2)</f>
        <v>0.56999999999999995</v>
      </c>
    </row>
    <row r="3985" spans="1:5" ht="30">
      <c r="A3985" s="252" t="s">
        <v>2375</v>
      </c>
      <c r="B3985" s="253" t="s">
        <v>1716</v>
      </c>
      <c r="C3985" s="253">
        <v>1</v>
      </c>
      <c r="D3985" s="253">
        <v>0.49</v>
      </c>
      <c r="E3985" s="253">
        <f>TRUNC((C3985*D3985),2)</f>
        <v>0.49</v>
      </c>
    </row>
    <row r="3986" spans="1:5" ht="15">
      <c r="A3986" s="252" t="s">
        <v>1717</v>
      </c>
      <c r="B3986" s="253" t="s">
        <v>15</v>
      </c>
      <c r="C3986" s="253" t="s">
        <v>15</v>
      </c>
      <c r="D3986" s="253" t="s">
        <v>15</v>
      </c>
      <c r="E3986" s="253">
        <f>SUM(E3983:E3985)</f>
        <v>1.55</v>
      </c>
    </row>
    <row r="3987" spans="1:5" ht="15">
      <c r="A3987" s="252"/>
      <c r="B3987" s="253"/>
      <c r="C3987" s="253"/>
      <c r="D3987" s="253"/>
      <c r="E3987" s="253"/>
    </row>
    <row r="3988" spans="1:5" ht="15">
      <c r="A3988" s="252" t="s">
        <v>1718</v>
      </c>
      <c r="B3988" s="253" t="s">
        <v>15</v>
      </c>
      <c r="C3988" s="253" t="s">
        <v>15</v>
      </c>
      <c r="D3988" s="253" t="s">
        <v>15</v>
      </c>
      <c r="E3988" s="253">
        <f>E3986</f>
        <v>1.55</v>
      </c>
    </row>
    <row r="3989" spans="1:5" ht="15">
      <c r="A3989" s="252" t="s">
        <v>1719</v>
      </c>
      <c r="B3989" s="253" t="s">
        <v>15</v>
      </c>
      <c r="C3989" s="253" t="s">
        <v>15</v>
      </c>
      <c r="D3989" s="255">
        <v>0</v>
      </c>
      <c r="E3989" s="253">
        <f>TRUNC((E3988*D3989),2)</f>
        <v>0</v>
      </c>
    </row>
    <row r="3990" spans="1:5" ht="15">
      <c r="A3990" s="252" t="s">
        <v>1720</v>
      </c>
      <c r="B3990" s="253" t="s">
        <v>15</v>
      </c>
      <c r="C3990" s="253" t="s">
        <v>15</v>
      </c>
      <c r="D3990" s="253" t="s">
        <v>15</v>
      </c>
      <c r="E3990" s="253">
        <f>SUM(E3988:E3989)</f>
        <v>1.55</v>
      </c>
    </row>
    <row r="3991" spans="1:5" ht="15">
      <c r="A3991" s="252"/>
      <c r="B3991" s="253"/>
      <c r="C3991" s="253"/>
      <c r="D3991" s="253"/>
      <c r="E3991" s="253"/>
    </row>
    <row r="3992" spans="1:5" ht="15">
      <c r="A3992" s="252" t="s">
        <v>2726</v>
      </c>
      <c r="B3992" s="253" t="s">
        <v>1707</v>
      </c>
      <c r="C3992" s="253"/>
      <c r="D3992" s="253"/>
      <c r="E3992" s="253"/>
    </row>
    <row r="3993" spans="1:5" ht="15">
      <c r="A3993" s="252" t="s">
        <v>2727</v>
      </c>
      <c r="B3993" s="253"/>
      <c r="C3993" s="253"/>
      <c r="D3993" s="253"/>
      <c r="E3993" s="253"/>
    </row>
    <row r="3994" spans="1:5" ht="15">
      <c r="A3994" s="252" t="s">
        <v>1724</v>
      </c>
      <c r="B3994" s="253"/>
      <c r="C3994" s="253"/>
      <c r="D3994" s="253"/>
      <c r="E3994" s="253"/>
    </row>
    <row r="3995" spans="1:5" ht="15">
      <c r="A3995" s="252"/>
      <c r="B3995" s="253"/>
      <c r="C3995" s="253"/>
      <c r="D3995" s="253"/>
      <c r="E3995" s="253"/>
    </row>
    <row r="3996" spans="1:5" ht="15">
      <c r="A3996" s="252" t="s">
        <v>1710</v>
      </c>
      <c r="B3996" s="253" t="s">
        <v>1711</v>
      </c>
      <c r="C3996" s="253" t="s">
        <v>1712</v>
      </c>
      <c r="D3996" s="253" t="s">
        <v>1713</v>
      </c>
      <c r="E3996" s="253" t="s">
        <v>1714</v>
      </c>
    </row>
    <row r="3997" spans="1:5" ht="15">
      <c r="A3997" s="252" t="s">
        <v>2330</v>
      </c>
      <c r="B3997" s="253" t="s">
        <v>1738</v>
      </c>
      <c r="C3997" s="253">
        <v>1.4999999999999999E-2</v>
      </c>
      <c r="D3997" s="253">
        <v>33.07</v>
      </c>
      <c r="E3997" s="253">
        <f>TRUNC((C3997*D3997),2)</f>
        <v>0.49</v>
      </c>
    </row>
    <row r="3998" spans="1:5" ht="15">
      <c r="A3998" s="252" t="s">
        <v>1911</v>
      </c>
      <c r="B3998" s="253" t="s">
        <v>1738</v>
      </c>
      <c r="C3998" s="253">
        <v>1.4999999999999999E-2</v>
      </c>
      <c r="D3998" s="253">
        <v>38.549999999999997</v>
      </c>
      <c r="E3998" s="253">
        <f>TRUNC((C3998*D3998),2)</f>
        <v>0.56999999999999995</v>
      </c>
    </row>
    <row r="3999" spans="1:5" ht="30">
      <c r="A3999" s="252" t="s">
        <v>2728</v>
      </c>
      <c r="B3999" s="253" t="s">
        <v>1716</v>
      </c>
      <c r="C3999" s="253">
        <v>1</v>
      </c>
      <c r="D3999" s="253">
        <v>1.6</v>
      </c>
      <c r="E3999" s="253">
        <f>TRUNC((C3999*D3999),2)</f>
        <v>1.6</v>
      </c>
    </row>
    <row r="4000" spans="1:5" ht="15">
      <c r="A4000" s="252" t="s">
        <v>1717</v>
      </c>
      <c r="B4000" s="253" t="s">
        <v>15</v>
      </c>
      <c r="C4000" s="253" t="s">
        <v>15</v>
      </c>
      <c r="D4000" s="253" t="s">
        <v>15</v>
      </c>
      <c r="E4000" s="253">
        <f>SUM(E3997:E3999)</f>
        <v>2.66</v>
      </c>
    </row>
    <row r="4001" spans="1:5" ht="15">
      <c r="A4001" s="252"/>
      <c r="B4001" s="253"/>
      <c r="C4001" s="253"/>
      <c r="D4001" s="253"/>
      <c r="E4001" s="253"/>
    </row>
    <row r="4002" spans="1:5" ht="15">
      <c r="A4002" s="252" t="s">
        <v>1718</v>
      </c>
      <c r="B4002" s="253" t="s">
        <v>15</v>
      </c>
      <c r="C4002" s="253" t="s">
        <v>15</v>
      </c>
      <c r="D4002" s="253" t="s">
        <v>15</v>
      </c>
      <c r="E4002" s="253">
        <f>E4000</f>
        <v>2.66</v>
      </c>
    </row>
    <row r="4003" spans="1:5" ht="15">
      <c r="A4003" s="252" t="s">
        <v>1719</v>
      </c>
      <c r="B4003" s="253" t="s">
        <v>15</v>
      </c>
      <c r="C4003" s="253" t="s">
        <v>15</v>
      </c>
      <c r="D4003" s="255">
        <v>0</v>
      </c>
      <c r="E4003" s="253">
        <f>TRUNC((E4002*D4003),2)</f>
        <v>0</v>
      </c>
    </row>
    <row r="4004" spans="1:5" ht="15">
      <c r="A4004" s="252" t="s">
        <v>1720</v>
      </c>
      <c r="B4004" s="253" t="s">
        <v>15</v>
      </c>
      <c r="C4004" s="253" t="s">
        <v>15</v>
      </c>
      <c r="D4004" s="253" t="s">
        <v>15</v>
      </c>
      <c r="E4004" s="253">
        <f>SUM(E4002:E4003)</f>
        <v>2.66</v>
      </c>
    </row>
    <row r="4005" spans="1:5" ht="15">
      <c r="A4005" s="252"/>
      <c r="B4005" s="253"/>
      <c r="C4005" s="253"/>
      <c r="D4005" s="253"/>
      <c r="E4005" s="253"/>
    </row>
    <row r="4006" spans="1:5" ht="15">
      <c r="A4006" s="252" t="s">
        <v>2729</v>
      </c>
      <c r="B4006" s="253" t="s">
        <v>1707</v>
      </c>
      <c r="C4006" s="253"/>
      <c r="D4006" s="253"/>
      <c r="E4006" s="253"/>
    </row>
    <row r="4007" spans="1:5" ht="15">
      <c r="A4007" s="252" t="s">
        <v>2730</v>
      </c>
      <c r="B4007" s="253"/>
      <c r="C4007" s="253"/>
      <c r="D4007" s="253"/>
      <c r="E4007" s="253"/>
    </row>
    <row r="4008" spans="1:5" ht="15">
      <c r="A4008" s="252" t="s">
        <v>1724</v>
      </c>
      <c r="B4008" s="253"/>
      <c r="C4008" s="253"/>
      <c r="D4008" s="253"/>
      <c r="E4008" s="253"/>
    </row>
    <row r="4009" spans="1:5" ht="15">
      <c r="A4009" s="252"/>
      <c r="B4009" s="253"/>
      <c r="C4009" s="253"/>
      <c r="D4009" s="253"/>
      <c r="E4009" s="253"/>
    </row>
    <row r="4010" spans="1:5" ht="15">
      <c r="A4010" s="252" t="s">
        <v>1710</v>
      </c>
      <c r="B4010" s="253" t="s">
        <v>1711</v>
      </c>
      <c r="C4010" s="253" t="s">
        <v>1712</v>
      </c>
      <c r="D4010" s="253" t="s">
        <v>1713</v>
      </c>
      <c r="E4010" s="253" t="s">
        <v>1714</v>
      </c>
    </row>
    <row r="4011" spans="1:5" ht="15">
      <c r="A4011" s="252" t="s">
        <v>2330</v>
      </c>
      <c r="B4011" s="253" t="s">
        <v>1738</v>
      </c>
      <c r="C4011" s="253">
        <v>0.01</v>
      </c>
      <c r="D4011" s="253">
        <v>33.07</v>
      </c>
      <c r="E4011" s="253">
        <f>TRUNC((C4011*D4011),2)</f>
        <v>0.33</v>
      </c>
    </row>
    <row r="4012" spans="1:5" ht="15">
      <c r="A4012" s="252" t="s">
        <v>1911</v>
      </c>
      <c r="B4012" s="253" t="s">
        <v>1738</v>
      </c>
      <c r="C4012" s="253">
        <v>0.01</v>
      </c>
      <c r="D4012" s="253">
        <v>38.549999999999997</v>
      </c>
      <c r="E4012" s="253">
        <f>TRUNC((C4012*D4012),2)</f>
        <v>0.38</v>
      </c>
    </row>
    <row r="4013" spans="1:5" ht="30">
      <c r="A4013" s="252" t="s">
        <v>2731</v>
      </c>
      <c r="B4013" s="253" t="s">
        <v>2057</v>
      </c>
      <c r="C4013" s="253">
        <v>0.01</v>
      </c>
      <c r="D4013" s="253">
        <v>53.5</v>
      </c>
      <c r="E4013" s="253">
        <f>TRUNC((C4013*D4013),2)</f>
        <v>0.53</v>
      </c>
    </row>
    <row r="4014" spans="1:5" ht="15">
      <c r="A4014" s="252" t="s">
        <v>1717</v>
      </c>
      <c r="B4014" s="253" t="s">
        <v>15</v>
      </c>
      <c r="C4014" s="253" t="s">
        <v>15</v>
      </c>
      <c r="D4014" s="253" t="s">
        <v>15</v>
      </c>
      <c r="E4014" s="253">
        <f>SUM(E4011:E4013)</f>
        <v>1.24</v>
      </c>
    </row>
    <row r="4015" spans="1:5" ht="15">
      <c r="A4015" s="252"/>
      <c r="B4015" s="253"/>
      <c r="C4015" s="253"/>
      <c r="D4015" s="253"/>
      <c r="E4015" s="253"/>
    </row>
    <row r="4016" spans="1:5" ht="15">
      <c r="A4016" s="252" t="s">
        <v>1718</v>
      </c>
      <c r="B4016" s="253" t="s">
        <v>15</v>
      </c>
      <c r="C4016" s="253" t="s">
        <v>15</v>
      </c>
      <c r="D4016" s="253" t="s">
        <v>15</v>
      </c>
      <c r="E4016" s="253">
        <f>E4014</f>
        <v>1.24</v>
      </c>
    </row>
    <row r="4017" spans="1:5" ht="15">
      <c r="A4017" s="252" t="s">
        <v>1719</v>
      </c>
      <c r="B4017" s="253" t="s">
        <v>15</v>
      </c>
      <c r="C4017" s="253" t="s">
        <v>15</v>
      </c>
      <c r="D4017" s="255">
        <v>0</v>
      </c>
      <c r="E4017" s="253">
        <f>TRUNC((E4016*D4017),2)</f>
        <v>0</v>
      </c>
    </row>
    <row r="4018" spans="1:5" ht="15">
      <c r="A4018" s="252" t="s">
        <v>1720</v>
      </c>
      <c r="B4018" s="253" t="s">
        <v>15</v>
      </c>
      <c r="C4018" s="253" t="s">
        <v>15</v>
      </c>
      <c r="D4018" s="253" t="s">
        <v>15</v>
      </c>
      <c r="E4018" s="253">
        <f>SUM(E4016:E4017)</f>
        <v>1.24</v>
      </c>
    </row>
    <row r="4019" spans="1:5" ht="15">
      <c r="A4019" s="252"/>
      <c r="B4019" s="253"/>
      <c r="C4019" s="253"/>
      <c r="D4019" s="253"/>
      <c r="E4019" s="253"/>
    </row>
    <row r="4020" spans="1:5" ht="15">
      <c r="A4020" s="252" t="s">
        <v>2732</v>
      </c>
      <c r="B4020" s="253" t="s">
        <v>1707</v>
      </c>
      <c r="C4020" s="253"/>
      <c r="D4020" s="253"/>
      <c r="E4020" s="253"/>
    </row>
    <row r="4021" spans="1:5" ht="15">
      <c r="A4021" s="252" t="s">
        <v>2733</v>
      </c>
      <c r="B4021" s="253"/>
      <c r="C4021" s="253"/>
      <c r="D4021" s="253"/>
      <c r="E4021" s="253"/>
    </row>
    <row r="4022" spans="1:5" ht="15">
      <c r="A4022" s="252" t="s">
        <v>1724</v>
      </c>
      <c r="B4022" s="253"/>
      <c r="C4022" s="253"/>
      <c r="D4022" s="253"/>
      <c r="E4022" s="253"/>
    </row>
    <row r="4023" spans="1:5" ht="15">
      <c r="A4023" s="252"/>
      <c r="B4023" s="253"/>
      <c r="C4023" s="253"/>
      <c r="D4023" s="253"/>
      <c r="E4023" s="253"/>
    </row>
    <row r="4024" spans="1:5" ht="15">
      <c r="A4024" s="252" t="s">
        <v>1710</v>
      </c>
      <c r="B4024" s="253" t="s">
        <v>1711</v>
      </c>
      <c r="C4024" s="253" t="s">
        <v>1712</v>
      </c>
      <c r="D4024" s="253" t="s">
        <v>1713</v>
      </c>
      <c r="E4024" s="253" t="s">
        <v>1714</v>
      </c>
    </row>
    <row r="4025" spans="1:5" ht="15">
      <c r="A4025" s="252" t="s">
        <v>2330</v>
      </c>
      <c r="B4025" s="253" t="s">
        <v>1738</v>
      </c>
      <c r="C4025" s="253">
        <v>0.01</v>
      </c>
      <c r="D4025" s="253">
        <v>33.07</v>
      </c>
      <c r="E4025" s="253">
        <f>TRUNC((C4025*D4025),2)</f>
        <v>0.33</v>
      </c>
    </row>
    <row r="4026" spans="1:5" ht="15">
      <c r="A4026" s="252" t="s">
        <v>2601</v>
      </c>
      <c r="B4026" s="253" t="s">
        <v>1716</v>
      </c>
      <c r="C4026" s="253">
        <v>1</v>
      </c>
      <c r="D4026" s="253">
        <v>0.24</v>
      </c>
      <c r="E4026" s="253">
        <f>TRUNC((C4026*D4026),2)</f>
        <v>0.24</v>
      </c>
    </row>
    <row r="4027" spans="1:5" ht="15">
      <c r="A4027" s="252" t="s">
        <v>1717</v>
      </c>
      <c r="B4027" s="253" t="s">
        <v>15</v>
      </c>
      <c r="C4027" s="253" t="s">
        <v>15</v>
      </c>
      <c r="D4027" s="253" t="s">
        <v>15</v>
      </c>
      <c r="E4027" s="253">
        <f>SUM(E4025:E4026)</f>
        <v>0.57000000000000006</v>
      </c>
    </row>
    <row r="4028" spans="1:5" ht="15">
      <c r="A4028" s="252"/>
      <c r="B4028" s="253"/>
      <c r="C4028" s="253"/>
      <c r="D4028" s="253"/>
      <c r="E4028" s="253"/>
    </row>
    <row r="4029" spans="1:5" ht="15">
      <c r="A4029" s="252" t="s">
        <v>1718</v>
      </c>
      <c r="B4029" s="253" t="s">
        <v>15</v>
      </c>
      <c r="C4029" s="253" t="s">
        <v>15</v>
      </c>
      <c r="D4029" s="253" t="s">
        <v>15</v>
      </c>
      <c r="E4029" s="253">
        <f>E4027</f>
        <v>0.57000000000000006</v>
      </c>
    </row>
    <row r="4030" spans="1:5" ht="15">
      <c r="A4030" s="252" t="s">
        <v>1719</v>
      </c>
      <c r="B4030" s="253" t="s">
        <v>15</v>
      </c>
      <c r="C4030" s="253" t="s">
        <v>15</v>
      </c>
      <c r="D4030" s="255">
        <v>0</v>
      </c>
      <c r="E4030" s="253">
        <f>TRUNC((E4029*D4030),2)</f>
        <v>0</v>
      </c>
    </row>
    <row r="4031" spans="1:5" ht="15">
      <c r="A4031" s="252" t="s">
        <v>1720</v>
      </c>
      <c r="B4031" s="253" t="s">
        <v>15</v>
      </c>
      <c r="C4031" s="253" t="s">
        <v>15</v>
      </c>
      <c r="D4031" s="253" t="s">
        <v>15</v>
      </c>
      <c r="E4031" s="253">
        <f>SUM(E4029:E4030)</f>
        <v>0.57000000000000006</v>
      </c>
    </row>
    <row r="4032" spans="1:5" ht="15">
      <c r="A4032" s="252"/>
      <c r="B4032" s="253"/>
      <c r="C4032" s="253"/>
      <c r="D4032" s="253"/>
      <c r="E4032" s="253"/>
    </row>
    <row r="4033" spans="1:5" ht="15">
      <c r="A4033" s="252" t="s">
        <v>2734</v>
      </c>
      <c r="B4033" s="253" t="s">
        <v>1707</v>
      </c>
      <c r="C4033" s="253"/>
      <c r="D4033" s="253"/>
      <c r="E4033" s="253"/>
    </row>
    <row r="4034" spans="1:5" ht="15">
      <c r="A4034" s="252" t="s">
        <v>2735</v>
      </c>
      <c r="B4034" s="253"/>
      <c r="C4034" s="253"/>
      <c r="D4034" s="253"/>
      <c r="E4034" s="253"/>
    </row>
    <row r="4035" spans="1:5" ht="15">
      <c r="A4035" s="252" t="s">
        <v>1724</v>
      </c>
      <c r="B4035" s="253"/>
      <c r="C4035" s="253"/>
      <c r="D4035" s="253"/>
      <c r="E4035" s="253"/>
    </row>
    <row r="4036" spans="1:5" ht="15">
      <c r="A4036" s="252"/>
      <c r="B4036" s="253"/>
      <c r="C4036" s="253"/>
      <c r="D4036" s="253"/>
      <c r="E4036" s="253"/>
    </row>
    <row r="4037" spans="1:5" ht="15">
      <c r="A4037" s="252" t="s">
        <v>1710</v>
      </c>
      <c r="B4037" s="253" t="s">
        <v>1711</v>
      </c>
      <c r="C4037" s="253" t="s">
        <v>1712</v>
      </c>
      <c r="D4037" s="253" t="s">
        <v>1713</v>
      </c>
      <c r="E4037" s="253" t="s">
        <v>1714</v>
      </c>
    </row>
    <row r="4038" spans="1:5" ht="15">
      <c r="A4038" s="252" t="s">
        <v>2330</v>
      </c>
      <c r="B4038" s="253" t="s">
        <v>1738</v>
      </c>
      <c r="C4038" s="253">
        <v>0.05</v>
      </c>
      <c r="D4038" s="253">
        <v>33.07</v>
      </c>
      <c r="E4038" s="253">
        <f>TRUNC((C4038*D4038),2)</f>
        <v>1.65</v>
      </c>
    </row>
    <row r="4039" spans="1:5" ht="15">
      <c r="A4039" s="252" t="s">
        <v>1911</v>
      </c>
      <c r="B4039" s="253" t="s">
        <v>1738</v>
      </c>
      <c r="C4039" s="253">
        <v>0.05</v>
      </c>
      <c r="D4039" s="253">
        <v>38.549999999999997</v>
      </c>
      <c r="E4039" s="253">
        <f>TRUNC((C4039*D4039),2)</f>
        <v>1.92</v>
      </c>
    </row>
    <row r="4040" spans="1:5" ht="15">
      <c r="A4040" s="252" t="s">
        <v>2736</v>
      </c>
      <c r="B4040" s="253" t="s">
        <v>1716</v>
      </c>
      <c r="C4040" s="253">
        <v>1</v>
      </c>
      <c r="D4040" s="253">
        <v>5.5</v>
      </c>
      <c r="E4040" s="253">
        <f>TRUNC((C4040*D4040),2)</f>
        <v>5.5</v>
      </c>
    </row>
    <row r="4041" spans="1:5" ht="15">
      <c r="A4041" s="252" t="s">
        <v>1717</v>
      </c>
      <c r="B4041" s="253" t="s">
        <v>15</v>
      </c>
      <c r="C4041" s="253" t="s">
        <v>15</v>
      </c>
      <c r="D4041" s="253" t="s">
        <v>15</v>
      </c>
      <c r="E4041" s="253">
        <f>SUM(E4038:E4040)</f>
        <v>9.07</v>
      </c>
    </row>
    <row r="4042" spans="1:5" ht="15">
      <c r="A4042" s="252"/>
      <c r="B4042" s="253"/>
      <c r="C4042" s="253"/>
      <c r="D4042" s="253"/>
      <c r="E4042" s="253"/>
    </row>
    <row r="4043" spans="1:5" ht="15">
      <c r="A4043" s="252" t="s">
        <v>1718</v>
      </c>
      <c r="B4043" s="253" t="s">
        <v>15</v>
      </c>
      <c r="C4043" s="253" t="s">
        <v>15</v>
      </c>
      <c r="D4043" s="253" t="s">
        <v>15</v>
      </c>
      <c r="E4043" s="253">
        <f>E4041</f>
        <v>9.07</v>
      </c>
    </row>
    <row r="4044" spans="1:5" ht="15">
      <c r="A4044" s="252" t="s">
        <v>1719</v>
      </c>
      <c r="B4044" s="253" t="s">
        <v>15</v>
      </c>
      <c r="C4044" s="253" t="s">
        <v>15</v>
      </c>
      <c r="D4044" s="255">
        <v>0</v>
      </c>
      <c r="E4044" s="253">
        <f>TRUNC((E4043*D4044),2)</f>
        <v>0</v>
      </c>
    </row>
    <row r="4045" spans="1:5" ht="15">
      <c r="A4045" s="252" t="s">
        <v>1720</v>
      </c>
      <c r="B4045" s="253" t="s">
        <v>15</v>
      </c>
      <c r="C4045" s="253" t="s">
        <v>15</v>
      </c>
      <c r="D4045" s="253" t="s">
        <v>15</v>
      </c>
      <c r="E4045" s="253">
        <f>SUM(E4043:E4044)</f>
        <v>9.07</v>
      </c>
    </row>
    <row r="4046" spans="1:5" ht="15">
      <c r="A4046" s="252"/>
      <c r="B4046" s="253"/>
      <c r="C4046" s="253"/>
      <c r="D4046" s="253"/>
      <c r="E4046" s="253"/>
    </row>
    <row r="4047" spans="1:5" ht="15">
      <c r="A4047" s="252" t="s">
        <v>2737</v>
      </c>
      <c r="B4047" s="253" t="s">
        <v>1707</v>
      </c>
      <c r="C4047" s="253"/>
      <c r="D4047" s="253"/>
      <c r="E4047" s="253"/>
    </row>
    <row r="4048" spans="1:5" ht="15">
      <c r="A4048" s="252" t="s">
        <v>2738</v>
      </c>
      <c r="B4048" s="253"/>
      <c r="C4048" s="253"/>
      <c r="D4048" s="253"/>
      <c r="E4048" s="253"/>
    </row>
    <row r="4049" spans="1:5" ht="15">
      <c r="A4049" s="252" t="s">
        <v>1724</v>
      </c>
      <c r="B4049" s="253"/>
      <c r="C4049" s="253"/>
      <c r="D4049" s="253"/>
      <c r="E4049" s="253"/>
    </row>
    <row r="4050" spans="1:5" ht="15">
      <c r="A4050" s="252"/>
      <c r="B4050" s="253"/>
      <c r="C4050" s="253"/>
      <c r="D4050" s="253"/>
      <c r="E4050" s="253"/>
    </row>
    <row r="4051" spans="1:5" ht="15">
      <c r="A4051" s="252" t="s">
        <v>1710</v>
      </c>
      <c r="B4051" s="253" t="s">
        <v>1711</v>
      </c>
      <c r="C4051" s="253" t="s">
        <v>1712</v>
      </c>
      <c r="D4051" s="253" t="s">
        <v>1713</v>
      </c>
      <c r="E4051" s="253" t="s">
        <v>1714</v>
      </c>
    </row>
    <row r="4052" spans="1:5" ht="15">
      <c r="A4052" s="252" t="s">
        <v>2330</v>
      </c>
      <c r="B4052" s="253" t="s">
        <v>1738</v>
      </c>
      <c r="C4052" s="253">
        <v>0.5</v>
      </c>
      <c r="D4052" s="253">
        <v>33.07</v>
      </c>
      <c r="E4052" s="253">
        <f>TRUNC((C4052*D4052),2)</f>
        <v>16.53</v>
      </c>
    </row>
    <row r="4053" spans="1:5" ht="15">
      <c r="A4053" s="252" t="s">
        <v>1911</v>
      </c>
      <c r="B4053" s="253" t="s">
        <v>1738</v>
      </c>
      <c r="C4053" s="253">
        <v>0.5</v>
      </c>
      <c r="D4053" s="253">
        <v>38.549999999999997</v>
      </c>
      <c r="E4053" s="253">
        <f>TRUNC((C4053*D4053),2)</f>
        <v>19.27</v>
      </c>
    </row>
    <row r="4054" spans="1:5" ht="30">
      <c r="A4054" s="252" t="s">
        <v>2739</v>
      </c>
      <c r="B4054" s="253" t="s">
        <v>1716</v>
      </c>
      <c r="C4054" s="253">
        <v>1</v>
      </c>
      <c r="D4054" s="253">
        <v>41</v>
      </c>
      <c r="E4054" s="253">
        <f>TRUNC((C4054*D4054),2)</f>
        <v>41</v>
      </c>
    </row>
    <row r="4055" spans="1:5" ht="15">
      <c r="A4055" s="252" t="s">
        <v>1717</v>
      </c>
      <c r="B4055" s="253" t="s">
        <v>15</v>
      </c>
      <c r="C4055" s="253" t="s">
        <v>15</v>
      </c>
      <c r="D4055" s="253" t="s">
        <v>15</v>
      </c>
      <c r="E4055" s="253">
        <f>SUM(E4052:E4054)</f>
        <v>76.8</v>
      </c>
    </row>
    <row r="4056" spans="1:5" ht="15">
      <c r="A4056" s="252"/>
      <c r="B4056" s="253"/>
      <c r="C4056" s="253"/>
      <c r="D4056" s="253"/>
      <c r="E4056" s="253"/>
    </row>
    <row r="4057" spans="1:5" ht="15">
      <c r="A4057" s="252" t="s">
        <v>1718</v>
      </c>
      <c r="B4057" s="253" t="s">
        <v>15</v>
      </c>
      <c r="C4057" s="253" t="s">
        <v>15</v>
      </c>
      <c r="D4057" s="253" t="s">
        <v>15</v>
      </c>
      <c r="E4057" s="253">
        <f>E4055</f>
        <v>76.8</v>
      </c>
    </row>
    <row r="4058" spans="1:5" ht="15">
      <c r="A4058" s="252" t="s">
        <v>1719</v>
      </c>
      <c r="B4058" s="253" t="s">
        <v>15</v>
      </c>
      <c r="C4058" s="253" t="s">
        <v>15</v>
      </c>
      <c r="D4058" s="255">
        <v>0</v>
      </c>
      <c r="E4058" s="253">
        <f>TRUNC((E4057*D4058),2)</f>
        <v>0</v>
      </c>
    </row>
    <row r="4059" spans="1:5" ht="15">
      <c r="A4059" s="252" t="s">
        <v>1720</v>
      </c>
      <c r="B4059" s="253" t="s">
        <v>15</v>
      </c>
      <c r="C4059" s="253" t="s">
        <v>15</v>
      </c>
      <c r="D4059" s="253" t="s">
        <v>15</v>
      </c>
      <c r="E4059" s="253">
        <f>SUM(E4057:E4058)</f>
        <v>76.8</v>
      </c>
    </row>
    <row r="4060" spans="1:5" ht="15">
      <c r="A4060" s="252"/>
      <c r="B4060" s="253"/>
      <c r="C4060" s="253"/>
      <c r="D4060" s="253"/>
      <c r="E4060" s="253"/>
    </row>
    <row r="4061" spans="1:5" ht="15">
      <c r="A4061" s="252" t="s">
        <v>2740</v>
      </c>
      <c r="B4061" s="253">
        <v>98261</v>
      </c>
      <c r="C4061" s="253"/>
      <c r="D4061" s="253"/>
      <c r="E4061" s="253"/>
    </row>
    <row r="4062" spans="1:5" ht="15">
      <c r="A4062" s="252" t="s">
        <v>2741</v>
      </c>
      <c r="B4062" s="253"/>
      <c r="C4062" s="253"/>
      <c r="D4062" s="253"/>
      <c r="E4062" s="253"/>
    </row>
    <row r="4063" spans="1:5" ht="15">
      <c r="A4063" s="252" t="s">
        <v>1830</v>
      </c>
      <c r="B4063" s="253"/>
      <c r="C4063" s="253"/>
      <c r="D4063" s="253"/>
      <c r="E4063" s="253"/>
    </row>
    <row r="4064" spans="1:5" ht="15">
      <c r="A4064" s="252"/>
      <c r="B4064" s="253"/>
      <c r="C4064" s="253"/>
      <c r="D4064" s="253"/>
      <c r="E4064" s="253"/>
    </row>
    <row r="4065" spans="1:5" ht="15">
      <c r="A4065" s="252" t="s">
        <v>1710</v>
      </c>
      <c r="B4065" s="253" t="s">
        <v>1711</v>
      </c>
      <c r="C4065" s="253" t="s">
        <v>1712</v>
      </c>
      <c r="D4065" s="253" t="s">
        <v>1713</v>
      </c>
      <c r="E4065" s="253" t="s">
        <v>1714</v>
      </c>
    </row>
    <row r="4066" spans="1:5" ht="15">
      <c r="A4066" s="252" t="s">
        <v>2330</v>
      </c>
      <c r="B4066" s="253" t="s">
        <v>1738</v>
      </c>
      <c r="C4066" s="253">
        <v>6.13E-2</v>
      </c>
      <c r="D4066" s="253">
        <v>33.07</v>
      </c>
      <c r="E4066" s="253">
        <f>TRUNC((C4066*D4066),2)</f>
        <v>2.02</v>
      </c>
    </row>
    <row r="4067" spans="1:5" ht="15">
      <c r="A4067" s="252" t="s">
        <v>1911</v>
      </c>
      <c r="B4067" s="253" t="s">
        <v>1738</v>
      </c>
      <c r="C4067" s="253">
        <v>6.13E-2</v>
      </c>
      <c r="D4067" s="253">
        <v>38.549999999999997</v>
      </c>
      <c r="E4067" s="253">
        <f>TRUNC((C4067*D4067),2)</f>
        <v>2.36</v>
      </c>
    </row>
    <row r="4068" spans="1:5" ht="15">
      <c r="A4068" s="252" t="s">
        <v>2742</v>
      </c>
      <c r="B4068" s="253" t="s">
        <v>1745</v>
      </c>
      <c r="C4068" s="253">
        <v>1.05</v>
      </c>
      <c r="D4068" s="253">
        <v>0.6</v>
      </c>
      <c r="E4068" s="253">
        <f>TRUNC((C4068*D4068),2)</f>
        <v>0.63</v>
      </c>
    </row>
    <row r="4069" spans="1:5" ht="15">
      <c r="A4069" s="252" t="s">
        <v>1717</v>
      </c>
      <c r="B4069" s="253" t="s">
        <v>15</v>
      </c>
      <c r="C4069" s="253" t="s">
        <v>15</v>
      </c>
      <c r="D4069" s="253" t="s">
        <v>15</v>
      </c>
      <c r="E4069" s="253">
        <f>SUM(E4066:E4068)</f>
        <v>5.01</v>
      </c>
    </row>
    <row r="4070" spans="1:5" ht="15">
      <c r="A4070" s="252"/>
      <c r="B4070" s="253"/>
      <c r="C4070" s="253"/>
      <c r="D4070" s="253"/>
      <c r="E4070" s="253"/>
    </row>
    <row r="4071" spans="1:5" ht="15">
      <c r="A4071" s="252" t="s">
        <v>1718</v>
      </c>
      <c r="B4071" s="253" t="s">
        <v>15</v>
      </c>
      <c r="C4071" s="253" t="s">
        <v>15</v>
      </c>
      <c r="D4071" s="253" t="s">
        <v>15</v>
      </c>
      <c r="E4071" s="253">
        <f>E4069</f>
        <v>5.01</v>
      </c>
    </row>
    <row r="4072" spans="1:5" ht="15">
      <c r="A4072" s="252" t="s">
        <v>1719</v>
      </c>
      <c r="B4072" s="253" t="s">
        <v>15</v>
      </c>
      <c r="C4072" s="253" t="s">
        <v>15</v>
      </c>
      <c r="D4072" s="255">
        <v>0</v>
      </c>
      <c r="E4072" s="253">
        <f>TRUNC((E4071*D4072),2)</f>
        <v>0</v>
      </c>
    </row>
    <row r="4073" spans="1:5" ht="15">
      <c r="A4073" s="252" t="s">
        <v>1720</v>
      </c>
      <c r="B4073" s="253" t="s">
        <v>15</v>
      </c>
      <c r="C4073" s="253" t="s">
        <v>15</v>
      </c>
      <c r="D4073" s="253" t="s">
        <v>15</v>
      </c>
      <c r="E4073" s="253">
        <f>SUM(E4071:E4072)</f>
        <v>5.01</v>
      </c>
    </row>
    <row r="4074" spans="1:5" ht="15">
      <c r="A4074" s="252"/>
      <c r="B4074" s="253"/>
      <c r="C4074" s="253"/>
      <c r="D4074" s="253"/>
      <c r="E4074" s="253"/>
    </row>
    <row r="4075" spans="1:5" ht="15">
      <c r="A4075" s="252" t="s">
        <v>2743</v>
      </c>
      <c r="B4075" s="253" t="s">
        <v>1707</v>
      </c>
      <c r="C4075" s="253"/>
      <c r="D4075" s="253"/>
      <c r="E4075" s="253"/>
    </row>
    <row r="4076" spans="1:5" ht="30">
      <c r="A4076" s="252" t="s">
        <v>2744</v>
      </c>
      <c r="B4076" s="253"/>
      <c r="C4076" s="253"/>
      <c r="D4076" s="253"/>
      <c r="E4076" s="253"/>
    </row>
    <row r="4077" spans="1:5" ht="15">
      <c r="A4077" s="252" t="s">
        <v>1724</v>
      </c>
      <c r="B4077" s="253"/>
      <c r="C4077" s="253"/>
      <c r="D4077" s="253"/>
      <c r="E4077" s="253"/>
    </row>
    <row r="4078" spans="1:5" ht="15">
      <c r="A4078" s="252"/>
      <c r="B4078" s="253"/>
      <c r="C4078" s="253"/>
      <c r="D4078" s="253"/>
      <c r="E4078" s="253"/>
    </row>
    <row r="4079" spans="1:5" ht="15">
      <c r="A4079" s="252" t="s">
        <v>1710</v>
      </c>
      <c r="B4079" s="253" t="s">
        <v>1711</v>
      </c>
      <c r="C4079" s="253" t="s">
        <v>1712</v>
      </c>
      <c r="D4079" s="253" t="s">
        <v>1713</v>
      </c>
      <c r="E4079" s="253" t="s">
        <v>1714</v>
      </c>
    </row>
    <row r="4080" spans="1:5" ht="15">
      <c r="A4080" s="252" t="s">
        <v>2330</v>
      </c>
      <c r="B4080" s="253" t="s">
        <v>1738</v>
      </c>
      <c r="C4080" s="253">
        <v>1</v>
      </c>
      <c r="D4080" s="253">
        <v>33.07</v>
      </c>
      <c r="E4080" s="253">
        <f>TRUNC((C4080*D4080),2)</f>
        <v>33.07</v>
      </c>
    </row>
    <row r="4081" spans="1:5" ht="15">
      <c r="A4081" s="252" t="s">
        <v>1911</v>
      </c>
      <c r="B4081" s="253" t="s">
        <v>1738</v>
      </c>
      <c r="C4081" s="253">
        <v>1</v>
      </c>
      <c r="D4081" s="253">
        <v>38.549999999999997</v>
      </c>
      <c r="E4081" s="253">
        <f>TRUNC((C4081*D4081),2)</f>
        <v>38.549999999999997</v>
      </c>
    </row>
    <row r="4082" spans="1:5" ht="30">
      <c r="A4082" s="252" t="s">
        <v>2666</v>
      </c>
      <c r="B4082" s="253" t="s">
        <v>1716</v>
      </c>
      <c r="C4082" s="253">
        <v>1</v>
      </c>
      <c r="D4082" s="253">
        <v>76</v>
      </c>
      <c r="E4082" s="253">
        <f>TRUNC((C4082*D4082),2)</f>
        <v>76</v>
      </c>
    </row>
    <row r="4083" spans="1:5" ht="15">
      <c r="A4083" s="252" t="s">
        <v>1717</v>
      </c>
      <c r="B4083" s="253" t="s">
        <v>15</v>
      </c>
      <c r="C4083" s="253" t="s">
        <v>15</v>
      </c>
      <c r="D4083" s="253" t="s">
        <v>15</v>
      </c>
      <c r="E4083" s="253">
        <f>SUM(E4080:E4082)</f>
        <v>147.62</v>
      </c>
    </row>
    <row r="4084" spans="1:5" ht="15">
      <c r="A4084" s="252"/>
      <c r="B4084" s="253"/>
      <c r="C4084" s="253"/>
      <c r="D4084" s="253"/>
      <c r="E4084" s="253"/>
    </row>
    <row r="4085" spans="1:5" ht="15">
      <c r="A4085" s="252" t="s">
        <v>1718</v>
      </c>
      <c r="B4085" s="253" t="s">
        <v>15</v>
      </c>
      <c r="C4085" s="253" t="s">
        <v>15</v>
      </c>
      <c r="D4085" s="253" t="s">
        <v>15</v>
      </c>
      <c r="E4085" s="253">
        <f>E4083</f>
        <v>147.62</v>
      </c>
    </row>
    <row r="4086" spans="1:5" ht="15">
      <c r="A4086" s="252" t="s">
        <v>1719</v>
      </c>
      <c r="B4086" s="253" t="s">
        <v>15</v>
      </c>
      <c r="C4086" s="253" t="s">
        <v>15</v>
      </c>
      <c r="D4086" s="255">
        <v>0</v>
      </c>
      <c r="E4086" s="253">
        <f>TRUNC((E4085*D4086),2)</f>
        <v>0</v>
      </c>
    </row>
    <row r="4087" spans="1:5" ht="15">
      <c r="A4087" s="252" t="s">
        <v>1720</v>
      </c>
      <c r="B4087" s="253" t="s">
        <v>15</v>
      </c>
      <c r="C4087" s="253" t="s">
        <v>15</v>
      </c>
      <c r="D4087" s="253" t="s">
        <v>15</v>
      </c>
      <c r="E4087" s="253">
        <f>SUM(E4085:E4086)</f>
        <v>147.62</v>
      </c>
    </row>
    <row r="4088" spans="1:5" ht="15">
      <c r="A4088" s="252"/>
      <c r="B4088" s="253"/>
      <c r="C4088" s="253"/>
      <c r="D4088" s="253"/>
      <c r="E4088" s="253"/>
    </row>
    <row r="4089" spans="1:5" ht="15">
      <c r="A4089" s="252" t="s">
        <v>2745</v>
      </c>
      <c r="B4089" s="253">
        <v>91996</v>
      </c>
      <c r="C4089" s="253"/>
      <c r="D4089" s="253"/>
      <c r="E4089" s="253"/>
    </row>
    <row r="4090" spans="1:5" ht="15">
      <c r="A4090" s="252" t="s">
        <v>2746</v>
      </c>
      <c r="B4090" s="253"/>
      <c r="C4090" s="253"/>
      <c r="D4090" s="253"/>
      <c r="E4090" s="253"/>
    </row>
    <row r="4091" spans="1:5" ht="15">
      <c r="A4091" s="252" t="s">
        <v>1709</v>
      </c>
      <c r="B4091" s="253"/>
      <c r="C4091" s="253"/>
      <c r="D4091" s="253"/>
      <c r="E4091" s="253"/>
    </row>
    <row r="4092" spans="1:5" ht="15">
      <c r="A4092" s="252"/>
      <c r="B4092" s="253"/>
      <c r="C4092" s="253"/>
      <c r="D4092" s="253"/>
      <c r="E4092" s="253"/>
    </row>
    <row r="4093" spans="1:5" ht="15">
      <c r="A4093" s="252" t="s">
        <v>1710</v>
      </c>
      <c r="B4093" s="253" t="s">
        <v>1711</v>
      </c>
      <c r="C4093" s="253" t="s">
        <v>1712</v>
      </c>
      <c r="D4093" s="253" t="s">
        <v>1713</v>
      </c>
      <c r="E4093" s="253" t="s">
        <v>1714</v>
      </c>
    </row>
    <row r="4094" spans="1:5" ht="30">
      <c r="A4094" s="252" t="s">
        <v>2747</v>
      </c>
      <c r="B4094" s="253" t="s">
        <v>1716</v>
      </c>
      <c r="C4094" s="253">
        <v>1</v>
      </c>
      <c r="D4094" s="253">
        <v>10.99</v>
      </c>
      <c r="E4094" s="253">
        <f>TRUNC((C4094*D4094),2)</f>
        <v>10.99</v>
      </c>
    </row>
    <row r="4095" spans="1:5" ht="30">
      <c r="A4095" s="252" t="s">
        <v>2748</v>
      </c>
      <c r="B4095" s="253" t="s">
        <v>1716</v>
      </c>
      <c r="C4095" s="253">
        <v>1</v>
      </c>
      <c r="D4095" s="253">
        <v>33.03</v>
      </c>
      <c r="E4095" s="253">
        <f>TRUNC((C4095*D4095),2)</f>
        <v>33.03</v>
      </c>
    </row>
    <row r="4096" spans="1:5" ht="15">
      <c r="A4096" s="252" t="s">
        <v>1717</v>
      </c>
      <c r="B4096" s="253" t="s">
        <v>15</v>
      </c>
      <c r="C4096" s="253" t="s">
        <v>15</v>
      </c>
      <c r="D4096" s="253" t="s">
        <v>15</v>
      </c>
      <c r="E4096" s="253">
        <f>SUM(E4094:E4095)</f>
        <v>44.02</v>
      </c>
    </row>
    <row r="4097" spans="1:5" ht="15">
      <c r="A4097" s="252"/>
      <c r="B4097" s="253"/>
      <c r="C4097" s="253"/>
      <c r="D4097" s="253"/>
      <c r="E4097" s="253"/>
    </row>
    <row r="4098" spans="1:5" ht="15">
      <c r="A4098" s="252" t="s">
        <v>1718</v>
      </c>
      <c r="B4098" s="253" t="s">
        <v>15</v>
      </c>
      <c r="C4098" s="253" t="s">
        <v>15</v>
      </c>
      <c r="D4098" s="253" t="s">
        <v>15</v>
      </c>
      <c r="E4098" s="253">
        <f>E4096</f>
        <v>44.02</v>
      </c>
    </row>
    <row r="4099" spans="1:5" ht="15">
      <c r="A4099" s="252" t="s">
        <v>1719</v>
      </c>
      <c r="B4099" s="253" t="s">
        <v>15</v>
      </c>
      <c r="C4099" s="253" t="s">
        <v>15</v>
      </c>
      <c r="D4099" s="255">
        <v>0</v>
      </c>
      <c r="E4099" s="253">
        <f>TRUNC((E4098*D4099),2)</f>
        <v>0</v>
      </c>
    </row>
    <row r="4100" spans="1:5" ht="15">
      <c r="A4100" s="252" t="s">
        <v>1720</v>
      </c>
      <c r="B4100" s="253" t="s">
        <v>15</v>
      </c>
      <c r="C4100" s="253" t="s">
        <v>15</v>
      </c>
      <c r="D4100" s="253" t="s">
        <v>15</v>
      </c>
      <c r="E4100" s="253">
        <f>SUM(E4098:E4099)</f>
        <v>44.02</v>
      </c>
    </row>
    <row r="4101" spans="1:5" ht="15">
      <c r="A4101" s="252"/>
      <c r="B4101" s="253"/>
      <c r="C4101" s="253"/>
      <c r="D4101" s="253"/>
      <c r="E4101" s="253"/>
    </row>
    <row r="4102" spans="1:5" ht="15">
      <c r="A4102" s="252" t="s">
        <v>2749</v>
      </c>
      <c r="B4102" s="253" t="s">
        <v>1707</v>
      </c>
      <c r="C4102" s="253"/>
      <c r="D4102" s="253"/>
      <c r="E4102" s="253"/>
    </row>
    <row r="4103" spans="1:5" ht="15">
      <c r="A4103" s="252" t="s">
        <v>2750</v>
      </c>
      <c r="B4103" s="253"/>
      <c r="C4103" s="253"/>
      <c r="D4103" s="253"/>
      <c r="E4103" s="253"/>
    </row>
    <row r="4104" spans="1:5" ht="15">
      <c r="A4104" s="252" t="s">
        <v>1724</v>
      </c>
      <c r="B4104" s="253"/>
      <c r="C4104" s="253"/>
      <c r="D4104" s="253"/>
      <c r="E4104" s="253"/>
    </row>
    <row r="4105" spans="1:5" ht="15">
      <c r="A4105" s="252"/>
      <c r="B4105" s="253"/>
      <c r="C4105" s="253"/>
      <c r="D4105" s="253"/>
      <c r="E4105" s="253"/>
    </row>
    <row r="4106" spans="1:5" ht="15">
      <c r="A4106" s="252" t="s">
        <v>1710</v>
      </c>
      <c r="B4106" s="253" t="s">
        <v>1711</v>
      </c>
      <c r="C4106" s="253" t="s">
        <v>1712</v>
      </c>
      <c r="D4106" s="253" t="s">
        <v>1713</v>
      </c>
      <c r="E4106" s="253" t="s">
        <v>1714</v>
      </c>
    </row>
    <row r="4107" spans="1:5" ht="15">
      <c r="A4107" s="252" t="s">
        <v>2330</v>
      </c>
      <c r="B4107" s="253" t="s">
        <v>1738</v>
      </c>
      <c r="C4107" s="253">
        <v>0.03</v>
      </c>
      <c r="D4107" s="253">
        <v>33.07</v>
      </c>
      <c r="E4107" s="253">
        <f>TRUNC((C4107*D4107),2)</f>
        <v>0.99</v>
      </c>
    </row>
    <row r="4108" spans="1:5" ht="30">
      <c r="A4108" s="252" t="s">
        <v>2751</v>
      </c>
      <c r="B4108" s="253" t="s">
        <v>1716</v>
      </c>
      <c r="C4108" s="253">
        <v>1</v>
      </c>
      <c r="D4108" s="253">
        <v>3.98</v>
      </c>
      <c r="E4108" s="253">
        <f>TRUNC((C4108*D4108),2)</f>
        <v>3.98</v>
      </c>
    </row>
    <row r="4109" spans="1:5" ht="15">
      <c r="A4109" s="252" t="s">
        <v>1717</v>
      </c>
      <c r="B4109" s="253" t="s">
        <v>15</v>
      </c>
      <c r="C4109" s="253" t="s">
        <v>15</v>
      </c>
      <c r="D4109" s="253" t="s">
        <v>15</v>
      </c>
      <c r="E4109" s="253">
        <f>SUM(E4107:E4108)</f>
        <v>4.97</v>
      </c>
    </row>
    <row r="4110" spans="1:5" ht="15">
      <c r="A4110" s="252"/>
      <c r="B4110" s="253"/>
      <c r="C4110" s="253"/>
      <c r="D4110" s="253"/>
      <c r="E4110" s="253"/>
    </row>
    <row r="4111" spans="1:5" ht="15">
      <c r="A4111" s="252" t="s">
        <v>1718</v>
      </c>
      <c r="B4111" s="253" t="s">
        <v>15</v>
      </c>
      <c r="C4111" s="253" t="s">
        <v>15</v>
      </c>
      <c r="D4111" s="253" t="s">
        <v>15</v>
      </c>
      <c r="E4111" s="253">
        <f>E4109</f>
        <v>4.97</v>
      </c>
    </row>
    <row r="4112" spans="1:5" ht="15">
      <c r="A4112" s="252" t="s">
        <v>1719</v>
      </c>
      <c r="B4112" s="253" t="s">
        <v>15</v>
      </c>
      <c r="C4112" s="253" t="s">
        <v>15</v>
      </c>
      <c r="D4112" s="255">
        <v>0</v>
      </c>
      <c r="E4112" s="253">
        <f>TRUNC((E4111*D4112),2)</f>
        <v>0</v>
      </c>
    </row>
    <row r="4113" spans="1:5" ht="15">
      <c r="A4113" s="252" t="s">
        <v>1720</v>
      </c>
      <c r="B4113" s="253" t="s">
        <v>15</v>
      </c>
      <c r="C4113" s="253" t="s">
        <v>15</v>
      </c>
      <c r="D4113" s="253" t="s">
        <v>15</v>
      </c>
      <c r="E4113" s="253">
        <f>SUM(E4111:E4112)</f>
        <v>4.97</v>
      </c>
    </row>
    <row r="4114" spans="1:5" ht="15">
      <c r="A4114" s="252"/>
      <c r="B4114" s="253"/>
      <c r="C4114" s="253"/>
      <c r="D4114" s="253"/>
      <c r="E4114" s="253"/>
    </row>
    <row r="4115" spans="1:5" ht="15">
      <c r="A4115" s="252" t="s">
        <v>2752</v>
      </c>
      <c r="B4115" s="253">
        <v>91865</v>
      </c>
      <c r="C4115" s="253"/>
      <c r="D4115" s="253"/>
      <c r="E4115" s="253"/>
    </row>
    <row r="4116" spans="1:5" ht="15">
      <c r="A4116" s="252" t="s">
        <v>2753</v>
      </c>
      <c r="B4116" s="253"/>
      <c r="C4116" s="253"/>
      <c r="D4116" s="253"/>
      <c r="E4116" s="253"/>
    </row>
    <row r="4117" spans="1:5" ht="15">
      <c r="A4117" s="252" t="s">
        <v>2754</v>
      </c>
      <c r="B4117" s="253"/>
      <c r="C4117" s="253"/>
      <c r="D4117" s="253"/>
      <c r="E4117" s="253"/>
    </row>
    <row r="4118" spans="1:5" ht="15">
      <c r="A4118" s="252"/>
      <c r="B4118" s="253"/>
      <c r="C4118" s="253"/>
      <c r="D4118" s="253"/>
      <c r="E4118" s="253"/>
    </row>
    <row r="4119" spans="1:5" ht="15">
      <c r="A4119" s="252" t="s">
        <v>1710</v>
      </c>
      <c r="B4119" s="253" t="s">
        <v>1711</v>
      </c>
      <c r="C4119" s="253" t="s">
        <v>1712</v>
      </c>
      <c r="D4119" s="253" t="s">
        <v>1713</v>
      </c>
      <c r="E4119" s="253" t="s">
        <v>1714</v>
      </c>
    </row>
    <row r="4120" spans="1:5" ht="60">
      <c r="A4120" s="252" t="s">
        <v>2522</v>
      </c>
      <c r="B4120" s="253" t="s">
        <v>1745</v>
      </c>
      <c r="C4120" s="253">
        <v>1</v>
      </c>
      <c r="D4120" s="253">
        <v>3.23</v>
      </c>
      <c r="E4120" s="253">
        <f>TRUNC((C4120*D4120),2)</f>
        <v>3.23</v>
      </c>
    </row>
    <row r="4121" spans="1:5" ht="15">
      <c r="A4121" s="252" t="s">
        <v>2330</v>
      </c>
      <c r="B4121" s="253" t="s">
        <v>1738</v>
      </c>
      <c r="C4121" s="253">
        <v>0.13400000000000001</v>
      </c>
      <c r="D4121" s="253">
        <v>33.07</v>
      </c>
      <c r="E4121" s="253">
        <f>TRUNC((C4121*D4121),2)</f>
        <v>4.43</v>
      </c>
    </row>
    <row r="4122" spans="1:5" ht="15">
      <c r="A4122" s="252" t="s">
        <v>1911</v>
      </c>
      <c r="B4122" s="253" t="s">
        <v>1738</v>
      </c>
      <c r="C4122" s="253">
        <v>0.13400000000000001</v>
      </c>
      <c r="D4122" s="253">
        <v>38.549999999999997</v>
      </c>
      <c r="E4122" s="253">
        <f>TRUNC((C4122*D4122),2)</f>
        <v>5.16</v>
      </c>
    </row>
    <row r="4123" spans="1:5" ht="15">
      <c r="A4123" s="252" t="s">
        <v>2755</v>
      </c>
      <c r="B4123" s="253" t="s">
        <v>1745</v>
      </c>
      <c r="C4123" s="253">
        <v>1.0169999999999999</v>
      </c>
      <c r="D4123" s="253">
        <v>13.47</v>
      </c>
      <c r="E4123" s="253">
        <f>TRUNC((C4123*D4123),2)</f>
        <v>13.69</v>
      </c>
    </row>
    <row r="4124" spans="1:5" ht="15">
      <c r="A4124" s="252" t="s">
        <v>1717</v>
      </c>
      <c r="B4124" s="253" t="s">
        <v>15</v>
      </c>
      <c r="C4124" s="253" t="s">
        <v>15</v>
      </c>
      <c r="D4124" s="253" t="s">
        <v>15</v>
      </c>
      <c r="E4124" s="253">
        <f>SUM(E4120:E4123)</f>
        <v>26.509999999999998</v>
      </c>
    </row>
    <row r="4125" spans="1:5" ht="15">
      <c r="A4125" s="252"/>
      <c r="B4125" s="253"/>
      <c r="C4125" s="253"/>
      <c r="D4125" s="253"/>
      <c r="E4125" s="253"/>
    </row>
    <row r="4126" spans="1:5" ht="15">
      <c r="A4126" s="252" t="s">
        <v>1718</v>
      </c>
      <c r="B4126" s="253" t="s">
        <v>15</v>
      </c>
      <c r="C4126" s="253" t="s">
        <v>15</v>
      </c>
      <c r="D4126" s="253" t="s">
        <v>15</v>
      </c>
      <c r="E4126" s="253">
        <f>E4124</f>
        <v>26.509999999999998</v>
      </c>
    </row>
    <row r="4127" spans="1:5" ht="15">
      <c r="A4127" s="252" t="s">
        <v>1719</v>
      </c>
      <c r="B4127" s="253" t="s">
        <v>15</v>
      </c>
      <c r="C4127" s="253" t="s">
        <v>15</v>
      </c>
      <c r="D4127" s="255">
        <v>0</v>
      </c>
      <c r="E4127" s="253">
        <f>TRUNC((E4126*D4127),2)</f>
        <v>0</v>
      </c>
    </row>
    <row r="4128" spans="1:5" ht="15">
      <c r="A4128" s="252" t="s">
        <v>1720</v>
      </c>
      <c r="B4128" s="253" t="s">
        <v>15</v>
      </c>
      <c r="C4128" s="253" t="s">
        <v>15</v>
      </c>
      <c r="D4128" s="253" t="s">
        <v>15</v>
      </c>
      <c r="E4128" s="253">
        <f>SUM(E4126:E4127)</f>
        <v>26.509999999999998</v>
      </c>
    </row>
    <row r="4129" spans="1:5" ht="15">
      <c r="A4129" s="252"/>
      <c r="B4129" s="253"/>
      <c r="C4129" s="253"/>
      <c r="D4129" s="253"/>
      <c r="E4129" s="253"/>
    </row>
    <row r="4130" spans="1:5" ht="15">
      <c r="A4130" s="252" t="s">
        <v>2756</v>
      </c>
      <c r="B4130" s="253">
        <v>100561</v>
      </c>
      <c r="C4130" s="253"/>
      <c r="D4130" s="253"/>
      <c r="E4130" s="253"/>
    </row>
    <row r="4131" spans="1:5" ht="15">
      <c r="A4131" s="252" t="s">
        <v>2757</v>
      </c>
      <c r="B4131" s="253"/>
      <c r="C4131" s="253"/>
      <c r="D4131" s="253"/>
      <c r="E4131" s="253"/>
    </row>
    <row r="4132" spans="1:5" ht="15">
      <c r="A4132" s="252" t="s">
        <v>1724</v>
      </c>
      <c r="B4132" s="253"/>
      <c r="C4132" s="253"/>
      <c r="D4132" s="253"/>
      <c r="E4132" s="253"/>
    </row>
    <row r="4133" spans="1:5" ht="15">
      <c r="A4133" s="252"/>
      <c r="B4133" s="253"/>
      <c r="C4133" s="253"/>
      <c r="D4133" s="253"/>
      <c r="E4133" s="253"/>
    </row>
    <row r="4134" spans="1:5" ht="15">
      <c r="A4134" s="252" t="s">
        <v>1710</v>
      </c>
      <c r="B4134" s="253" t="s">
        <v>1711</v>
      </c>
      <c r="C4134" s="253" t="s">
        <v>1712</v>
      </c>
      <c r="D4134" s="253" t="s">
        <v>1713</v>
      </c>
      <c r="E4134" s="253" t="s">
        <v>1714</v>
      </c>
    </row>
    <row r="4135" spans="1:5" ht="45">
      <c r="A4135" s="252" t="s">
        <v>2758</v>
      </c>
      <c r="B4135" s="253" t="s">
        <v>1736</v>
      </c>
      <c r="C4135" s="253">
        <v>1.4E-2</v>
      </c>
      <c r="D4135" s="253">
        <v>888.61</v>
      </c>
      <c r="E4135" s="253">
        <f>TRUNC((C4135*D4135),2)</f>
        <v>12.44</v>
      </c>
    </row>
    <row r="4136" spans="1:5" ht="15">
      <c r="A4136" s="252" t="s">
        <v>2330</v>
      </c>
      <c r="B4136" s="253" t="s">
        <v>1738</v>
      </c>
      <c r="C4136" s="253">
        <v>0.96499999999999997</v>
      </c>
      <c r="D4136" s="253">
        <v>33.07</v>
      </c>
      <c r="E4136" s="253">
        <f>TRUNC((C4136*D4136),2)</f>
        <v>31.91</v>
      </c>
    </row>
    <row r="4137" spans="1:5" ht="15">
      <c r="A4137" s="252" t="s">
        <v>1911</v>
      </c>
      <c r="B4137" s="253" t="s">
        <v>1738</v>
      </c>
      <c r="C4137" s="253">
        <v>0.96499999999999997</v>
      </c>
      <c r="D4137" s="253">
        <v>38.549999999999997</v>
      </c>
      <c r="E4137" s="253">
        <f>TRUNC((C4137*D4137),2)</f>
        <v>37.200000000000003</v>
      </c>
    </row>
    <row r="4138" spans="1:5" ht="45">
      <c r="A4138" s="252" t="s">
        <v>2759</v>
      </c>
      <c r="B4138" s="253" t="s">
        <v>1716</v>
      </c>
      <c r="C4138" s="253">
        <v>1</v>
      </c>
      <c r="D4138" s="253">
        <v>163.24</v>
      </c>
      <c r="E4138" s="253">
        <f>TRUNC((C4138*D4138),2)</f>
        <v>163.24</v>
      </c>
    </row>
    <row r="4139" spans="1:5" ht="15">
      <c r="A4139" s="252" t="s">
        <v>1717</v>
      </c>
      <c r="B4139" s="253" t="s">
        <v>15</v>
      </c>
      <c r="C4139" s="253" t="s">
        <v>15</v>
      </c>
      <c r="D4139" s="253" t="s">
        <v>15</v>
      </c>
      <c r="E4139" s="253">
        <f>SUM(E4135:E4138)</f>
        <v>244.79000000000002</v>
      </c>
    </row>
    <row r="4140" spans="1:5" ht="15">
      <c r="A4140" s="252"/>
      <c r="B4140" s="253"/>
      <c r="C4140" s="253"/>
      <c r="D4140" s="253"/>
      <c r="E4140" s="253"/>
    </row>
    <row r="4141" spans="1:5" ht="15">
      <c r="A4141" s="252" t="s">
        <v>1718</v>
      </c>
      <c r="B4141" s="253" t="s">
        <v>15</v>
      </c>
      <c r="C4141" s="253" t="s">
        <v>15</v>
      </c>
      <c r="D4141" s="253" t="s">
        <v>15</v>
      </c>
      <c r="E4141" s="253">
        <f>E4139</f>
        <v>244.79000000000002</v>
      </c>
    </row>
    <row r="4142" spans="1:5" ht="15">
      <c r="A4142" s="252" t="s">
        <v>1719</v>
      </c>
      <c r="B4142" s="253" t="s">
        <v>15</v>
      </c>
      <c r="C4142" s="253" t="s">
        <v>15</v>
      </c>
      <c r="D4142" s="255">
        <v>0</v>
      </c>
      <c r="E4142" s="253">
        <f>TRUNC((E4141*D4142),2)</f>
        <v>0</v>
      </c>
    </row>
    <row r="4143" spans="1:5" ht="15">
      <c r="A4143" s="252" t="s">
        <v>1720</v>
      </c>
      <c r="B4143" s="253" t="s">
        <v>15</v>
      </c>
      <c r="C4143" s="253" t="s">
        <v>15</v>
      </c>
      <c r="D4143" s="253" t="s">
        <v>15</v>
      </c>
      <c r="E4143" s="253">
        <f>SUM(E4141:E4142)</f>
        <v>244.79000000000002</v>
      </c>
    </row>
    <row r="4144" spans="1:5" ht="15">
      <c r="A4144" s="252"/>
      <c r="B4144" s="253"/>
      <c r="C4144" s="253"/>
      <c r="D4144" s="253"/>
      <c r="E4144" s="253"/>
    </row>
    <row r="4145" spans="1:5" ht="15">
      <c r="A4145" s="252" t="s">
        <v>2760</v>
      </c>
      <c r="B4145" s="253" t="s">
        <v>2761</v>
      </c>
      <c r="C4145" s="253"/>
      <c r="D4145" s="253"/>
      <c r="E4145" s="253"/>
    </row>
    <row r="4146" spans="1:5" ht="45">
      <c r="A4146" s="252" t="s">
        <v>2762</v>
      </c>
      <c r="B4146" s="253"/>
      <c r="C4146" s="253"/>
      <c r="D4146" s="253"/>
      <c r="E4146" s="253"/>
    </row>
    <row r="4147" spans="1:5" ht="15">
      <c r="A4147" s="252" t="s">
        <v>1724</v>
      </c>
      <c r="B4147" s="253"/>
      <c r="C4147" s="253"/>
      <c r="D4147" s="253"/>
      <c r="E4147" s="253"/>
    </row>
    <row r="4148" spans="1:5" ht="15">
      <c r="A4148" s="252"/>
      <c r="B4148" s="253"/>
      <c r="C4148" s="253"/>
      <c r="D4148" s="253"/>
      <c r="E4148" s="253"/>
    </row>
    <row r="4149" spans="1:5" ht="15">
      <c r="A4149" s="252" t="s">
        <v>1710</v>
      </c>
      <c r="B4149" s="253" t="s">
        <v>1711</v>
      </c>
      <c r="C4149" s="253" t="s">
        <v>1712</v>
      </c>
      <c r="D4149" s="253" t="s">
        <v>1713</v>
      </c>
      <c r="E4149" s="253" t="s">
        <v>1714</v>
      </c>
    </row>
    <row r="4150" spans="1:5" ht="30">
      <c r="A4150" s="252" t="s">
        <v>1889</v>
      </c>
      <c r="B4150" s="253" t="s">
        <v>1738</v>
      </c>
      <c r="C4150" s="253">
        <v>1.3121</v>
      </c>
      <c r="D4150" s="253">
        <v>25.17</v>
      </c>
      <c r="E4150" s="253">
        <f t="shared" ref="E4150:E4155" si="27">TRUNC((C4150*D4150),2)</f>
        <v>33.020000000000003</v>
      </c>
    </row>
    <row r="4151" spans="1:5" ht="15">
      <c r="A4151" s="252" t="s">
        <v>1832</v>
      </c>
      <c r="B4151" s="253" t="s">
        <v>1738</v>
      </c>
      <c r="C4151" s="253">
        <v>0.60629999999999995</v>
      </c>
      <c r="D4151" s="253">
        <v>21.12</v>
      </c>
      <c r="E4151" s="253">
        <f t="shared" si="27"/>
        <v>12.8</v>
      </c>
    </row>
    <row r="4152" spans="1:5" ht="45">
      <c r="A4152" s="252" t="s">
        <v>2763</v>
      </c>
      <c r="B4152" s="253" t="s">
        <v>1716</v>
      </c>
      <c r="C4152" s="253">
        <v>2</v>
      </c>
      <c r="D4152" s="253">
        <v>24</v>
      </c>
      <c r="E4152" s="253">
        <f t="shared" si="27"/>
        <v>48</v>
      </c>
    </row>
    <row r="4153" spans="1:5" ht="15">
      <c r="A4153" s="252" t="s">
        <v>2764</v>
      </c>
      <c r="B4153" s="253" t="s">
        <v>1716</v>
      </c>
      <c r="C4153" s="253">
        <v>1</v>
      </c>
      <c r="D4153" s="253">
        <v>11.75</v>
      </c>
      <c r="E4153" s="253">
        <f t="shared" si="27"/>
        <v>11.75</v>
      </c>
    </row>
    <row r="4154" spans="1:5" ht="15">
      <c r="A4154" s="252" t="s">
        <v>2765</v>
      </c>
      <c r="B4154" s="253" t="s">
        <v>1747</v>
      </c>
      <c r="C4154" s="253">
        <v>8.8099999999999998E-2</v>
      </c>
      <c r="D4154" s="253">
        <v>136.04</v>
      </c>
      <c r="E4154" s="253">
        <f t="shared" si="27"/>
        <v>11.98</v>
      </c>
    </row>
    <row r="4155" spans="1:5" ht="45">
      <c r="A4155" s="252" t="s">
        <v>2766</v>
      </c>
      <c r="B4155" s="253" t="s">
        <v>1716</v>
      </c>
      <c r="C4155" s="253">
        <v>1</v>
      </c>
      <c r="D4155" s="254">
        <v>1445.9</v>
      </c>
      <c r="E4155" s="253">
        <f t="shared" si="27"/>
        <v>1445.9</v>
      </c>
    </row>
    <row r="4156" spans="1:5" ht="15">
      <c r="A4156" s="252" t="s">
        <v>1717</v>
      </c>
      <c r="B4156" s="253" t="s">
        <v>15</v>
      </c>
      <c r="C4156" s="253" t="s">
        <v>15</v>
      </c>
      <c r="D4156" s="253" t="s">
        <v>15</v>
      </c>
      <c r="E4156" s="253">
        <f>SUM(E4150:E4155)</f>
        <v>1563.45</v>
      </c>
    </row>
    <row r="4157" spans="1:5" ht="15">
      <c r="A4157" s="252"/>
      <c r="B4157" s="253"/>
      <c r="C4157" s="253"/>
      <c r="D4157" s="253"/>
      <c r="E4157" s="253"/>
    </row>
    <row r="4158" spans="1:5" ht="15">
      <c r="A4158" s="252" t="s">
        <v>1718</v>
      </c>
      <c r="B4158" s="253" t="s">
        <v>15</v>
      </c>
      <c r="C4158" s="253" t="s">
        <v>15</v>
      </c>
      <c r="D4158" s="253" t="s">
        <v>15</v>
      </c>
      <c r="E4158" s="253">
        <f>E4156</f>
        <v>1563.45</v>
      </c>
    </row>
    <row r="4159" spans="1:5" ht="15">
      <c r="A4159" s="252" t="s">
        <v>1719</v>
      </c>
      <c r="B4159" s="253" t="s">
        <v>15</v>
      </c>
      <c r="C4159" s="253" t="s">
        <v>15</v>
      </c>
      <c r="D4159" s="255">
        <v>0</v>
      </c>
      <c r="E4159" s="253">
        <f>TRUNC((E4158*D4159),2)</f>
        <v>0</v>
      </c>
    </row>
    <row r="4160" spans="1:5" ht="15">
      <c r="A4160" s="252" t="s">
        <v>1720</v>
      </c>
      <c r="B4160" s="253" t="s">
        <v>15</v>
      </c>
      <c r="C4160" s="253" t="s">
        <v>15</v>
      </c>
      <c r="D4160" s="253" t="s">
        <v>15</v>
      </c>
      <c r="E4160" s="253">
        <f>SUM(E4158:E4159)</f>
        <v>1563.45</v>
      </c>
    </row>
    <row r="4161" spans="1:5" ht="15">
      <c r="A4161" s="252"/>
      <c r="B4161" s="253"/>
      <c r="C4161" s="253"/>
      <c r="D4161" s="253"/>
      <c r="E4161" s="253"/>
    </row>
    <row r="4162" spans="1:5" ht="15">
      <c r="A4162" s="252" t="s">
        <v>2767</v>
      </c>
      <c r="B4162" s="253" t="s">
        <v>2761</v>
      </c>
      <c r="C4162" s="253"/>
      <c r="D4162" s="253"/>
      <c r="E4162" s="253"/>
    </row>
    <row r="4163" spans="1:5" ht="15">
      <c r="A4163" s="252" t="s">
        <v>2768</v>
      </c>
      <c r="B4163" s="253"/>
      <c r="C4163" s="253"/>
      <c r="D4163" s="253"/>
      <c r="E4163" s="253"/>
    </row>
    <row r="4164" spans="1:5" ht="15">
      <c r="A4164" s="252" t="s">
        <v>1724</v>
      </c>
      <c r="B4164" s="253"/>
      <c r="C4164" s="253"/>
      <c r="D4164" s="253"/>
      <c r="E4164" s="253"/>
    </row>
    <row r="4165" spans="1:5" ht="15">
      <c r="A4165" s="252"/>
      <c r="B4165" s="253"/>
      <c r="C4165" s="253"/>
      <c r="D4165" s="253"/>
      <c r="E4165" s="253"/>
    </row>
    <row r="4166" spans="1:5" ht="15">
      <c r="A4166" s="252" t="s">
        <v>1710</v>
      </c>
      <c r="B4166" s="253" t="s">
        <v>1711</v>
      </c>
      <c r="C4166" s="253" t="s">
        <v>1712</v>
      </c>
      <c r="D4166" s="253" t="s">
        <v>1713</v>
      </c>
      <c r="E4166" s="253" t="s">
        <v>1714</v>
      </c>
    </row>
    <row r="4167" spans="1:5" ht="30">
      <c r="A4167" s="252" t="s">
        <v>1889</v>
      </c>
      <c r="B4167" s="253" t="s">
        <v>1738</v>
      </c>
      <c r="C4167" s="253">
        <v>1.3121</v>
      </c>
      <c r="D4167" s="253">
        <v>25.17</v>
      </c>
      <c r="E4167" s="253">
        <f t="shared" ref="E4167:E4172" si="28">TRUNC((C4167*D4167),2)</f>
        <v>33.020000000000003</v>
      </c>
    </row>
    <row r="4168" spans="1:5" ht="15">
      <c r="A4168" s="252" t="s">
        <v>1832</v>
      </c>
      <c r="B4168" s="253" t="s">
        <v>1738</v>
      </c>
      <c r="C4168" s="253">
        <v>0.60629999999999995</v>
      </c>
      <c r="D4168" s="253">
        <v>21.12</v>
      </c>
      <c r="E4168" s="253">
        <f t="shared" si="28"/>
        <v>12.8</v>
      </c>
    </row>
    <row r="4169" spans="1:5" ht="45">
      <c r="A4169" s="252" t="s">
        <v>2763</v>
      </c>
      <c r="B4169" s="253" t="s">
        <v>1716</v>
      </c>
      <c r="C4169" s="253">
        <v>2</v>
      </c>
      <c r="D4169" s="253">
        <v>24</v>
      </c>
      <c r="E4169" s="253">
        <f t="shared" si="28"/>
        <v>48</v>
      </c>
    </row>
    <row r="4170" spans="1:5" ht="15">
      <c r="A4170" s="252" t="s">
        <v>2764</v>
      </c>
      <c r="B4170" s="253" t="s">
        <v>1716</v>
      </c>
      <c r="C4170" s="253">
        <v>1</v>
      </c>
      <c r="D4170" s="253">
        <v>11.75</v>
      </c>
      <c r="E4170" s="253">
        <f t="shared" si="28"/>
        <v>11.75</v>
      </c>
    </row>
    <row r="4171" spans="1:5" ht="15">
      <c r="A4171" s="252" t="s">
        <v>2765</v>
      </c>
      <c r="B4171" s="253" t="s">
        <v>1747</v>
      </c>
      <c r="C4171" s="253">
        <v>8.8099999999999998E-2</v>
      </c>
      <c r="D4171" s="253">
        <v>136.04</v>
      </c>
      <c r="E4171" s="253">
        <f t="shared" si="28"/>
        <v>11.98</v>
      </c>
    </row>
    <row r="4172" spans="1:5" ht="15">
      <c r="A4172" s="252" t="s">
        <v>2769</v>
      </c>
      <c r="B4172" s="253" t="s">
        <v>1716</v>
      </c>
      <c r="C4172" s="253">
        <v>1</v>
      </c>
      <c r="D4172" s="253">
        <v>382.5</v>
      </c>
      <c r="E4172" s="253">
        <f t="shared" si="28"/>
        <v>382.5</v>
      </c>
    </row>
    <row r="4173" spans="1:5" ht="15">
      <c r="A4173" s="252" t="s">
        <v>1717</v>
      </c>
      <c r="B4173" s="253" t="s">
        <v>15</v>
      </c>
      <c r="C4173" s="253" t="s">
        <v>15</v>
      </c>
      <c r="D4173" s="253" t="s">
        <v>15</v>
      </c>
      <c r="E4173" s="253">
        <f>SUM(E4167:E4172)</f>
        <v>500.05</v>
      </c>
    </row>
    <row r="4174" spans="1:5" ht="15">
      <c r="A4174" s="252"/>
      <c r="B4174" s="253"/>
      <c r="C4174" s="253"/>
      <c r="D4174" s="253"/>
      <c r="E4174" s="253"/>
    </row>
    <row r="4175" spans="1:5" ht="15">
      <c r="A4175" s="252" t="s">
        <v>1718</v>
      </c>
      <c r="B4175" s="253" t="s">
        <v>15</v>
      </c>
      <c r="C4175" s="253" t="s">
        <v>15</v>
      </c>
      <c r="D4175" s="253" t="s">
        <v>15</v>
      </c>
      <c r="E4175" s="253">
        <f>E4173</f>
        <v>500.05</v>
      </c>
    </row>
    <row r="4176" spans="1:5" ht="15">
      <c r="A4176" s="252" t="s">
        <v>1719</v>
      </c>
      <c r="B4176" s="253" t="s">
        <v>15</v>
      </c>
      <c r="C4176" s="253" t="s">
        <v>15</v>
      </c>
      <c r="D4176" s="255">
        <v>0</v>
      </c>
      <c r="E4176" s="253">
        <f>TRUNC((E4175*D4176),2)</f>
        <v>0</v>
      </c>
    </row>
    <row r="4177" spans="1:5" ht="15">
      <c r="A4177" s="252" t="s">
        <v>1720</v>
      </c>
      <c r="B4177" s="253" t="s">
        <v>15</v>
      </c>
      <c r="C4177" s="253" t="s">
        <v>15</v>
      </c>
      <c r="D4177" s="253" t="s">
        <v>15</v>
      </c>
      <c r="E4177" s="253">
        <f>SUM(E4175:E4176)</f>
        <v>500.05</v>
      </c>
    </row>
    <row r="4178" spans="1:5" ht="15">
      <c r="A4178" s="252"/>
      <c r="B4178" s="253"/>
      <c r="C4178" s="253"/>
      <c r="D4178" s="253"/>
      <c r="E4178" s="253"/>
    </row>
    <row r="4179" spans="1:5" ht="15">
      <c r="A4179" s="252" t="s">
        <v>2770</v>
      </c>
      <c r="B4179" s="253" t="s">
        <v>2761</v>
      </c>
      <c r="C4179" s="253"/>
      <c r="D4179" s="253"/>
      <c r="E4179" s="253"/>
    </row>
    <row r="4180" spans="1:5" ht="15">
      <c r="A4180" s="252" t="s">
        <v>2771</v>
      </c>
      <c r="B4180" s="253"/>
      <c r="C4180" s="253"/>
      <c r="D4180" s="253"/>
      <c r="E4180" s="253"/>
    </row>
    <row r="4181" spans="1:5" ht="15">
      <c r="A4181" s="252" t="s">
        <v>1724</v>
      </c>
      <c r="B4181" s="253"/>
      <c r="C4181" s="253"/>
      <c r="D4181" s="253"/>
      <c r="E4181" s="253"/>
    </row>
    <row r="4182" spans="1:5" ht="15">
      <c r="A4182" s="252"/>
      <c r="B4182" s="253"/>
      <c r="C4182" s="253"/>
      <c r="D4182" s="253"/>
      <c r="E4182" s="253"/>
    </row>
    <row r="4183" spans="1:5" ht="15">
      <c r="A4183" s="252" t="s">
        <v>1710</v>
      </c>
      <c r="B4183" s="253" t="s">
        <v>1711</v>
      </c>
      <c r="C4183" s="253" t="s">
        <v>1712</v>
      </c>
      <c r="D4183" s="253" t="s">
        <v>1713</v>
      </c>
      <c r="E4183" s="253" t="s">
        <v>1714</v>
      </c>
    </row>
    <row r="4184" spans="1:5" ht="30">
      <c r="A4184" s="252" t="s">
        <v>1889</v>
      </c>
      <c r="B4184" s="253" t="s">
        <v>1738</v>
      </c>
      <c r="C4184" s="253">
        <v>1.3121</v>
      </c>
      <c r="D4184" s="253">
        <v>25.17</v>
      </c>
      <c r="E4184" s="253">
        <f t="shared" ref="E4184:E4189" si="29">TRUNC((C4184*D4184),2)</f>
        <v>33.020000000000003</v>
      </c>
    </row>
    <row r="4185" spans="1:5" ht="15">
      <c r="A4185" s="252" t="s">
        <v>1832</v>
      </c>
      <c r="B4185" s="253" t="s">
        <v>1738</v>
      </c>
      <c r="C4185" s="253">
        <v>0.60629999999999995</v>
      </c>
      <c r="D4185" s="253">
        <v>21.12</v>
      </c>
      <c r="E4185" s="253">
        <f t="shared" si="29"/>
        <v>12.8</v>
      </c>
    </row>
    <row r="4186" spans="1:5" ht="45">
      <c r="A4186" s="252" t="s">
        <v>2763</v>
      </c>
      <c r="B4186" s="253" t="s">
        <v>1716</v>
      </c>
      <c r="C4186" s="253">
        <v>2</v>
      </c>
      <c r="D4186" s="253">
        <v>24</v>
      </c>
      <c r="E4186" s="253">
        <f t="shared" si="29"/>
        <v>48</v>
      </c>
    </row>
    <row r="4187" spans="1:5" ht="15">
      <c r="A4187" s="252" t="s">
        <v>2764</v>
      </c>
      <c r="B4187" s="253" t="s">
        <v>1716</v>
      </c>
      <c r="C4187" s="253">
        <v>1</v>
      </c>
      <c r="D4187" s="253">
        <v>11.75</v>
      </c>
      <c r="E4187" s="253">
        <f t="shared" si="29"/>
        <v>11.75</v>
      </c>
    </row>
    <row r="4188" spans="1:5" ht="15">
      <c r="A4188" s="252" t="s">
        <v>2765</v>
      </c>
      <c r="B4188" s="253" t="s">
        <v>1747</v>
      </c>
      <c r="C4188" s="253">
        <v>8.8099999999999998E-2</v>
      </c>
      <c r="D4188" s="253">
        <v>136.04</v>
      </c>
      <c r="E4188" s="253">
        <f t="shared" si="29"/>
        <v>11.98</v>
      </c>
    </row>
    <row r="4189" spans="1:5" ht="15">
      <c r="A4189" s="252" t="s">
        <v>2772</v>
      </c>
      <c r="B4189" s="253" t="s">
        <v>1716</v>
      </c>
      <c r="C4189" s="253">
        <v>1</v>
      </c>
      <c r="D4189" s="253">
        <v>485.66</v>
      </c>
      <c r="E4189" s="253">
        <f t="shared" si="29"/>
        <v>485.66</v>
      </c>
    </row>
    <row r="4190" spans="1:5" ht="15">
      <c r="A4190" s="252" t="s">
        <v>1717</v>
      </c>
      <c r="B4190" s="253" t="s">
        <v>15</v>
      </c>
      <c r="C4190" s="253" t="s">
        <v>15</v>
      </c>
      <c r="D4190" s="253" t="s">
        <v>15</v>
      </c>
      <c r="E4190" s="253">
        <f>SUM(E4184:E4189)</f>
        <v>603.21</v>
      </c>
    </row>
    <row r="4191" spans="1:5" ht="15">
      <c r="A4191" s="252"/>
      <c r="B4191" s="253"/>
      <c r="C4191" s="253"/>
      <c r="D4191" s="253"/>
      <c r="E4191" s="253"/>
    </row>
    <row r="4192" spans="1:5" ht="15">
      <c r="A4192" s="252" t="s">
        <v>1718</v>
      </c>
      <c r="B4192" s="253" t="s">
        <v>15</v>
      </c>
      <c r="C4192" s="253" t="s">
        <v>15</v>
      </c>
      <c r="D4192" s="253" t="s">
        <v>15</v>
      </c>
      <c r="E4192" s="253">
        <f>E4190</f>
        <v>603.21</v>
      </c>
    </row>
    <row r="4193" spans="1:5" ht="15">
      <c r="A4193" s="252" t="s">
        <v>1719</v>
      </c>
      <c r="B4193" s="253" t="s">
        <v>15</v>
      </c>
      <c r="C4193" s="253" t="s">
        <v>15</v>
      </c>
      <c r="D4193" s="255">
        <v>0</v>
      </c>
      <c r="E4193" s="253">
        <f>TRUNC((E4192*D4193),2)</f>
        <v>0</v>
      </c>
    </row>
    <row r="4194" spans="1:5" ht="15">
      <c r="A4194" s="252" t="s">
        <v>1720</v>
      </c>
      <c r="B4194" s="253" t="s">
        <v>15</v>
      </c>
      <c r="C4194" s="253" t="s">
        <v>15</v>
      </c>
      <c r="D4194" s="253" t="s">
        <v>15</v>
      </c>
      <c r="E4194" s="253">
        <f>SUM(E4192:E4193)</f>
        <v>603.21</v>
      </c>
    </row>
    <row r="4195" spans="1:5" ht="15">
      <c r="A4195" s="252"/>
      <c r="B4195" s="253"/>
      <c r="C4195" s="253"/>
      <c r="D4195" s="253"/>
      <c r="E4195" s="253"/>
    </row>
    <row r="4196" spans="1:5" ht="15">
      <c r="A4196" s="252" t="s">
        <v>2773</v>
      </c>
      <c r="B4196" s="253" t="s">
        <v>2774</v>
      </c>
      <c r="C4196" s="253"/>
      <c r="D4196" s="253"/>
      <c r="E4196" s="253"/>
    </row>
    <row r="4197" spans="1:5" ht="15">
      <c r="A4197" s="252" t="s">
        <v>2775</v>
      </c>
      <c r="B4197" s="253"/>
      <c r="C4197" s="253"/>
      <c r="D4197" s="253"/>
      <c r="E4197" s="253"/>
    </row>
    <row r="4198" spans="1:5" ht="15">
      <c r="A4198" s="252" t="s">
        <v>1724</v>
      </c>
      <c r="B4198" s="253"/>
      <c r="C4198" s="253"/>
      <c r="D4198" s="253"/>
      <c r="E4198" s="253"/>
    </row>
    <row r="4199" spans="1:5" ht="15">
      <c r="A4199" s="252"/>
      <c r="B4199" s="253"/>
      <c r="C4199" s="253"/>
      <c r="D4199" s="253"/>
      <c r="E4199" s="253"/>
    </row>
    <row r="4200" spans="1:5" ht="15">
      <c r="A4200" s="252" t="s">
        <v>1710</v>
      </c>
      <c r="B4200" s="253" t="s">
        <v>1711</v>
      </c>
      <c r="C4200" s="253" t="s">
        <v>1712</v>
      </c>
      <c r="D4200" s="253" t="s">
        <v>1713</v>
      </c>
      <c r="E4200" s="253" t="s">
        <v>1714</v>
      </c>
    </row>
    <row r="4201" spans="1:5" ht="30">
      <c r="A4201" s="252" t="s">
        <v>1889</v>
      </c>
      <c r="B4201" s="253" t="s">
        <v>1738</v>
      </c>
      <c r="C4201" s="253">
        <v>0.38700000000000001</v>
      </c>
      <c r="D4201" s="253">
        <v>25.17</v>
      </c>
      <c r="E4201" s="253">
        <f>TRUNC((C4201*D4201),2)</f>
        <v>9.74</v>
      </c>
    </row>
    <row r="4202" spans="1:5" ht="15">
      <c r="A4202" s="252" t="s">
        <v>1832</v>
      </c>
      <c r="B4202" s="253" t="s">
        <v>1738</v>
      </c>
      <c r="C4202" s="253">
        <v>0.18859999999999999</v>
      </c>
      <c r="D4202" s="253">
        <v>21.12</v>
      </c>
      <c r="E4202" s="253">
        <f>TRUNC((C4202*D4202),2)</f>
        <v>3.98</v>
      </c>
    </row>
    <row r="4203" spans="1:5" ht="45">
      <c r="A4203" s="252" t="s">
        <v>2776</v>
      </c>
      <c r="B4203" s="253" t="s">
        <v>1716</v>
      </c>
      <c r="C4203" s="253">
        <v>2</v>
      </c>
      <c r="D4203" s="253">
        <v>17.79</v>
      </c>
      <c r="E4203" s="253">
        <f>TRUNC((C4203*D4203),2)</f>
        <v>35.58</v>
      </c>
    </row>
    <row r="4204" spans="1:5" ht="15">
      <c r="A4204" s="252" t="s">
        <v>2777</v>
      </c>
      <c r="B4204" s="253" t="s">
        <v>1716</v>
      </c>
      <c r="C4204" s="253">
        <v>1</v>
      </c>
      <c r="D4204" s="253">
        <v>163.89</v>
      </c>
      <c r="E4204" s="253">
        <f>TRUNC((C4204*D4204),2)</f>
        <v>163.89</v>
      </c>
    </row>
    <row r="4205" spans="1:5" ht="15">
      <c r="A4205" s="252" t="s">
        <v>2765</v>
      </c>
      <c r="B4205" s="253" t="s">
        <v>1747</v>
      </c>
      <c r="C4205" s="253">
        <v>3.04E-2</v>
      </c>
      <c r="D4205" s="253">
        <v>136.04</v>
      </c>
      <c r="E4205" s="253">
        <f>TRUNC((C4205*D4205),2)</f>
        <v>4.13</v>
      </c>
    </row>
    <row r="4206" spans="1:5" ht="15">
      <c r="A4206" s="252" t="s">
        <v>1717</v>
      </c>
      <c r="B4206" s="253" t="s">
        <v>15</v>
      </c>
      <c r="C4206" s="253" t="s">
        <v>15</v>
      </c>
      <c r="D4206" s="253" t="s">
        <v>15</v>
      </c>
      <c r="E4206" s="253">
        <f>SUM(E4201:E4205)</f>
        <v>217.32</v>
      </c>
    </row>
    <row r="4207" spans="1:5" ht="15">
      <c r="A4207" s="252"/>
      <c r="B4207" s="253"/>
      <c r="C4207" s="253"/>
      <c r="D4207" s="253"/>
      <c r="E4207" s="253"/>
    </row>
    <row r="4208" spans="1:5" ht="15">
      <c r="A4208" s="252" t="s">
        <v>1718</v>
      </c>
      <c r="B4208" s="253" t="s">
        <v>15</v>
      </c>
      <c r="C4208" s="253" t="s">
        <v>15</v>
      </c>
      <c r="D4208" s="253" t="s">
        <v>15</v>
      </c>
      <c r="E4208" s="253">
        <f>E4206</f>
        <v>217.32</v>
      </c>
    </row>
    <row r="4209" spans="1:5" ht="15">
      <c r="A4209" s="252" t="s">
        <v>1719</v>
      </c>
      <c r="B4209" s="253" t="s">
        <v>15</v>
      </c>
      <c r="C4209" s="253" t="s">
        <v>15</v>
      </c>
      <c r="D4209" s="255">
        <v>0</v>
      </c>
      <c r="E4209" s="253">
        <f>TRUNC((E4208*D4209),2)</f>
        <v>0</v>
      </c>
    </row>
    <row r="4210" spans="1:5" ht="15">
      <c r="A4210" s="252" t="s">
        <v>1720</v>
      </c>
      <c r="B4210" s="253" t="s">
        <v>15</v>
      </c>
      <c r="C4210" s="253" t="s">
        <v>15</v>
      </c>
      <c r="D4210" s="253" t="s">
        <v>15</v>
      </c>
      <c r="E4210" s="253">
        <f>SUM(E4208:E4209)</f>
        <v>217.32</v>
      </c>
    </row>
    <row r="4211" spans="1:5" ht="15">
      <c r="A4211" s="252"/>
      <c r="B4211" s="253"/>
      <c r="C4211" s="253"/>
      <c r="D4211" s="253"/>
      <c r="E4211" s="253"/>
    </row>
    <row r="4212" spans="1:5" ht="15">
      <c r="A4212" s="252" t="s">
        <v>2778</v>
      </c>
      <c r="B4212" s="253" t="s">
        <v>2774</v>
      </c>
      <c r="C4212" s="253"/>
      <c r="D4212" s="253"/>
      <c r="E4212" s="253"/>
    </row>
    <row r="4213" spans="1:5" ht="15">
      <c r="A4213" s="252" t="s">
        <v>2779</v>
      </c>
      <c r="B4213" s="253"/>
      <c r="C4213" s="253"/>
      <c r="D4213" s="253"/>
      <c r="E4213" s="253"/>
    </row>
    <row r="4214" spans="1:5" ht="15">
      <c r="A4214" s="252" t="s">
        <v>1724</v>
      </c>
      <c r="B4214" s="253"/>
      <c r="C4214" s="253"/>
      <c r="D4214" s="253"/>
      <c r="E4214" s="253"/>
    </row>
    <row r="4215" spans="1:5" ht="15">
      <c r="A4215" s="252"/>
      <c r="B4215" s="253"/>
      <c r="C4215" s="253"/>
      <c r="D4215" s="253"/>
      <c r="E4215" s="253"/>
    </row>
    <row r="4216" spans="1:5" ht="15">
      <c r="A4216" s="252" t="s">
        <v>1710</v>
      </c>
      <c r="B4216" s="253" t="s">
        <v>1711</v>
      </c>
      <c r="C4216" s="253" t="s">
        <v>1712</v>
      </c>
      <c r="D4216" s="253" t="s">
        <v>1713</v>
      </c>
      <c r="E4216" s="253" t="s">
        <v>1714</v>
      </c>
    </row>
    <row r="4217" spans="1:5" ht="30">
      <c r="A4217" s="252" t="s">
        <v>1889</v>
      </c>
      <c r="B4217" s="253" t="s">
        <v>1738</v>
      </c>
      <c r="C4217" s="253">
        <v>0.38700000000000001</v>
      </c>
      <c r="D4217" s="253">
        <v>25.17</v>
      </c>
      <c r="E4217" s="253">
        <f>TRUNC((C4217*D4217),2)</f>
        <v>9.74</v>
      </c>
    </row>
    <row r="4218" spans="1:5" ht="15">
      <c r="A4218" s="252" t="s">
        <v>1832</v>
      </c>
      <c r="B4218" s="253" t="s">
        <v>1738</v>
      </c>
      <c r="C4218" s="253">
        <v>0.18859999999999999</v>
      </c>
      <c r="D4218" s="253">
        <v>21.12</v>
      </c>
      <c r="E4218" s="253">
        <f>TRUNC((C4218*D4218),2)</f>
        <v>3.98</v>
      </c>
    </row>
    <row r="4219" spans="1:5" ht="45">
      <c r="A4219" s="252" t="s">
        <v>2776</v>
      </c>
      <c r="B4219" s="253" t="s">
        <v>1716</v>
      </c>
      <c r="C4219" s="253">
        <v>2</v>
      </c>
      <c r="D4219" s="253">
        <v>17.79</v>
      </c>
      <c r="E4219" s="253">
        <f>TRUNC((C4219*D4219),2)</f>
        <v>35.58</v>
      </c>
    </row>
    <row r="4220" spans="1:5" ht="15">
      <c r="A4220" s="252" t="s">
        <v>2780</v>
      </c>
      <c r="B4220" s="253" t="s">
        <v>1716</v>
      </c>
      <c r="C4220" s="253">
        <v>1</v>
      </c>
      <c r="D4220" s="253">
        <v>153.94999999999999</v>
      </c>
      <c r="E4220" s="253">
        <f>TRUNC((C4220*D4220),2)</f>
        <v>153.94999999999999</v>
      </c>
    </row>
    <row r="4221" spans="1:5" ht="15">
      <c r="A4221" s="252" t="s">
        <v>2765</v>
      </c>
      <c r="B4221" s="253" t="s">
        <v>1747</v>
      </c>
      <c r="C4221" s="253">
        <v>3.04E-2</v>
      </c>
      <c r="D4221" s="253">
        <v>136.04</v>
      </c>
      <c r="E4221" s="253">
        <f>TRUNC((C4221*D4221),2)</f>
        <v>4.13</v>
      </c>
    </row>
    <row r="4222" spans="1:5" ht="15">
      <c r="A4222" s="252" t="s">
        <v>1717</v>
      </c>
      <c r="B4222" s="253" t="s">
        <v>15</v>
      </c>
      <c r="C4222" s="253" t="s">
        <v>15</v>
      </c>
      <c r="D4222" s="253" t="s">
        <v>15</v>
      </c>
      <c r="E4222" s="253">
        <f>SUM(E4217:E4221)</f>
        <v>207.38</v>
      </c>
    </row>
    <row r="4223" spans="1:5" ht="15">
      <c r="A4223" s="252"/>
      <c r="B4223" s="253"/>
      <c r="C4223" s="253"/>
      <c r="D4223" s="253"/>
      <c r="E4223" s="253"/>
    </row>
    <row r="4224" spans="1:5" ht="15">
      <c r="A4224" s="252" t="s">
        <v>1718</v>
      </c>
      <c r="B4224" s="253" t="s">
        <v>15</v>
      </c>
      <c r="C4224" s="253" t="s">
        <v>15</v>
      </c>
      <c r="D4224" s="253" t="s">
        <v>15</v>
      </c>
      <c r="E4224" s="253">
        <f>E4222</f>
        <v>207.38</v>
      </c>
    </row>
    <row r="4225" spans="1:5" ht="15">
      <c r="A4225" s="252" t="s">
        <v>1719</v>
      </c>
      <c r="B4225" s="253" t="s">
        <v>15</v>
      </c>
      <c r="C4225" s="253" t="s">
        <v>15</v>
      </c>
      <c r="D4225" s="255">
        <v>0</v>
      </c>
      <c r="E4225" s="253">
        <f>TRUNC((E4224*D4225),2)</f>
        <v>0</v>
      </c>
    </row>
    <row r="4226" spans="1:5" ht="15">
      <c r="A4226" s="252" t="s">
        <v>1720</v>
      </c>
      <c r="B4226" s="253" t="s">
        <v>15</v>
      </c>
      <c r="C4226" s="253" t="s">
        <v>15</v>
      </c>
      <c r="D4226" s="253" t="s">
        <v>15</v>
      </c>
      <c r="E4226" s="253">
        <f>SUM(E4224:E4225)</f>
        <v>207.38</v>
      </c>
    </row>
    <row r="4227" spans="1:5" ht="15">
      <c r="A4227" s="252"/>
      <c r="B4227" s="253"/>
      <c r="C4227" s="253"/>
      <c r="D4227" s="253"/>
      <c r="E4227" s="253"/>
    </row>
    <row r="4228" spans="1:5" ht="15">
      <c r="A4228" s="252" t="s">
        <v>2781</v>
      </c>
      <c r="B4228" s="253" t="s">
        <v>2782</v>
      </c>
      <c r="C4228" s="253"/>
      <c r="D4228" s="253"/>
      <c r="E4228" s="253"/>
    </row>
    <row r="4229" spans="1:5" ht="15">
      <c r="A4229" s="252" t="s">
        <v>2783</v>
      </c>
      <c r="B4229" s="253"/>
      <c r="C4229" s="253"/>
      <c r="D4229" s="253"/>
      <c r="E4229" s="253"/>
    </row>
    <row r="4230" spans="1:5" ht="15">
      <c r="A4230" s="252" t="s">
        <v>1724</v>
      </c>
      <c r="B4230" s="253"/>
      <c r="C4230" s="253"/>
      <c r="D4230" s="253"/>
      <c r="E4230" s="253"/>
    </row>
    <row r="4231" spans="1:5" ht="15">
      <c r="A4231" s="252"/>
      <c r="B4231" s="253"/>
      <c r="C4231" s="253"/>
      <c r="D4231" s="253"/>
      <c r="E4231" s="253"/>
    </row>
    <row r="4232" spans="1:5" ht="15">
      <c r="A4232" s="252" t="s">
        <v>1710</v>
      </c>
      <c r="B4232" s="253" t="s">
        <v>1711</v>
      </c>
      <c r="C4232" s="253" t="s">
        <v>1712</v>
      </c>
      <c r="D4232" s="253" t="s">
        <v>1713</v>
      </c>
      <c r="E4232" s="253" t="s">
        <v>1714</v>
      </c>
    </row>
    <row r="4233" spans="1:5" ht="15">
      <c r="A4233" s="252" t="s">
        <v>2079</v>
      </c>
      <c r="B4233" s="253" t="s">
        <v>1738</v>
      </c>
      <c r="C4233" s="253">
        <v>0.8458</v>
      </c>
      <c r="D4233" s="253">
        <v>26.91</v>
      </c>
      <c r="E4233" s="253">
        <f>TRUNC((C4233*D4233),2)</f>
        <v>22.76</v>
      </c>
    </row>
    <row r="4234" spans="1:5" ht="15">
      <c r="A4234" s="252" t="s">
        <v>1832</v>
      </c>
      <c r="B4234" s="253" t="s">
        <v>1738</v>
      </c>
      <c r="C4234" s="253">
        <v>0.26650000000000001</v>
      </c>
      <c r="D4234" s="253">
        <v>21.12</v>
      </c>
      <c r="E4234" s="253">
        <f>TRUNC((C4234*D4234),2)</f>
        <v>5.62</v>
      </c>
    </row>
    <row r="4235" spans="1:5" ht="15">
      <c r="A4235" s="252" t="s">
        <v>2784</v>
      </c>
      <c r="B4235" s="253" t="s">
        <v>1747</v>
      </c>
      <c r="C4235" s="253">
        <v>0.52710000000000001</v>
      </c>
      <c r="D4235" s="253">
        <v>44.7</v>
      </c>
      <c r="E4235" s="253">
        <f>TRUNC((C4235*D4235),2)</f>
        <v>23.56</v>
      </c>
    </row>
    <row r="4236" spans="1:5" ht="30">
      <c r="A4236" s="252" t="s">
        <v>2785</v>
      </c>
      <c r="B4236" s="253" t="s">
        <v>1716</v>
      </c>
      <c r="C4236" s="253">
        <v>1</v>
      </c>
      <c r="D4236" s="253">
        <v>478.89</v>
      </c>
      <c r="E4236" s="253">
        <f>TRUNC((C4236*D4236),2)</f>
        <v>478.89</v>
      </c>
    </row>
    <row r="4237" spans="1:5" ht="15">
      <c r="A4237" s="252" t="s">
        <v>1717</v>
      </c>
      <c r="B4237" s="253" t="s">
        <v>15</v>
      </c>
      <c r="C4237" s="253" t="s">
        <v>15</v>
      </c>
      <c r="D4237" s="253" t="s">
        <v>15</v>
      </c>
      <c r="E4237" s="253">
        <f>SUM(E4233:E4236)</f>
        <v>530.82999999999993</v>
      </c>
    </row>
    <row r="4238" spans="1:5" ht="15">
      <c r="A4238" s="252"/>
      <c r="B4238" s="253"/>
      <c r="C4238" s="253"/>
      <c r="D4238" s="253"/>
      <c r="E4238" s="253"/>
    </row>
    <row r="4239" spans="1:5" ht="15">
      <c r="A4239" s="252" t="s">
        <v>1718</v>
      </c>
      <c r="B4239" s="253" t="s">
        <v>15</v>
      </c>
      <c r="C4239" s="253" t="s">
        <v>15</v>
      </c>
      <c r="D4239" s="253" t="s">
        <v>15</v>
      </c>
      <c r="E4239" s="253">
        <f>E4237</f>
        <v>530.82999999999993</v>
      </c>
    </row>
    <row r="4240" spans="1:5" ht="15">
      <c r="A4240" s="252" t="s">
        <v>1719</v>
      </c>
      <c r="B4240" s="253" t="s">
        <v>15</v>
      </c>
      <c r="C4240" s="253" t="s">
        <v>15</v>
      </c>
      <c r="D4240" s="255">
        <v>0</v>
      </c>
      <c r="E4240" s="253">
        <f>TRUNC((E4239*D4240),2)</f>
        <v>0</v>
      </c>
    </row>
    <row r="4241" spans="1:5" ht="15">
      <c r="A4241" s="252" t="s">
        <v>1720</v>
      </c>
      <c r="B4241" s="253" t="s">
        <v>15</v>
      </c>
      <c r="C4241" s="253" t="s">
        <v>15</v>
      </c>
      <c r="D4241" s="253" t="s">
        <v>15</v>
      </c>
      <c r="E4241" s="253">
        <f>SUM(E4239:E4240)</f>
        <v>530.82999999999993</v>
      </c>
    </row>
    <row r="4242" spans="1:5" ht="15">
      <c r="A4242" s="252"/>
      <c r="B4242" s="253"/>
      <c r="C4242" s="253"/>
      <c r="D4242" s="253"/>
      <c r="E4242" s="253"/>
    </row>
    <row r="4243" spans="1:5" ht="15">
      <c r="A4243" s="252" t="s">
        <v>2786</v>
      </c>
      <c r="B4243" s="253" t="s">
        <v>2787</v>
      </c>
      <c r="C4243" s="253"/>
      <c r="D4243" s="253"/>
      <c r="E4243" s="253"/>
    </row>
    <row r="4244" spans="1:5" ht="30">
      <c r="A4244" s="252" t="s">
        <v>2788</v>
      </c>
      <c r="B4244" s="253"/>
      <c r="C4244" s="253"/>
      <c r="D4244" s="253"/>
      <c r="E4244" s="253"/>
    </row>
    <row r="4245" spans="1:5" ht="15">
      <c r="A4245" s="252" t="s">
        <v>1724</v>
      </c>
      <c r="B4245" s="253"/>
      <c r="C4245" s="253"/>
      <c r="D4245" s="253"/>
      <c r="E4245" s="253"/>
    </row>
    <row r="4246" spans="1:5" ht="15">
      <c r="A4246" s="252"/>
      <c r="B4246" s="253"/>
      <c r="C4246" s="253"/>
      <c r="D4246" s="253"/>
      <c r="E4246" s="253"/>
    </row>
    <row r="4247" spans="1:5" ht="15">
      <c r="A4247" s="252" t="s">
        <v>1710</v>
      </c>
      <c r="B4247" s="253" t="s">
        <v>1711</v>
      </c>
      <c r="C4247" s="253" t="s">
        <v>1712</v>
      </c>
      <c r="D4247" s="253" t="s">
        <v>1713</v>
      </c>
      <c r="E4247" s="253" t="s">
        <v>1714</v>
      </c>
    </row>
    <row r="4248" spans="1:5" ht="30">
      <c r="A4248" s="252" t="s">
        <v>1889</v>
      </c>
      <c r="B4248" s="253" t="s">
        <v>1738</v>
      </c>
      <c r="C4248" s="253">
        <v>0.64529999999999998</v>
      </c>
      <c r="D4248" s="253">
        <v>25.17</v>
      </c>
      <c r="E4248" s="253">
        <f>TRUNC((C4248*D4248),2)</f>
        <v>16.239999999999998</v>
      </c>
    </row>
    <row r="4249" spans="1:5" ht="15">
      <c r="A4249" s="252" t="s">
        <v>1832</v>
      </c>
      <c r="B4249" s="253" t="s">
        <v>1738</v>
      </c>
      <c r="C4249" s="253">
        <v>0.20330000000000001</v>
      </c>
      <c r="D4249" s="253">
        <v>21.12</v>
      </c>
      <c r="E4249" s="253">
        <f>TRUNC((C4249*D4249),2)</f>
        <v>4.29</v>
      </c>
    </row>
    <row r="4250" spans="1:5" ht="15">
      <c r="A4250" s="252" t="s">
        <v>2789</v>
      </c>
      <c r="B4250" s="253" t="s">
        <v>1716</v>
      </c>
      <c r="C4250" s="253">
        <v>2.1000000000000001E-2</v>
      </c>
      <c r="D4250" s="253">
        <v>3.25</v>
      </c>
      <c r="E4250" s="253">
        <f>TRUNC((C4250*D4250),2)</f>
        <v>0.06</v>
      </c>
    </row>
    <row r="4251" spans="1:5" ht="45">
      <c r="A4251" s="252" t="s">
        <v>2790</v>
      </c>
      <c r="B4251" s="253" t="s">
        <v>1716</v>
      </c>
      <c r="C4251" s="253">
        <v>1</v>
      </c>
      <c r="D4251" s="253">
        <v>508.9</v>
      </c>
      <c r="E4251" s="253">
        <f>TRUNC((C4251*D4251),2)</f>
        <v>508.9</v>
      </c>
    </row>
    <row r="4252" spans="1:5" ht="15">
      <c r="A4252" s="252" t="s">
        <v>1717</v>
      </c>
      <c r="B4252" s="253" t="s">
        <v>15</v>
      </c>
      <c r="C4252" s="253" t="s">
        <v>15</v>
      </c>
      <c r="D4252" s="253" t="s">
        <v>15</v>
      </c>
      <c r="E4252" s="253">
        <f>SUM(E4248:E4251)</f>
        <v>529.49</v>
      </c>
    </row>
    <row r="4253" spans="1:5" ht="15">
      <c r="A4253" s="252"/>
      <c r="B4253" s="253"/>
      <c r="C4253" s="253"/>
      <c r="D4253" s="253"/>
      <c r="E4253" s="253"/>
    </row>
    <row r="4254" spans="1:5" ht="15">
      <c r="A4254" s="252" t="s">
        <v>1718</v>
      </c>
      <c r="B4254" s="253" t="s">
        <v>15</v>
      </c>
      <c r="C4254" s="253" t="s">
        <v>15</v>
      </c>
      <c r="D4254" s="253" t="s">
        <v>15</v>
      </c>
      <c r="E4254" s="253">
        <f>E4252</f>
        <v>529.49</v>
      </c>
    </row>
    <row r="4255" spans="1:5" ht="15">
      <c r="A4255" s="252" t="s">
        <v>1719</v>
      </c>
      <c r="B4255" s="253" t="s">
        <v>15</v>
      </c>
      <c r="C4255" s="253" t="s">
        <v>15</v>
      </c>
      <c r="D4255" s="255">
        <v>0</v>
      </c>
      <c r="E4255" s="253">
        <f>TRUNC((E4254*D4255),2)</f>
        <v>0</v>
      </c>
    </row>
    <row r="4256" spans="1:5" ht="15">
      <c r="A4256" s="252" t="s">
        <v>1720</v>
      </c>
      <c r="B4256" s="253" t="s">
        <v>15</v>
      </c>
      <c r="C4256" s="253" t="s">
        <v>15</v>
      </c>
      <c r="D4256" s="253" t="s">
        <v>15</v>
      </c>
      <c r="E4256" s="253">
        <f>SUM(E4254:E4255)</f>
        <v>529.49</v>
      </c>
    </row>
    <row r="4257" spans="1:5" ht="15">
      <c r="A4257" s="252"/>
      <c r="B4257" s="253"/>
      <c r="C4257" s="253"/>
      <c r="D4257" s="253"/>
      <c r="E4257" s="253"/>
    </row>
    <row r="4258" spans="1:5" ht="15">
      <c r="A4258" s="252" t="s">
        <v>2791</v>
      </c>
      <c r="B4258" s="253" t="s">
        <v>2792</v>
      </c>
      <c r="C4258" s="253"/>
      <c r="D4258" s="253"/>
      <c r="E4258" s="253"/>
    </row>
    <row r="4259" spans="1:5" ht="45">
      <c r="A4259" s="252" t="s">
        <v>2793</v>
      </c>
      <c r="B4259" s="253"/>
      <c r="C4259" s="253"/>
      <c r="D4259" s="253"/>
      <c r="E4259" s="253"/>
    </row>
    <row r="4260" spans="1:5" ht="15">
      <c r="A4260" s="252" t="s">
        <v>1724</v>
      </c>
      <c r="B4260" s="253"/>
      <c r="C4260" s="253"/>
      <c r="D4260" s="253"/>
      <c r="E4260" s="253"/>
    </row>
    <row r="4261" spans="1:5" ht="15">
      <c r="A4261" s="252"/>
      <c r="B4261" s="253"/>
      <c r="C4261" s="253"/>
      <c r="D4261" s="253"/>
      <c r="E4261" s="253"/>
    </row>
    <row r="4262" spans="1:5" ht="15">
      <c r="A4262" s="252" t="s">
        <v>1710</v>
      </c>
      <c r="B4262" s="253" t="s">
        <v>1711</v>
      </c>
      <c r="C4262" s="253" t="s">
        <v>1712</v>
      </c>
      <c r="D4262" s="253" t="s">
        <v>1713</v>
      </c>
      <c r="E4262" s="253" t="s">
        <v>1714</v>
      </c>
    </row>
    <row r="4263" spans="1:5" ht="30">
      <c r="A4263" s="252" t="s">
        <v>1889</v>
      </c>
      <c r="B4263" s="253" t="s">
        <v>1738</v>
      </c>
      <c r="C4263" s="253">
        <v>0.8226</v>
      </c>
      <c r="D4263" s="253">
        <v>25.17</v>
      </c>
      <c r="E4263" s="253">
        <f>TRUNC((C4263*D4263),2)</f>
        <v>20.7</v>
      </c>
    </row>
    <row r="4264" spans="1:5" ht="15">
      <c r="A4264" s="252" t="s">
        <v>1832</v>
      </c>
      <c r="B4264" s="253" t="s">
        <v>1738</v>
      </c>
      <c r="C4264" s="253">
        <v>0.34460000000000002</v>
      </c>
      <c r="D4264" s="253">
        <v>21.12</v>
      </c>
      <c r="E4264" s="253">
        <f>TRUNC((C4264*D4264),2)</f>
        <v>7.27</v>
      </c>
    </row>
    <row r="4265" spans="1:5" ht="45">
      <c r="A4265" s="252" t="s">
        <v>2776</v>
      </c>
      <c r="B4265" s="253" t="s">
        <v>1716</v>
      </c>
      <c r="C4265" s="253">
        <v>4</v>
      </c>
      <c r="D4265" s="253">
        <v>17.79</v>
      </c>
      <c r="E4265" s="253">
        <f>TRUNC((C4265*D4265),2)</f>
        <v>71.16</v>
      </c>
    </row>
    <row r="4266" spans="1:5" ht="15">
      <c r="A4266" s="252" t="s">
        <v>2765</v>
      </c>
      <c r="B4266" s="253" t="s">
        <v>1747</v>
      </c>
      <c r="C4266" s="253">
        <v>3.9E-2</v>
      </c>
      <c r="D4266" s="253">
        <v>136.04</v>
      </c>
      <c r="E4266" s="253">
        <f>TRUNC((C4266*D4266),2)</f>
        <v>5.3</v>
      </c>
    </row>
    <row r="4267" spans="1:5" ht="30">
      <c r="A4267" s="252" t="s">
        <v>2794</v>
      </c>
      <c r="B4267" s="253" t="s">
        <v>1716</v>
      </c>
      <c r="C4267" s="253">
        <v>1</v>
      </c>
      <c r="D4267" s="253">
        <v>979.5</v>
      </c>
      <c r="E4267" s="253">
        <f>TRUNC((C4267*D4267),2)</f>
        <v>979.5</v>
      </c>
    </row>
    <row r="4268" spans="1:5" ht="15">
      <c r="A4268" s="252" t="s">
        <v>1717</v>
      </c>
      <c r="B4268" s="253" t="s">
        <v>15</v>
      </c>
      <c r="C4268" s="253" t="s">
        <v>15</v>
      </c>
      <c r="D4268" s="253" t="s">
        <v>15</v>
      </c>
      <c r="E4268" s="253">
        <f>SUM(E4263:E4267)</f>
        <v>1083.93</v>
      </c>
    </row>
    <row r="4269" spans="1:5" ht="15">
      <c r="A4269" s="252"/>
      <c r="B4269" s="253"/>
      <c r="C4269" s="253"/>
      <c r="D4269" s="253"/>
      <c r="E4269" s="253"/>
    </row>
    <row r="4270" spans="1:5" ht="15">
      <c r="A4270" s="252" t="s">
        <v>1718</v>
      </c>
      <c r="B4270" s="253" t="s">
        <v>15</v>
      </c>
      <c r="C4270" s="253" t="s">
        <v>15</v>
      </c>
      <c r="D4270" s="253" t="s">
        <v>15</v>
      </c>
      <c r="E4270" s="253">
        <f>E4268</f>
        <v>1083.93</v>
      </c>
    </row>
    <row r="4271" spans="1:5" ht="15">
      <c r="A4271" s="252" t="s">
        <v>1719</v>
      </c>
      <c r="B4271" s="253" t="s">
        <v>15</v>
      </c>
      <c r="C4271" s="253" t="s">
        <v>15</v>
      </c>
      <c r="D4271" s="255">
        <v>0</v>
      </c>
      <c r="E4271" s="253">
        <f>TRUNC((E4270*D4271),2)</f>
        <v>0</v>
      </c>
    </row>
    <row r="4272" spans="1:5" ht="15">
      <c r="A4272" s="252" t="s">
        <v>1720</v>
      </c>
      <c r="B4272" s="253" t="s">
        <v>15</v>
      </c>
      <c r="C4272" s="253" t="s">
        <v>15</v>
      </c>
      <c r="D4272" s="253" t="s">
        <v>15</v>
      </c>
      <c r="E4272" s="253">
        <f>SUM(E4270:E4271)</f>
        <v>1083.93</v>
      </c>
    </row>
    <row r="4273" spans="1:5" ht="15">
      <c r="A4273" s="252"/>
      <c r="B4273" s="253"/>
      <c r="C4273" s="253"/>
      <c r="D4273" s="253"/>
      <c r="E4273" s="253"/>
    </row>
    <row r="4274" spans="1:5" ht="15">
      <c r="A4274" s="252" t="s">
        <v>2795</v>
      </c>
      <c r="B4274" s="253" t="s">
        <v>1850</v>
      </c>
      <c r="C4274" s="253"/>
      <c r="D4274" s="253"/>
      <c r="E4274" s="253"/>
    </row>
    <row r="4275" spans="1:5" ht="30">
      <c r="A4275" s="252" t="s">
        <v>2796</v>
      </c>
      <c r="B4275" s="253"/>
      <c r="C4275" s="253"/>
      <c r="D4275" s="253"/>
      <c r="E4275" s="253"/>
    </row>
    <row r="4276" spans="1:5" ht="15">
      <c r="A4276" s="252" t="s">
        <v>1724</v>
      </c>
      <c r="B4276" s="253"/>
      <c r="C4276" s="253"/>
      <c r="D4276" s="253"/>
      <c r="E4276" s="253"/>
    </row>
    <row r="4277" spans="1:5" ht="15">
      <c r="A4277" s="252"/>
      <c r="B4277" s="253"/>
      <c r="C4277" s="253"/>
      <c r="D4277" s="253"/>
      <c r="E4277" s="253"/>
    </row>
    <row r="4278" spans="1:5" ht="15">
      <c r="A4278" s="252" t="s">
        <v>1710</v>
      </c>
      <c r="B4278" s="253" t="s">
        <v>1711</v>
      </c>
      <c r="C4278" s="253" t="s">
        <v>1712</v>
      </c>
      <c r="D4278" s="253" t="s">
        <v>1713</v>
      </c>
      <c r="E4278" s="253" t="s">
        <v>1714</v>
      </c>
    </row>
    <row r="4279" spans="1:5" ht="15">
      <c r="A4279" s="252" t="s">
        <v>1872</v>
      </c>
      <c r="B4279" s="253" t="s">
        <v>1738</v>
      </c>
      <c r="C4279" s="253">
        <v>4</v>
      </c>
      <c r="D4279" s="253">
        <v>25.89</v>
      </c>
      <c r="E4279" s="253">
        <f>TRUNC((C4279*D4279),2)</f>
        <v>103.56</v>
      </c>
    </row>
    <row r="4280" spans="1:5" ht="15">
      <c r="A4280" s="252" t="s">
        <v>1832</v>
      </c>
      <c r="B4280" s="253" t="s">
        <v>1738</v>
      </c>
      <c r="C4280" s="253">
        <v>4</v>
      </c>
      <c r="D4280" s="253">
        <v>21.12</v>
      </c>
      <c r="E4280" s="253">
        <f>TRUNC((C4280*D4280),2)</f>
        <v>84.48</v>
      </c>
    </row>
    <row r="4281" spans="1:5" ht="30">
      <c r="A4281" s="252" t="s">
        <v>2797</v>
      </c>
      <c r="B4281" s="253" t="s">
        <v>1716</v>
      </c>
      <c r="C4281" s="253">
        <v>1</v>
      </c>
      <c r="D4281" s="254">
        <v>2977.87</v>
      </c>
      <c r="E4281" s="253">
        <f>TRUNC((C4281*D4281),2)</f>
        <v>2977.87</v>
      </c>
    </row>
    <row r="4282" spans="1:5" ht="15">
      <c r="A4282" s="252" t="s">
        <v>1717</v>
      </c>
      <c r="B4282" s="253" t="s">
        <v>15</v>
      </c>
      <c r="C4282" s="253" t="s">
        <v>15</v>
      </c>
      <c r="D4282" s="253" t="s">
        <v>15</v>
      </c>
      <c r="E4282" s="253">
        <f>SUM(E4279:E4281)</f>
        <v>3165.91</v>
      </c>
    </row>
    <row r="4283" spans="1:5" ht="15">
      <c r="A4283" s="252"/>
      <c r="B4283" s="253"/>
      <c r="C4283" s="253"/>
      <c r="D4283" s="253"/>
      <c r="E4283" s="253"/>
    </row>
    <row r="4284" spans="1:5" ht="15">
      <c r="A4284" s="252" t="s">
        <v>1718</v>
      </c>
      <c r="B4284" s="253" t="s">
        <v>15</v>
      </c>
      <c r="C4284" s="253" t="s">
        <v>15</v>
      </c>
      <c r="D4284" s="253" t="s">
        <v>15</v>
      </c>
      <c r="E4284" s="253">
        <f>E4282</f>
        <v>3165.91</v>
      </c>
    </row>
    <row r="4285" spans="1:5" ht="15">
      <c r="A4285" s="252" t="s">
        <v>1719</v>
      </c>
      <c r="B4285" s="253" t="s">
        <v>15</v>
      </c>
      <c r="C4285" s="253" t="s">
        <v>15</v>
      </c>
      <c r="D4285" s="255">
        <v>0</v>
      </c>
      <c r="E4285" s="253">
        <f>TRUNC((E4284*D4285),2)</f>
        <v>0</v>
      </c>
    </row>
    <row r="4286" spans="1:5" ht="15">
      <c r="A4286" s="252" t="s">
        <v>1720</v>
      </c>
      <c r="B4286" s="253" t="s">
        <v>15</v>
      </c>
      <c r="C4286" s="253" t="s">
        <v>15</v>
      </c>
      <c r="D4286" s="253" t="s">
        <v>15</v>
      </c>
      <c r="E4286" s="253">
        <f>SUM(E4284:E4285)</f>
        <v>3165.91</v>
      </c>
    </row>
    <row r="4287" spans="1:5" ht="15">
      <c r="A4287" s="252"/>
      <c r="B4287" s="253"/>
      <c r="C4287" s="253"/>
      <c r="D4287" s="253"/>
      <c r="E4287" s="253"/>
    </row>
    <row r="4288" spans="1:5" ht="15">
      <c r="A4288" s="252" t="s">
        <v>2798</v>
      </c>
      <c r="B4288" s="253" t="s">
        <v>1850</v>
      </c>
      <c r="C4288" s="253"/>
      <c r="D4288" s="253"/>
      <c r="E4288" s="253"/>
    </row>
    <row r="4289" spans="1:5" ht="15">
      <c r="A4289" s="252" t="s">
        <v>2799</v>
      </c>
      <c r="B4289" s="253"/>
      <c r="C4289" s="253"/>
      <c r="D4289" s="253"/>
      <c r="E4289" s="253"/>
    </row>
    <row r="4290" spans="1:5" ht="15">
      <c r="A4290" s="252" t="s">
        <v>1724</v>
      </c>
      <c r="B4290" s="253"/>
      <c r="C4290" s="253"/>
      <c r="D4290" s="253"/>
      <c r="E4290" s="253"/>
    </row>
    <row r="4291" spans="1:5" ht="15">
      <c r="A4291" s="252"/>
      <c r="B4291" s="253"/>
      <c r="C4291" s="253"/>
      <c r="D4291" s="253"/>
      <c r="E4291" s="253"/>
    </row>
    <row r="4292" spans="1:5" ht="15">
      <c r="A4292" s="252" t="s">
        <v>1710</v>
      </c>
      <c r="B4292" s="253" t="s">
        <v>1711</v>
      </c>
      <c r="C4292" s="253" t="s">
        <v>1712</v>
      </c>
      <c r="D4292" s="253" t="s">
        <v>1713</v>
      </c>
      <c r="E4292" s="253" t="s">
        <v>1714</v>
      </c>
    </row>
    <row r="4293" spans="1:5" ht="15">
      <c r="A4293" s="252" t="s">
        <v>1872</v>
      </c>
      <c r="B4293" s="253" t="s">
        <v>1738</v>
      </c>
      <c r="C4293" s="253">
        <v>4</v>
      </c>
      <c r="D4293" s="253">
        <v>25.89</v>
      </c>
      <c r="E4293" s="253">
        <f>TRUNC((C4293*D4293),2)</f>
        <v>103.56</v>
      </c>
    </row>
    <row r="4294" spans="1:5" ht="15">
      <c r="A4294" s="252" t="s">
        <v>1832</v>
      </c>
      <c r="B4294" s="253" t="s">
        <v>1738</v>
      </c>
      <c r="C4294" s="253">
        <v>4</v>
      </c>
      <c r="D4294" s="253">
        <v>21.12</v>
      </c>
      <c r="E4294" s="253">
        <f>TRUNC((C4294*D4294),2)</f>
        <v>84.48</v>
      </c>
    </row>
    <row r="4295" spans="1:5" ht="30">
      <c r="A4295" s="252" t="s">
        <v>2800</v>
      </c>
      <c r="B4295" s="253" t="s">
        <v>2801</v>
      </c>
      <c r="C4295" s="253">
        <v>1</v>
      </c>
      <c r="D4295" s="254">
        <v>3855.02</v>
      </c>
      <c r="E4295" s="253">
        <f>TRUNC((C4295*D4295),2)</f>
        <v>3855.02</v>
      </c>
    </row>
    <row r="4296" spans="1:5" ht="15">
      <c r="A4296" s="252" t="s">
        <v>1717</v>
      </c>
      <c r="B4296" s="253" t="s">
        <v>15</v>
      </c>
      <c r="C4296" s="253" t="s">
        <v>15</v>
      </c>
      <c r="D4296" s="253" t="s">
        <v>15</v>
      </c>
      <c r="E4296" s="253">
        <f>SUM(E4293:E4295)</f>
        <v>4043.06</v>
      </c>
    </row>
    <row r="4297" spans="1:5" ht="15">
      <c r="A4297" s="252"/>
      <c r="B4297" s="253"/>
      <c r="C4297" s="253"/>
      <c r="D4297" s="253"/>
      <c r="E4297" s="253"/>
    </row>
    <row r="4298" spans="1:5" ht="15">
      <c r="A4298" s="252" t="s">
        <v>1718</v>
      </c>
      <c r="B4298" s="253" t="s">
        <v>15</v>
      </c>
      <c r="C4298" s="253" t="s">
        <v>15</v>
      </c>
      <c r="D4298" s="253" t="s">
        <v>15</v>
      </c>
      <c r="E4298" s="253">
        <f>E4296</f>
        <v>4043.06</v>
      </c>
    </row>
    <row r="4299" spans="1:5" ht="15">
      <c r="A4299" s="252" t="s">
        <v>1719</v>
      </c>
      <c r="B4299" s="253" t="s">
        <v>15</v>
      </c>
      <c r="C4299" s="253" t="s">
        <v>15</v>
      </c>
      <c r="D4299" s="255">
        <v>0</v>
      </c>
      <c r="E4299" s="253">
        <f>TRUNC((E4298*D4299),2)</f>
        <v>0</v>
      </c>
    </row>
    <row r="4300" spans="1:5" ht="15">
      <c r="A4300" s="252" t="s">
        <v>1720</v>
      </c>
      <c r="B4300" s="253" t="s">
        <v>15</v>
      </c>
      <c r="C4300" s="253" t="s">
        <v>15</v>
      </c>
      <c r="D4300" s="253" t="s">
        <v>15</v>
      </c>
      <c r="E4300" s="253">
        <f>SUM(E4298:E4299)</f>
        <v>4043.06</v>
      </c>
    </row>
    <row r="4301" spans="1:5" ht="15">
      <c r="A4301" s="252"/>
      <c r="B4301" s="253"/>
      <c r="C4301" s="253"/>
      <c r="D4301" s="253"/>
      <c r="E4301" s="253"/>
    </row>
    <row r="4302" spans="1:5" ht="15">
      <c r="A4302" s="252" t="s">
        <v>2802</v>
      </c>
      <c r="B4302" s="253" t="s">
        <v>2803</v>
      </c>
      <c r="C4302" s="253"/>
      <c r="D4302" s="253"/>
      <c r="E4302" s="253"/>
    </row>
    <row r="4303" spans="1:5" ht="45">
      <c r="A4303" s="252" t="s">
        <v>2804</v>
      </c>
      <c r="B4303" s="253"/>
      <c r="C4303" s="253"/>
      <c r="D4303" s="253"/>
      <c r="E4303" s="253"/>
    </row>
    <row r="4304" spans="1:5" ht="15">
      <c r="A4304" s="252" t="s">
        <v>1724</v>
      </c>
      <c r="B4304" s="253"/>
      <c r="C4304" s="253"/>
      <c r="D4304" s="253"/>
      <c r="E4304" s="253"/>
    </row>
    <row r="4305" spans="1:5" ht="15">
      <c r="A4305" s="252"/>
      <c r="B4305" s="253"/>
      <c r="C4305" s="253"/>
      <c r="D4305" s="253"/>
      <c r="E4305" s="253"/>
    </row>
    <row r="4306" spans="1:5" ht="15">
      <c r="A4306" s="252" t="s">
        <v>1710</v>
      </c>
      <c r="B4306" s="253" t="s">
        <v>1711</v>
      </c>
      <c r="C4306" s="253" t="s">
        <v>1712</v>
      </c>
      <c r="D4306" s="253" t="s">
        <v>1713</v>
      </c>
      <c r="E4306" s="253" t="s">
        <v>1714</v>
      </c>
    </row>
    <row r="4307" spans="1:5" ht="30">
      <c r="A4307" s="252" t="s">
        <v>1889</v>
      </c>
      <c r="B4307" s="253" t="s">
        <v>1738</v>
      </c>
      <c r="C4307" s="253">
        <v>0.1525</v>
      </c>
      <c r="D4307" s="253">
        <v>25.17</v>
      </c>
      <c r="E4307" s="253">
        <f>TRUNC((C4307*D4307),2)</f>
        <v>3.83</v>
      </c>
    </row>
    <row r="4308" spans="1:5" ht="15">
      <c r="A4308" s="252" t="s">
        <v>1832</v>
      </c>
      <c r="B4308" s="253" t="s">
        <v>1738</v>
      </c>
      <c r="C4308" s="253">
        <v>4.8099999999999997E-2</v>
      </c>
      <c r="D4308" s="253">
        <v>21.12</v>
      </c>
      <c r="E4308" s="253">
        <f>TRUNC((C4308*D4308),2)</f>
        <v>1.01</v>
      </c>
    </row>
    <row r="4309" spans="1:5" ht="15">
      <c r="A4309" s="252" t="s">
        <v>2789</v>
      </c>
      <c r="B4309" s="253" t="s">
        <v>1716</v>
      </c>
      <c r="C4309" s="253">
        <v>2.1000000000000001E-2</v>
      </c>
      <c r="D4309" s="253">
        <v>3.25</v>
      </c>
      <c r="E4309" s="253">
        <f>TRUNC((C4309*D4309),2)</f>
        <v>0.06</v>
      </c>
    </row>
    <row r="4310" spans="1:5" ht="45">
      <c r="A4310" s="252" t="s">
        <v>2805</v>
      </c>
      <c r="B4310" s="253" t="s">
        <v>1716</v>
      </c>
      <c r="C4310" s="253">
        <v>1</v>
      </c>
      <c r="D4310" s="253">
        <v>289.89999999999998</v>
      </c>
      <c r="E4310" s="253">
        <f>TRUNC((C4310*D4310),2)</f>
        <v>289.89999999999998</v>
      </c>
    </row>
    <row r="4311" spans="1:5" ht="15">
      <c r="A4311" s="252" t="s">
        <v>1717</v>
      </c>
      <c r="B4311" s="253" t="s">
        <v>15</v>
      </c>
      <c r="C4311" s="253" t="s">
        <v>15</v>
      </c>
      <c r="D4311" s="253" t="s">
        <v>15</v>
      </c>
      <c r="E4311" s="253">
        <f>SUM(E4307:E4310)</f>
        <v>294.79999999999995</v>
      </c>
    </row>
    <row r="4312" spans="1:5" ht="15">
      <c r="A4312" s="252"/>
      <c r="B4312" s="253"/>
      <c r="C4312" s="253"/>
      <c r="D4312" s="253"/>
      <c r="E4312" s="253"/>
    </row>
    <row r="4313" spans="1:5" ht="15">
      <c r="A4313" s="252" t="s">
        <v>1718</v>
      </c>
      <c r="B4313" s="253" t="s">
        <v>15</v>
      </c>
      <c r="C4313" s="253" t="s">
        <v>15</v>
      </c>
      <c r="D4313" s="253" t="s">
        <v>15</v>
      </c>
      <c r="E4313" s="253">
        <f>E4311</f>
        <v>294.79999999999995</v>
      </c>
    </row>
    <row r="4314" spans="1:5" ht="15">
      <c r="A4314" s="252" t="s">
        <v>1719</v>
      </c>
      <c r="B4314" s="253" t="s">
        <v>15</v>
      </c>
      <c r="C4314" s="253" t="s">
        <v>15</v>
      </c>
      <c r="D4314" s="255">
        <v>0</v>
      </c>
      <c r="E4314" s="253">
        <f>TRUNC((E4313*D4314),2)</f>
        <v>0</v>
      </c>
    </row>
    <row r="4315" spans="1:5" ht="15">
      <c r="A4315" s="252" t="s">
        <v>1720</v>
      </c>
      <c r="B4315" s="253" t="s">
        <v>15</v>
      </c>
      <c r="C4315" s="253" t="s">
        <v>15</v>
      </c>
      <c r="D4315" s="253" t="s">
        <v>15</v>
      </c>
      <c r="E4315" s="253">
        <f>SUM(E4313:E4314)</f>
        <v>294.79999999999995</v>
      </c>
    </row>
    <row r="4316" spans="1:5" ht="15">
      <c r="A4316" s="252"/>
      <c r="B4316" s="253"/>
      <c r="C4316" s="253"/>
      <c r="D4316" s="253"/>
      <c r="E4316" s="253"/>
    </row>
    <row r="4317" spans="1:5" ht="15">
      <c r="A4317" s="252" t="s">
        <v>2806</v>
      </c>
      <c r="B4317" s="253" t="s">
        <v>2807</v>
      </c>
      <c r="C4317" s="253"/>
      <c r="D4317" s="253"/>
      <c r="E4317" s="253"/>
    </row>
    <row r="4318" spans="1:5" ht="15">
      <c r="A4318" s="252" t="s">
        <v>2808</v>
      </c>
      <c r="B4318" s="253"/>
      <c r="C4318" s="253"/>
      <c r="D4318" s="253"/>
      <c r="E4318" s="253"/>
    </row>
    <row r="4319" spans="1:5" ht="15">
      <c r="A4319" s="252" t="s">
        <v>1844</v>
      </c>
      <c r="B4319" s="253"/>
      <c r="C4319" s="253"/>
      <c r="D4319" s="253"/>
      <c r="E4319" s="253"/>
    </row>
    <row r="4320" spans="1:5" ht="15">
      <c r="A4320" s="252"/>
      <c r="B4320" s="253"/>
      <c r="C4320" s="253"/>
      <c r="D4320" s="253"/>
      <c r="E4320" s="253"/>
    </row>
    <row r="4321" spans="1:5" ht="15">
      <c r="A4321" s="252" t="s">
        <v>1710</v>
      </c>
      <c r="B4321" s="253" t="s">
        <v>1711</v>
      </c>
      <c r="C4321" s="253" t="s">
        <v>1712</v>
      </c>
      <c r="D4321" s="253" t="s">
        <v>1713</v>
      </c>
      <c r="E4321" s="253" t="s">
        <v>1714</v>
      </c>
    </row>
    <row r="4322" spans="1:5" ht="15">
      <c r="A4322" s="252" t="s">
        <v>2079</v>
      </c>
      <c r="B4322" s="253" t="s">
        <v>1738</v>
      </c>
      <c r="C4322" s="253">
        <v>1.9209000000000001</v>
      </c>
      <c r="D4322" s="253">
        <v>26.91</v>
      </c>
      <c r="E4322" s="253">
        <f t="shared" ref="E4322:E4328" si="30">TRUNC((C4322*D4322),2)</f>
        <v>51.69</v>
      </c>
    </row>
    <row r="4323" spans="1:5" ht="15">
      <c r="A4323" s="252" t="s">
        <v>1832</v>
      </c>
      <c r="B4323" s="253" t="s">
        <v>1738</v>
      </c>
      <c r="C4323" s="253">
        <v>0.98109999999999997</v>
      </c>
      <c r="D4323" s="253">
        <v>21.12</v>
      </c>
      <c r="E4323" s="253">
        <f t="shared" si="30"/>
        <v>20.72</v>
      </c>
    </row>
    <row r="4324" spans="1:5" ht="30">
      <c r="A4324" s="252" t="s">
        <v>2809</v>
      </c>
      <c r="B4324" s="253" t="s">
        <v>1716</v>
      </c>
      <c r="C4324" s="253">
        <v>6</v>
      </c>
      <c r="D4324" s="253">
        <v>0.73</v>
      </c>
      <c r="E4324" s="253">
        <f t="shared" si="30"/>
        <v>4.38</v>
      </c>
    </row>
    <row r="4325" spans="1:5" ht="15">
      <c r="A4325" s="252" t="s">
        <v>2784</v>
      </c>
      <c r="B4325" s="253" t="s">
        <v>1747</v>
      </c>
      <c r="C4325" s="253">
        <v>0.38440000000000002</v>
      </c>
      <c r="D4325" s="253">
        <v>44.7</v>
      </c>
      <c r="E4325" s="253">
        <f t="shared" si="30"/>
        <v>17.18</v>
      </c>
    </row>
    <row r="4326" spans="1:5" ht="30">
      <c r="A4326" s="252" t="s">
        <v>2810</v>
      </c>
      <c r="B4326" s="253" t="s">
        <v>1750</v>
      </c>
      <c r="C4326" s="253">
        <v>0.5</v>
      </c>
      <c r="D4326" s="253">
        <v>562.26</v>
      </c>
      <c r="E4326" s="253">
        <f t="shared" si="30"/>
        <v>281.13</v>
      </c>
    </row>
    <row r="4327" spans="1:5" ht="15">
      <c r="A4327" s="252" t="s">
        <v>2765</v>
      </c>
      <c r="B4327" s="253" t="s">
        <v>1747</v>
      </c>
      <c r="C4327" s="253">
        <v>1.54E-2</v>
      </c>
      <c r="D4327" s="253">
        <v>136.04</v>
      </c>
      <c r="E4327" s="253">
        <f t="shared" si="30"/>
        <v>2.09</v>
      </c>
    </row>
    <row r="4328" spans="1:5" ht="30">
      <c r="A4328" s="252" t="s">
        <v>2811</v>
      </c>
      <c r="B4328" s="253" t="s">
        <v>1716</v>
      </c>
      <c r="C4328" s="253">
        <v>2</v>
      </c>
      <c r="D4328" s="253">
        <v>22.46</v>
      </c>
      <c r="E4328" s="253">
        <f t="shared" si="30"/>
        <v>44.92</v>
      </c>
    </row>
    <row r="4329" spans="1:5" ht="15">
      <c r="A4329" s="252" t="s">
        <v>1717</v>
      </c>
      <c r="B4329" s="253" t="s">
        <v>15</v>
      </c>
      <c r="C4329" s="253" t="s">
        <v>15</v>
      </c>
      <c r="D4329" s="253" t="s">
        <v>15</v>
      </c>
      <c r="E4329" s="253">
        <f>SUM(E4322:E4328)</f>
        <v>422.11</v>
      </c>
    </row>
    <row r="4330" spans="1:5" ht="15">
      <c r="A4330" s="252"/>
      <c r="B4330" s="253"/>
      <c r="C4330" s="253"/>
      <c r="D4330" s="253"/>
      <c r="E4330" s="253"/>
    </row>
    <row r="4331" spans="1:5" ht="15">
      <c r="A4331" s="252" t="s">
        <v>1718</v>
      </c>
      <c r="B4331" s="253" t="s">
        <v>15</v>
      </c>
      <c r="C4331" s="253" t="s">
        <v>15</v>
      </c>
      <c r="D4331" s="253" t="s">
        <v>15</v>
      </c>
      <c r="E4331" s="253">
        <f>E4329</f>
        <v>422.11</v>
      </c>
    </row>
    <row r="4332" spans="1:5" ht="15">
      <c r="A4332" s="252" t="s">
        <v>1719</v>
      </c>
      <c r="B4332" s="253" t="s">
        <v>15</v>
      </c>
      <c r="C4332" s="253" t="s">
        <v>15</v>
      </c>
      <c r="D4332" s="255">
        <v>0</v>
      </c>
      <c r="E4332" s="253">
        <f>TRUNC((E4331*D4332),2)</f>
        <v>0</v>
      </c>
    </row>
    <row r="4333" spans="1:5" ht="15">
      <c r="A4333" s="252" t="s">
        <v>1720</v>
      </c>
      <c r="B4333" s="253" t="s">
        <v>15</v>
      </c>
      <c r="C4333" s="253" t="s">
        <v>15</v>
      </c>
      <c r="D4333" s="253" t="s">
        <v>15</v>
      </c>
      <c r="E4333" s="253">
        <f>SUM(E4331:E4332)</f>
        <v>422.11</v>
      </c>
    </row>
    <row r="4334" spans="1:5" ht="15">
      <c r="A4334" s="252"/>
      <c r="B4334" s="253"/>
      <c r="C4334" s="253"/>
      <c r="D4334" s="253"/>
      <c r="E4334" s="253"/>
    </row>
    <row r="4335" spans="1:5" ht="15">
      <c r="A4335" s="252" t="s">
        <v>2812</v>
      </c>
      <c r="B4335" s="253">
        <v>100868</v>
      </c>
      <c r="C4335" s="253"/>
      <c r="D4335" s="253"/>
      <c r="E4335" s="253"/>
    </row>
    <row r="4336" spans="1:5" ht="15">
      <c r="A4336" s="252" t="s">
        <v>2813</v>
      </c>
      <c r="B4336" s="253"/>
      <c r="C4336" s="253"/>
      <c r="D4336" s="253"/>
      <c r="E4336" s="253"/>
    </row>
    <row r="4337" spans="1:5" ht="15">
      <c r="A4337" s="252" t="s">
        <v>1724</v>
      </c>
      <c r="B4337" s="253"/>
      <c r="C4337" s="253"/>
      <c r="D4337" s="253"/>
      <c r="E4337" s="253"/>
    </row>
    <row r="4338" spans="1:5" ht="15">
      <c r="A4338" s="252"/>
      <c r="B4338" s="253"/>
      <c r="C4338" s="253"/>
      <c r="D4338" s="253"/>
      <c r="E4338" s="253"/>
    </row>
    <row r="4339" spans="1:5" ht="15">
      <c r="A4339" s="252" t="s">
        <v>1710</v>
      </c>
      <c r="B4339" s="253" t="s">
        <v>1711</v>
      </c>
      <c r="C4339" s="253" t="s">
        <v>1712</v>
      </c>
      <c r="D4339" s="253" t="s">
        <v>1713</v>
      </c>
      <c r="E4339" s="253" t="s">
        <v>1714</v>
      </c>
    </row>
    <row r="4340" spans="1:5" ht="30">
      <c r="A4340" s="252" t="s">
        <v>1889</v>
      </c>
      <c r="B4340" s="253" t="s">
        <v>1738</v>
      </c>
      <c r="C4340" s="253">
        <v>0.94850000000000001</v>
      </c>
      <c r="D4340" s="253">
        <v>25.17</v>
      </c>
      <c r="E4340" s="253">
        <f>TRUNC((C4340*D4340),2)</f>
        <v>23.87</v>
      </c>
    </row>
    <row r="4341" spans="1:5" ht="15">
      <c r="A4341" s="252" t="s">
        <v>1832</v>
      </c>
      <c r="B4341" s="253" t="s">
        <v>1738</v>
      </c>
      <c r="C4341" s="253">
        <v>0.29880000000000001</v>
      </c>
      <c r="D4341" s="253">
        <v>21.12</v>
      </c>
      <c r="E4341" s="253">
        <f>TRUNC((C4341*D4341),2)</f>
        <v>6.31</v>
      </c>
    </row>
    <row r="4342" spans="1:5" ht="45">
      <c r="A4342" s="252" t="s">
        <v>2776</v>
      </c>
      <c r="B4342" s="253" t="s">
        <v>1716</v>
      </c>
      <c r="C4342" s="253">
        <v>6</v>
      </c>
      <c r="D4342" s="253">
        <v>17.79</v>
      </c>
      <c r="E4342" s="253">
        <f>TRUNC((C4342*D4342),2)</f>
        <v>106.74</v>
      </c>
    </row>
    <row r="4343" spans="1:5" ht="30">
      <c r="A4343" s="252" t="s">
        <v>2814</v>
      </c>
      <c r="B4343" s="253" t="s">
        <v>1716</v>
      </c>
      <c r="C4343" s="253">
        <v>1</v>
      </c>
      <c r="D4343" s="253">
        <v>173.5</v>
      </c>
      <c r="E4343" s="253">
        <f>TRUNC((C4343*D4343),2)</f>
        <v>173.5</v>
      </c>
    </row>
    <row r="4344" spans="1:5" ht="15">
      <c r="A4344" s="252" t="s">
        <v>1717</v>
      </c>
      <c r="B4344" s="253" t="s">
        <v>15</v>
      </c>
      <c r="C4344" s="253" t="s">
        <v>15</v>
      </c>
      <c r="D4344" s="253" t="s">
        <v>15</v>
      </c>
      <c r="E4344" s="253">
        <f>SUM(E4340:E4343)</f>
        <v>310.41999999999996</v>
      </c>
    </row>
    <row r="4345" spans="1:5" ht="15">
      <c r="A4345" s="252"/>
      <c r="B4345" s="253"/>
      <c r="C4345" s="253"/>
      <c r="D4345" s="253"/>
      <c r="E4345" s="253"/>
    </row>
    <row r="4346" spans="1:5" ht="15">
      <c r="A4346" s="252" t="s">
        <v>1718</v>
      </c>
      <c r="B4346" s="253" t="s">
        <v>15</v>
      </c>
      <c r="C4346" s="253" t="s">
        <v>15</v>
      </c>
      <c r="D4346" s="253" t="s">
        <v>15</v>
      </c>
      <c r="E4346" s="253">
        <f>E4344</f>
        <v>310.41999999999996</v>
      </c>
    </row>
    <row r="4347" spans="1:5" ht="15">
      <c r="A4347" s="252" t="s">
        <v>1719</v>
      </c>
      <c r="B4347" s="253" t="s">
        <v>15</v>
      </c>
      <c r="C4347" s="253" t="s">
        <v>15</v>
      </c>
      <c r="D4347" s="255">
        <v>0</v>
      </c>
      <c r="E4347" s="253">
        <f>TRUNC((E4346*D4347),2)</f>
        <v>0</v>
      </c>
    </row>
    <row r="4348" spans="1:5" ht="15">
      <c r="A4348" s="252" t="s">
        <v>1720</v>
      </c>
      <c r="B4348" s="253" t="s">
        <v>15</v>
      </c>
      <c r="C4348" s="253" t="s">
        <v>15</v>
      </c>
      <c r="D4348" s="253" t="s">
        <v>15</v>
      </c>
      <c r="E4348" s="253">
        <f>SUM(E4346:E4347)</f>
        <v>310.41999999999996</v>
      </c>
    </row>
    <row r="4349" spans="1:5" ht="15">
      <c r="A4349" s="252"/>
      <c r="B4349" s="253"/>
      <c r="C4349" s="253"/>
      <c r="D4349" s="253"/>
      <c r="E4349" s="253"/>
    </row>
    <row r="4350" spans="1:5" ht="15">
      <c r="A4350" s="252" t="s">
        <v>2815</v>
      </c>
      <c r="B4350" s="253">
        <v>100864</v>
      </c>
      <c r="C4350" s="253"/>
      <c r="D4350" s="253"/>
      <c r="E4350" s="253"/>
    </row>
    <row r="4351" spans="1:5" ht="15">
      <c r="A4351" s="252" t="s">
        <v>2816</v>
      </c>
      <c r="B4351" s="253"/>
      <c r="C4351" s="253"/>
      <c r="D4351" s="253"/>
      <c r="E4351" s="253"/>
    </row>
    <row r="4352" spans="1:5" ht="15">
      <c r="A4352" s="252" t="s">
        <v>1724</v>
      </c>
      <c r="B4352" s="253"/>
      <c r="C4352" s="253"/>
      <c r="D4352" s="253"/>
      <c r="E4352" s="253"/>
    </row>
    <row r="4353" spans="1:5" ht="15">
      <c r="A4353" s="252"/>
      <c r="B4353" s="253"/>
      <c r="C4353" s="253"/>
      <c r="D4353" s="253"/>
      <c r="E4353" s="253"/>
    </row>
    <row r="4354" spans="1:5" ht="15">
      <c r="A4354" s="252" t="s">
        <v>1710</v>
      </c>
      <c r="B4354" s="253" t="s">
        <v>1711</v>
      </c>
      <c r="C4354" s="253" t="s">
        <v>1712</v>
      </c>
      <c r="D4354" s="253" t="s">
        <v>1713</v>
      </c>
      <c r="E4354" s="253" t="s">
        <v>1714</v>
      </c>
    </row>
    <row r="4355" spans="1:5" ht="30">
      <c r="A4355" s="252" t="s">
        <v>1889</v>
      </c>
      <c r="B4355" s="253" t="s">
        <v>1738</v>
      </c>
      <c r="C4355" s="253">
        <v>1.4228000000000001</v>
      </c>
      <c r="D4355" s="253">
        <v>25.17</v>
      </c>
      <c r="E4355" s="253">
        <f>TRUNC((C4355*D4355),2)</f>
        <v>35.81</v>
      </c>
    </row>
    <row r="4356" spans="1:5" ht="15">
      <c r="A4356" s="252" t="s">
        <v>1832</v>
      </c>
      <c r="B4356" s="253" t="s">
        <v>1738</v>
      </c>
      <c r="C4356" s="253">
        <v>0.44829999999999998</v>
      </c>
      <c r="D4356" s="253">
        <v>21.12</v>
      </c>
      <c r="E4356" s="253">
        <f>TRUNC((C4356*D4356),2)</f>
        <v>9.4600000000000009</v>
      </c>
    </row>
    <row r="4357" spans="1:5" ht="45">
      <c r="A4357" s="252" t="s">
        <v>2776</v>
      </c>
      <c r="B4357" s="253" t="s">
        <v>1716</v>
      </c>
      <c r="C4357" s="253">
        <v>9</v>
      </c>
      <c r="D4357" s="253">
        <v>17.79</v>
      </c>
      <c r="E4357" s="253">
        <f>TRUNC((C4357*D4357),2)</f>
        <v>160.11000000000001</v>
      </c>
    </row>
    <row r="4358" spans="1:5" ht="30">
      <c r="A4358" s="252" t="s">
        <v>2817</v>
      </c>
      <c r="B4358" s="253" t="s">
        <v>1716</v>
      </c>
      <c r="C4358" s="253">
        <v>1</v>
      </c>
      <c r="D4358" s="253">
        <v>381.92</v>
      </c>
      <c r="E4358" s="253">
        <f>TRUNC((C4358*D4358),2)</f>
        <v>381.92</v>
      </c>
    </row>
    <row r="4359" spans="1:5" ht="15">
      <c r="A4359" s="252" t="s">
        <v>1717</v>
      </c>
      <c r="B4359" s="253" t="s">
        <v>15</v>
      </c>
      <c r="C4359" s="253" t="s">
        <v>15</v>
      </c>
      <c r="D4359" s="253" t="s">
        <v>15</v>
      </c>
      <c r="E4359" s="253">
        <f>SUM(E4355:E4358)</f>
        <v>587.30000000000007</v>
      </c>
    </row>
    <row r="4360" spans="1:5" ht="15">
      <c r="A4360" s="252"/>
      <c r="B4360" s="253"/>
      <c r="C4360" s="253"/>
      <c r="D4360" s="253"/>
      <c r="E4360" s="253"/>
    </row>
    <row r="4361" spans="1:5" ht="15">
      <c r="A4361" s="252" t="s">
        <v>1718</v>
      </c>
      <c r="B4361" s="253" t="s">
        <v>15</v>
      </c>
      <c r="C4361" s="253" t="s">
        <v>15</v>
      </c>
      <c r="D4361" s="253" t="s">
        <v>15</v>
      </c>
      <c r="E4361" s="253">
        <f>E4359</f>
        <v>587.30000000000007</v>
      </c>
    </row>
    <row r="4362" spans="1:5" ht="15">
      <c r="A4362" s="252" t="s">
        <v>1719</v>
      </c>
      <c r="B4362" s="253" t="s">
        <v>15</v>
      </c>
      <c r="C4362" s="253" t="s">
        <v>15</v>
      </c>
      <c r="D4362" s="255">
        <v>0</v>
      </c>
      <c r="E4362" s="253">
        <f>TRUNC((E4361*D4362),2)</f>
        <v>0</v>
      </c>
    </row>
    <row r="4363" spans="1:5" ht="15">
      <c r="A4363" s="252" t="s">
        <v>1720</v>
      </c>
      <c r="B4363" s="253" t="s">
        <v>15</v>
      </c>
      <c r="C4363" s="253" t="s">
        <v>15</v>
      </c>
      <c r="D4363" s="253" t="s">
        <v>15</v>
      </c>
      <c r="E4363" s="253">
        <f>SUM(E4361:E4362)</f>
        <v>587.30000000000007</v>
      </c>
    </row>
    <row r="4364" spans="1:5" ht="15">
      <c r="A4364" s="252"/>
      <c r="B4364" s="253"/>
      <c r="C4364" s="253"/>
      <c r="D4364" s="253"/>
      <c r="E4364" s="253"/>
    </row>
    <row r="4365" spans="1:5" ht="15">
      <c r="A4365" s="252" t="s">
        <v>2818</v>
      </c>
      <c r="B4365" s="253" t="s">
        <v>2819</v>
      </c>
      <c r="C4365" s="253"/>
      <c r="D4365" s="253"/>
      <c r="E4365" s="253"/>
    </row>
    <row r="4366" spans="1:5" ht="30">
      <c r="A4366" s="252" t="s">
        <v>2820</v>
      </c>
      <c r="B4366" s="253"/>
      <c r="C4366" s="253"/>
      <c r="D4366" s="253"/>
      <c r="E4366" s="253"/>
    </row>
    <row r="4367" spans="1:5" ht="15">
      <c r="A4367" s="252" t="s">
        <v>1724</v>
      </c>
      <c r="B4367" s="253"/>
      <c r="C4367" s="253"/>
      <c r="D4367" s="253"/>
      <c r="E4367" s="253"/>
    </row>
    <row r="4368" spans="1:5" ht="15">
      <c r="A4368" s="252"/>
      <c r="B4368" s="253"/>
      <c r="C4368" s="253"/>
      <c r="D4368" s="253"/>
      <c r="E4368" s="253"/>
    </row>
    <row r="4369" spans="1:5" ht="15">
      <c r="A4369" s="252" t="s">
        <v>1710</v>
      </c>
      <c r="B4369" s="253" t="s">
        <v>1711</v>
      </c>
      <c r="C4369" s="253" t="s">
        <v>1712</v>
      </c>
      <c r="D4369" s="253" t="s">
        <v>1713</v>
      </c>
      <c r="E4369" s="253" t="s">
        <v>1714</v>
      </c>
    </row>
    <row r="4370" spans="1:5" ht="30">
      <c r="A4370" s="252" t="s">
        <v>1889</v>
      </c>
      <c r="B4370" s="253" t="s">
        <v>1738</v>
      </c>
      <c r="C4370" s="253">
        <v>0.44669999999999999</v>
      </c>
      <c r="D4370" s="253">
        <v>25.17</v>
      </c>
      <c r="E4370" s="253">
        <f>TRUNC((C4370*D4370),2)</f>
        <v>11.24</v>
      </c>
    </row>
    <row r="4371" spans="1:5" ht="15">
      <c r="A4371" s="252" t="s">
        <v>1832</v>
      </c>
      <c r="B4371" s="253" t="s">
        <v>1738</v>
      </c>
      <c r="C4371" s="253">
        <v>0.14069999999999999</v>
      </c>
      <c r="D4371" s="253">
        <v>21.12</v>
      </c>
      <c r="E4371" s="253">
        <f>TRUNC((C4371*D4371),2)</f>
        <v>2.97</v>
      </c>
    </row>
    <row r="4372" spans="1:5" ht="15">
      <c r="A4372" s="252" t="s">
        <v>2789</v>
      </c>
      <c r="B4372" s="253" t="s">
        <v>1716</v>
      </c>
      <c r="C4372" s="253">
        <v>2.1000000000000001E-2</v>
      </c>
      <c r="D4372" s="253">
        <v>3.25</v>
      </c>
      <c r="E4372" s="253">
        <f>TRUNC((C4372*D4372),2)</f>
        <v>0.06</v>
      </c>
    </row>
    <row r="4373" spans="1:5" ht="30">
      <c r="A4373" s="252" t="s">
        <v>2821</v>
      </c>
      <c r="B4373" s="253" t="s">
        <v>1716</v>
      </c>
      <c r="C4373" s="253">
        <v>1</v>
      </c>
      <c r="D4373" s="253">
        <v>234.57</v>
      </c>
      <c r="E4373" s="253">
        <f>TRUNC((C4373*D4373),2)</f>
        <v>234.57</v>
      </c>
    </row>
    <row r="4374" spans="1:5" ht="15">
      <c r="A4374" s="252" t="s">
        <v>1717</v>
      </c>
      <c r="B4374" s="253" t="s">
        <v>15</v>
      </c>
      <c r="C4374" s="253" t="s">
        <v>15</v>
      </c>
      <c r="D4374" s="253" t="s">
        <v>15</v>
      </c>
      <c r="E4374" s="253">
        <f>SUM(E4370:E4373)</f>
        <v>248.84</v>
      </c>
    </row>
    <row r="4375" spans="1:5" ht="15">
      <c r="A4375" s="252"/>
      <c r="B4375" s="253"/>
      <c r="C4375" s="253"/>
      <c r="D4375" s="253"/>
      <c r="E4375" s="253"/>
    </row>
    <row r="4376" spans="1:5" ht="15">
      <c r="A4376" s="252" t="s">
        <v>1718</v>
      </c>
      <c r="B4376" s="253" t="s">
        <v>15</v>
      </c>
      <c r="C4376" s="253" t="s">
        <v>15</v>
      </c>
      <c r="D4376" s="253" t="s">
        <v>15</v>
      </c>
      <c r="E4376" s="253">
        <f>E4374</f>
        <v>248.84</v>
      </c>
    </row>
    <row r="4377" spans="1:5" ht="15">
      <c r="A4377" s="252" t="s">
        <v>1719</v>
      </c>
      <c r="B4377" s="253" t="s">
        <v>15</v>
      </c>
      <c r="C4377" s="253" t="s">
        <v>15</v>
      </c>
      <c r="D4377" s="255">
        <v>0</v>
      </c>
      <c r="E4377" s="253">
        <f>TRUNC((E4376*D4377),2)</f>
        <v>0</v>
      </c>
    </row>
    <row r="4378" spans="1:5" ht="15">
      <c r="A4378" s="252" t="s">
        <v>1720</v>
      </c>
      <c r="B4378" s="253" t="s">
        <v>15</v>
      </c>
      <c r="C4378" s="253" t="s">
        <v>15</v>
      </c>
      <c r="D4378" s="253" t="s">
        <v>15</v>
      </c>
      <c r="E4378" s="253">
        <f>SUM(E4376:E4377)</f>
        <v>248.84</v>
      </c>
    </row>
    <row r="4379" spans="1:5" ht="15">
      <c r="A4379" s="252"/>
      <c r="B4379" s="253"/>
      <c r="C4379" s="253"/>
      <c r="D4379" s="253"/>
      <c r="E4379" s="253"/>
    </row>
    <row r="4380" spans="1:5" ht="15">
      <c r="A4380" s="252" t="s">
        <v>2822</v>
      </c>
      <c r="B4380" s="253">
        <v>89356</v>
      </c>
      <c r="C4380" s="253"/>
      <c r="D4380" s="253"/>
      <c r="E4380" s="253"/>
    </row>
    <row r="4381" spans="1:5" ht="15">
      <c r="A4381" s="252" t="s">
        <v>2823</v>
      </c>
      <c r="B4381" s="253"/>
      <c r="C4381" s="253"/>
      <c r="D4381" s="253"/>
      <c r="E4381" s="253"/>
    </row>
    <row r="4382" spans="1:5" ht="15">
      <c r="A4382" s="252" t="s">
        <v>1830</v>
      </c>
      <c r="B4382" s="253"/>
      <c r="C4382" s="253"/>
      <c r="D4382" s="253"/>
      <c r="E4382" s="253"/>
    </row>
    <row r="4383" spans="1:5" ht="15">
      <c r="A4383" s="252"/>
      <c r="B4383" s="253"/>
      <c r="C4383" s="253"/>
      <c r="D4383" s="253"/>
      <c r="E4383" s="253"/>
    </row>
    <row r="4384" spans="1:5" ht="15">
      <c r="A4384" s="252" t="s">
        <v>1710</v>
      </c>
      <c r="B4384" s="253" t="s">
        <v>1711</v>
      </c>
      <c r="C4384" s="253" t="s">
        <v>1712</v>
      </c>
      <c r="D4384" s="253" t="s">
        <v>1713</v>
      </c>
      <c r="E4384" s="253" t="s">
        <v>1714</v>
      </c>
    </row>
    <row r="4385" spans="1:5" ht="30">
      <c r="A4385" s="252" t="s">
        <v>2340</v>
      </c>
      <c r="B4385" s="253" t="s">
        <v>1738</v>
      </c>
      <c r="C4385" s="253">
        <v>0.36899999999999999</v>
      </c>
      <c r="D4385" s="253">
        <v>20.55</v>
      </c>
      <c r="E4385" s="253">
        <f>TRUNC((C4385*D4385),2)</f>
        <v>7.58</v>
      </c>
    </row>
    <row r="4386" spans="1:5" ht="30">
      <c r="A4386" s="252" t="s">
        <v>1889</v>
      </c>
      <c r="B4386" s="253" t="s">
        <v>1738</v>
      </c>
      <c r="C4386" s="253">
        <v>0.36899999999999999</v>
      </c>
      <c r="D4386" s="253">
        <v>25.17</v>
      </c>
      <c r="E4386" s="253">
        <f>TRUNC((C4386*D4386),2)</f>
        <v>9.2799999999999994</v>
      </c>
    </row>
    <row r="4387" spans="1:5" ht="15">
      <c r="A4387" s="252" t="s">
        <v>2824</v>
      </c>
      <c r="B4387" s="253" t="s">
        <v>1745</v>
      </c>
      <c r="C4387" s="253">
        <v>1.0609999999999999</v>
      </c>
      <c r="D4387" s="253">
        <v>5.48</v>
      </c>
      <c r="E4387" s="253">
        <f>TRUNC((C4387*D4387),2)</f>
        <v>5.81</v>
      </c>
    </row>
    <row r="4388" spans="1:5" ht="15">
      <c r="A4388" s="252" t="s">
        <v>2825</v>
      </c>
      <c r="B4388" s="253" t="s">
        <v>1716</v>
      </c>
      <c r="C4388" s="253">
        <v>0.123</v>
      </c>
      <c r="D4388" s="253">
        <v>2.5499999999999998</v>
      </c>
      <c r="E4388" s="253">
        <f>TRUNC((C4388*D4388),2)</f>
        <v>0.31</v>
      </c>
    </row>
    <row r="4389" spans="1:5" ht="15">
      <c r="A4389" s="252" t="s">
        <v>1717</v>
      </c>
      <c r="B4389" s="253" t="s">
        <v>15</v>
      </c>
      <c r="C4389" s="253" t="s">
        <v>15</v>
      </c>
      <c r="D4389" s="253" t="s">
        <v>15</v>
      </c>
      <c r="E4389" s="253">
        <f>SUM(E4385:E4388)</f>
        <v>22.979999999999997</v>
      </c>
    </row>
    <row r="4390" spans="1:5" ht="15">
      <c r="A4390" s="252"/>
      <c r="B4390" s="253"/>
      <c r="C4390" s="253"/>
      <c r="D4390" s="253"/>
      <c r="E4390" s="253"/>
    </row>
    <row r="4391" spans="1:5" ht="15">
      <c r="A4391" s="252" t="s">
        <v>1718</v>
      </c>
      <c r="B4391" s="253" t="s">
        <v>15</v>
      </c>
      <c r="C4391" s="253" t="s">
        <v>15</v>
      </c>
      <c r="D4391" s="253" t="s">
        <v>15</v>
      </c>
      <c r="E4391" s="253">
        <f>E4389</f>
        <v>22.979999999999997</v>
      </c>
    </row>
    <row r="4392" spans="1:5" ht="15">
      <c r="A4392" s="252" t="s">
        <v>1719</v>
      </c>
      <c r="B4392" s="253" t="s">
        <v>15</v>
      </c>
      <c r="C4392" s="253" t="s">
        <v>15</v>
      </c>
      <c r="D4392" s="255">
        <v>0</v>
      </c>
      <c r="E4392" s="253">
        <f>TRUNC((E4391*D4392),2)</f>
        <v>0</v>
      </c>
    </row>
    <row r="4393" spans="1:5" ht="15">
      <c r="A4393" s="252" t="s">
        <v>1720</v>
      </c>
      <c r="B4393" s="253" t="s">
        <v>15</v>
      </c>
      <c r="C4393" s="253" t="s">
        <v>15</v>
      </c>
      <c r="D4393" s="253" t="s">
        <v>15</v>
      </c>
      <c r="E4393" s="253">
        <f>SUM(E4391:E4392)</f>
        <v>22.979999999999997</v>
      </c>
    </row>
    <row r="4394" spans="1:5" ht="15">
      <c r="A4394" s="252"/>
      <c r="B4394" s="253"/>
      <c r="C4394" s="253"/>
      <c r="D4394" s="253"/>
      <c r="E4394" s="253"/>
    </row>
    <row r="4395" spans="1:5" ht="15">
      <c r="A4395" s="252" t="s">
        <v>2826</v>
      </c>
      <c r="B4395" s="253">
        <v>89357</v>
      </c>
      <c r="C4395" s="253"/>
      <c r="D4395" s="253"/>
      <c r="E4395" s="253"/>
    </row>
    <row r="4396" spans="1:5" ht="15">
      <c r="A4396" s="252" t="s">
        <v>2827</v>
      </c>
      <c r="B4396" s="253"/>
      <c r="C4396" s="253"/>
      <c r="D4396" s="253"/>
      <c r="E4396" s="253"/>
    </row>
    <row r="4397" spans="1:5" ht="15">
      <c r="A4397" s="252" t="s">
        <v>1830</v>
      </c>
      <c r="B4397" s="253"/>
      <c r="C4397" s="253"/>
      <c r="D4397" s="253"/>
      <c r="E4397" s="253"/>
    </row>
    <row r="4398" spans="1:5" ht="15">
      <c r="A4398" s="252"/>
      <c r="B4398" s="253"/>
      <c r="C4398" s="253"/>
      <c r="D4398" s="253"/>
      <c r="E4398" s="253"/>
    </row>
    <row r="4399" spans="1:5" ht="15">
      <c r="A4399" s="252" t="s">
        <v>1710</v>
      </c>
      <c r="B4399" s="253" t="s">
        <v>1711</v>
      </c>
      <c r="C4399" s="253" t="s">
        <v>1712</v>
      </c>
      <c r="D4399" s="253" t="s">
        <v>1713</v>
      </c>
      <c r="E4399" s="253" t="s">
        <v>1714</v>
      </c>
    </row>
    <row r="4400" spans="1:5" ht="30">
      <c r="A4400" s="252" t="s">
        <v>2340</v>
      </c>
      <c r="B4400" s="253" t="s">
        <v>1738</v>
      </c>
      <c r="C4400" s="253">
        <v>0.44</v>
      </c>
      <c r="D4400" s="253">
        <v>20.55</v>
      </c>
      <c r="E4400" s="253">
        <f>TRUNC((C4400*D4400),2)</f>
        <v>9.0399999999999991</v>
      </c>
    </row>
    <row r="4401" spans="1:5" ht="30">
      <c r="A4401" s="252" t="s">
        <v>1889</v>
      </c>
      <c r="B4401" s="253" t="s">
        <v>1738</v>
      </c>
      <c r="C4401" s="253">
        <v>0.44</v>
      </c>
      <c r="D4401" s="253">
        <v>25.17</v>
      </c>
      <c r="E4401" s="253">
        <f>TRUNC((C4401*D4401),2)</f>
        <v>11.07</v>
      </c>
    </row>
    <row r="4402" spans="1:5" ht="15">
      <c r="A4402" s="252" t="s">
        <v>2828</v>
      </c>
      <c r="B4402" s="253" t="s">
        <v>1745</v>
      </c>
      <c r="C4402" s="253">
        <v>1.0609999999999999</v>
      </c>
      <c r="D4402" s="253">
        <v>11.83</v>
      </c>
      <c r="E4402" s="253">
        <f>TRUNC((C4402*D4402),2)</f>
        <v>12.55</v>
      </c>
    </row>
    <row r="4403" spans="1:5" ht="15">
      <c r="A4403" s="252" t="s">
        <v>2825</v>
      </c>
      <c r="B4403" s="253" t="s">
        <v>1716</v>
      </c>
      <c r="C4403" s="253">
        <v>0.14699999999999999</v>
      </c>
      <c r="D4403" s="253">
        <v>2.5499999999999998</v>
      </c>
      <c r="E4403" s="253">
        <f>TRUNC((C4403*D4403),2)</f>
        <v>0.37</v>
      </c>
    </row>
    <row r="4404" spans="1:5" ht="15">
      <c r="A4404" s="252" t="s">
        <v>1717</v>
      </c>
      <c r="B4404" s="253" t="s">
        <v>15</v>
      </c>
      <c r="C4404" s="253" t="s">
        <v>15</v>
      </c>
      <c r="D4404" s="253" t="s">
        <v>15</v>
      </c>
      <c r="E4404" s="253">
        <f>SUM(E4400:E4403)</f>
        <v>33.029999999999994</v>
      </c>
    </row>
    <row r="4405" spans="1:5" ht="15">
      <c r="A4405" s="252"/>
      <c r="B4405" s="253"/>
      <c r="C4405" s="253"/>
      <c r="D4405" s="253"/>
      <c r="E4405" s="253"/>
    </row>
    <row r="4406" spans="1:5" ht="15">
      <c r="A4406" s="252" t="s">
        <v>1718</v>
      </c>
      <c r="B4406" s="253" t="s">
        <v>15</v>
      </c>
      <c r="C4406" s="253" t="s">
        <v>15</v>
      </c>
      <c r="D4406" s="253" t="s">
        <v>15</v>
      </c>
      <c r="E4406" s="253">
        <f>E4404</f>
        <v>33.029999999999994</v>
      </c>
    </row>
    <row r="4407" spans="1:5" ht="15">
      <c r="A4407" s="252" t="s">
        <v>1719</v>
      </c>
      <c r="B4407" s="253" t="s">
        <v>15</v>
      </c>
      <c r="C4407" s="253" t="s">
        <v>15</v>
      </c>
      <c r="D4407" s="255">
        <v>0</v>
      </c>
      <c r="E4407" s="253">
        <f>TRUNC((E4406*D4407),2)</f>
        <v>0</v>
      </c>
    </row>
    <row r="4408" spans="1:5" ht="15">
      <c r="A4408" s="252" t="s">
        <v>1720</v>
      </c>
      <c r="B4408" s="253" t="s">
        <v>15</v>
      </c>
      <c r="C4408" s="253" t="s">
        <v>15</v>
      </c>
      <c r="D4408" s="253" t="s">
        <v>15</v>
      </c>
      <c r="E4408" s="253">
        <f>SUM(E4406:E4407)</f>
        <v>33.029999999999994</v>
      </c>
    </row>
    <row r="4409" spans="1:5" ht="15">
      <c r="A4409" s="252"/>
      <c r="B4409" s="253"/>
      <c r="C4409" s="253"/>
      <c r="D4409" s="253"/>
      <c r="E4409" s="253"/>
    </row>
    <row r="4410" spans="1:5" ht="15">
      <c r="A4410" s="252" t="s">
        <v>2829</v>
      </c>
      <c r="B4410" s="253">
        <v>89449</v>
      </c>
      <c r="C4410" s="253"/>
      <c r="D4410" s="253"/>
      <c r="E4410" s="253"/>
    </row>
    <row r="4411" spans="1:5" ht="15">
      <c r="A4411" s="252" t="s">
        <v>2830</v>
      </c>
      <c r="B4411" s="253"/>
      <c r="C4411" s="253"/>
      <c r="D4411" s="253"/>
      <c r="E4411" s="253"/>
    </row>
    <row r="4412" spans="1:5" ht="15">
      <c r="A4412" s="252" t="s">
        <v>1830</v>
      </c>
      <c r="B4412" s="253"/>
      <c r="C4412" s="253"/>
      <c r="D4412" s="253"/>
      <c r="E4412" s="253"/>
    </row>
    <row r="4413" spans="1:5" ht="15">
      <c r="A4413" s="252"/>
      <c r="B4413" s="253"/>
      <c r="C4413" s="253"/>
      <c r="D4413" s="253"/>
      <c r="E4413" s="253"/>
    </row>
    <row r="4414" spans="1:5" ht="15">
      <c r="A4414" s="252" t="s">
        <v>1710</v>
      </c>
      <c r="B4414" s="253" t="s">
        <v>1711</v>
      </c>
      <c r="C4414" s="253" t="s">
        <v>1712</v>
      </c>
      <c r="D4414" s="253" t="s">
        <v>1713</v>
      </c>
      <c r="E4414" s="253" t="s">
        <v>1714</v>
      </c>
    </row>
    <row r="4415" spans="1:5" ht="30">
      <c r="A4415" s="252" t="s">
        <v>2340</v>
      </c>
      <c r="B4415" s="253" t="s">
        <v>1738</v>
      </c>
      <c r="C4415" s="253">
        <v>2.9000000000000001E-2</v>
      </c>
      <c r="D4415" s="253">
        <v>20.55</v>
      </c>
      <c r="E4415" s="253">
        <f>TRUNC((C4415*D4415),2)</f>
        <v>0.59</v>
      </c>
    </row>
    <row r="4416" spans="1:5" ht="30">
      <c r="A4416" s="252" t="s">
        <v>1889</v>
      </c>
      <c r="B4416" s="253" t="s">
        <v>1738</v>
      </c>
      <c r="C4416" s="253">
        <v>2.9000000000000001E-2</v>
      </c>
      <c r="D4416" s="253">
        <v>25.17</v>
      </c>
      <c r="E4416" s="253">
        <f>TRUNC((C4416*D4416),2)</f>
        <v>0.72</v>
      </c>
    </row>
    <row r="4417" spans="1:5" ht="15">
      <c r="A4417" s="252" t="s">
        <v>2831</v>
      </c>
      <c r="B4417" s="253" t="s">
        <v>1745</v>
      </c>
      <c r="C4417" s="253">
        <v>1.0609999999999999</v>
      </c>
      <c r="D4417" s="253">
        <v>20.37</v>
      </c>
      <c r="E4417" s="253">
        <f>TRUNC((C4417*D4417),2)</f>
        <v>21.61</v>
      </c>
    </row>
    <row r="4418" spans="1:5" ht="15">
      <c r="A4418" s="252" t="s">
        <v>2825</v>
      </c>
      <c r="B4418" s="253" t="s">
        <v>1716</v>
      </c>
      <c r="C4418" s="253">
        <v>0.01</v>
      </c>
      <c r="D4418" s="253">
        <v>2.5499999999999998</v>
      </c>
      <c r="E4418" s="253">
        <f>TRUNC((C4418*D4418),2)</f>
        <v>0.02</v>
      </c>
    </row>
    <row r="4419" spans="1:5" ht="15">
      <c r="A4419" s="252" t="s">
        <v>1717</v>
      </c>
      <c r="B4419" s="253" t="s">
        <v>15</v>
      </c>
      <c r="C4419" s="253" t="s">
        <v>15</v>
      </c>
      <c r="D4419" s="253" t="s">
        <v>15</v>
      </c>
      <c r="E4419" s="253">
        <f>SUM(E4415:E4418)</f>
        <v>22.939999999999998</v>
      </c>
    </row>
    <row r="4420" spans="1:5" ht="15">
      <c r="A4420" s="252"/>
      <c r="B4420" s="253"/>
      <c r="C4420" s="253"/>
      <c r="D4420" s="253"/>
      <c r="E4420" s="253"/>
    </row>
    <row r="4421" spans="1:5" ht="15">
      <c r="A4421" s="252" t="s">
        <v>1718</v>
      </c>
      <c r="B4421" s="253" t="s">
        <v>15</v>
      </c>
      <c r="C4421" s="253" t="s">
        <v>15</v>
      </c>
      <c r="D4421" s="253" t="s">
        <v>15</v>
      </c>
      <c r="E4421" s="253">
        <f>E4419</f>
        <v>22.939999999999998</v>
      </c>
    </row>
    <row r="4422" spans="1:5" ht="15">
      <c r="A4422" s="252" t="s">
        <v>1719</v>
      </c>
      <c r="B4422" s="253" t="s">
        <v>15</v>
      </c>
      <c r="C4422" s="253" t="s">
        <v>15</v>
      </c>
      <c r="D4422" s="255">
        <v>0</v>
      </c>
      <c r="E4422" s="253">
        <f>TRUNC((E4421*D4422),2)</f>
        <v>0</v>
      </c>
    </row>
    <row r="4423" spans="1:5" ht="15">
      <c r="A4423" s="252" t="s">
        <v>1720</v>
      </c>
      <c r="B4423" s="253" t="s">
        <v>15</v>
      </c>
      <c r="C4423" s="253" t="s">
        <v>15</v>
      </c>
      <c r="D4423" s="253" t="s">
        <v>15</v>
      </c>
      <c r="E4423" s="253">
        <f>SUM(E4421:E4422)</f>
        <v>22.939999999999998</v>
      </c>
    </row>
    <row r="4424" spans="1:5" ht="15">
      <c r="A4424" s="252"/>
      <c r="B4424" s="253"/>
      <c r="C4424" s="253"/>
      <c r="D4424" s="253"/>
      <c r="E4424" s="253"/>
    </row>
    <row r="4425" spans="1:5" ht="15">
      <c r="A4425" s="252" t="s">
        <v>2832</v>
      </c>
      <c r="B4425" s="253">
        <v>89450</v>
      </c>
      <c r="C4425" s="253"/>
      <c r="D4425" s="253"/>
      <c r="E4425" s="253"/>
    </row>
    <row r="4426" spans="1:5" ht="15">
      <c r="A4426" s="252" t="s">
        <v>2833</v>
      </c>
      <c r="B4426" s="253"/>
      <c r="C4426" s="253"/>
      <c r="D4426" s="253"/>
      <c r="E4426" s="253"/>
    </row>
    <row r="4427" spans="1:5" ht="15">
      <c r="A4427" s="252" t="s">
        <v>1830</v>
      </c>
      <c r="B4427" s="253"/>
      <c r="C4427" s="253"/>
      <c r="D4427" s="253"/>
      <c r="E4427" s="253"/>
    </row>
    <row r="4428" spans="1:5" ht="15">
      <c r="A4428" s="252"/>
      <c r="B4428" s="253"/>
      <c r="C4428" s="253"/>
      <c r="D4428" s="253"/>
      <c r="E4428" s="253"/>
    </row>
    <row r="4429" spans="1:5" ht="15">
      <c r="A4429" s="252" t="s">
        <v>1710</v>
      </c>
      <c r="B4429" s="253" t="s">
        <v>1711</v>
      </c>
      <c r="C4429" s="253" t="s">
        <v>1712</v>
      </c>
      <c r="D4429" s="253" t="s">
        <v>1713</v>
      </c>
      <c r="E4429" s="253" t="s">
        <v>1714</v>
      </c>
    </row>
    <row r="4430" spans="1:5" ht="30">
      <c r="A4430" s="252" t="s">
        <v>2340</v>
      </c>
      <c r="B4430" s="253" t="s">
        <v>1738</v>
      </c>
      <c r="C4430" s="253">
        <v>3.4000000000000002E-2</v>
      </c>
      <c r="D4430" s="253">
        <v>20.55</v>
      </c>
      <c r="E4430" s="253">
        <f>TRUNC((C4430*D4430),2)</f>
        <v>0.69</v>
      </c>
    </row>
    <row r="4431" spans="1:5" ht="30">
      <c r="A4431" s="252" t="s">
        <v>1889</v>
      </c>
      <c r="B4431" s="253" t="s">
        <v>1738</v>
      </c>
      <c r="C4431" s="253">
        <v>3.4000000000000002E-2</v>
      </c>
      <c r="D4431" s="253">
        <v>25.17</v>
      </c>
      <c r="E4431" s="253">
        <f>TRUNC((C4431*D4431),2)</f>
        <v>0.85</v>
      </c>
    </row>
    <row r="4432" spans="1:5" ht="15">
      <c r="A4432" s="252" t="s">
        <v>2834</v>
      </c>
      <c r="B4432" s="253" t="s">
        <v>1745</v>
      </c>
      <c r="C4432" s="253">
        <v>1.0609999999999999</v>
      </c>
      <c r="D4432" s="253">
        <v>33.51</v>
      </c>
      <c r="E4432" s="253">
        <f>TRUNC((C4432*D4432),2)</f>
        <v>35.549999999999997</v>
      </c>
    </row>
    <row r="4433" spans="1:5" ht="15">
      <c r="A4433" s="252" t="s">
        <v>2825</v>
      </c>
      <c r="B4433" s="253" t="s">
        <v>1716</v>
      </c>
      <c r="C4433" s="253">
        <v>1.0999999999999999E-2</v>
      </c>
      <c r="D4433" s="253">
        <v>2.5499999999999998</v>
      </c>
      <c r="E4433" s="253">
        <f>TRUNC((C4433*D4433),2)</f>
        <v>0.02</v>
      </c>
    </row>
    <row r="4434" spans="1:5" ht="15">
      <c r="A4434" s="252" t="s">
        <v>1717</v>
      </c>
      <c r="B4434" s="253" t="s">
        <v>15</v>
      </c>
      <c r="C4434" s="253" t="s">
        <v>15</v>
      </c>
      <c r="D4434" s="253" t="s">
        <v>15</v>
      </c>
      <c r="E4434" s="253">
        <f>SUM(E4430:E4433)</f>
        <v>37.11</v>
      </c>
    </row>
    <row r="4435" spans="1:5" ht="15">
      <c r="A4435" s="252"/>
      <c r="B4435" s="253"/>
      <c r="C4435" s="253"/>
      <c r="D4435" s="253"/>
      <c r="E4435" s="253"/>
    </row>
    <row r="4436" spans="1:5" ht="15">
      <c r="A4436" s="252" t="s">
        <v>1718</v>
      </c>
      <c r="B4436" s="253" t="s">
        <v>15</v>
      </c>
      <c r="C4436" s="253" t="s">
        <v>15</v>
      </c>
      <c r="D4436" s="253" t="s">
        <v>15</v>
      </c>
      <c r="E4436" s="253">
        <f>E4434</f>
        <v>37.11</v>
      </c>
    </row>
    <row r="4437" spans="1:5" ht="15">
      <c r="A4437" s="252" t="s">
        <v>1719</v>
      </c>
      <c r="B4437" s="253" t="s">
        <v>15</v>
      </c>
      <c r="C4437" s="253" t="s">
        <v>15</v>
      </c>
      <c r="D4437" s="255">
        <v>0</v>
      </c>
      <c r="E4437" s="253">
        <f>TRUNC((E4436*D4437),2)</f>
        <v>0</v>
      </c>
    </row>
    <row r="4438" spans="1:5" ht="15">
      <c r="A4438" s="252" t="s">
        <v>1720</v>
      </c>
      <c r="B4438" s="253" t="s">
        <v>15</v>
      </c>
      <c r="C4438" s="253" t="s">
        <v>15</v>
      </c>
      <c r="D4438" s="253" t="s">
        <v>15</v>
      </c>
      <c r="E4438" s="253">
        <f>SUM(E4436:E4437)</f>
        <v>37.11</v>
      </c>
    </row>
    <row r="4439" spans="1:5" ht="15">
      <c r="A4439" s="252"/>
      <c r="B4439" s="253"/>
      <c r="C4439" s="253"/>
      <c r="D4439" s="253"/>
      <c r="E4439" s="253"/>
    </row>
    <row r="4440" spans="1:5" ht="15">
      <c r="A4440" s="252" t="s">
        <v>2835</v>
      </c>
      <c r="B4440" s="253">
        <v>90371</v>
      </c>
      <c r="C4440" s="253"/>
      <c r="D4440" s="253"/>
      <c r="E4440" s="253"/>
    </row>
    <row r="4441" spans="1:5" ht="15">
      <c r="A4441" s="252" t="s">
        <v>2836</v>
      </c>
      <c r="B4441" s="253"/>
      <c r="C4441" s="253"/>
      <c r="D4441" s="253"/>
      <c r="E4441" s="253"/>
    </row>
    <row r="4442" spans="1:5" ht="15">
      <c r="A4442" s="252" t="s">
        <v>1724</v>
      </c>
      <c r="B4442" s="253"/>
      <c r="C4442" s="253"/>
      <c r="D4442" s="253"/>
      <c r="E4442" s="253"/>
    </row>
    <row r="4443" spans="1:5" ht="15">
      <c r="A4443" s="252"/>
      <c r="B4443" s="253"/>
      <c r="C4443" s="253"/>
      <c r="D4443" s="253"/>
      <c r="E4443" s="253"/>
    </row>
    <row r="4444" spans="1:5" ht="15">
      <c r="A4444" s="252" t="s">
        <v>1710</v>
      </c>
      <c r="B4444" s="253" t="s">
        <v>1711</v>
      </c>
      <c r="C4444" s="253" t="s">
        <v>1712</v>
      </c>
      <c r="D4444" s="253" t="s">
        <v>1713</v>
      </c>
      <c r="E4444" s="253" t="s">
        <v>1714</v>
      </c>
    </row>
    <row r="4445" spans="1:5" ht="30">
      <c r="A4445" s="252" t="s">
        <v>2340</v>
      </c>
      <c r="B4445" s="253" t="s">
        <v>1738</v>
      </c>
      <c r="C4445" s="253">
        <v>0.11020000000000001</v>
      </c>
      <c r="D4445" s="253">
        <v>20.55</v>
      </c>
      <c r="E4445" s="253">
        <f>TRUNC((C4445*D4445),2)</f>
        <v>2.2599999999999998</v>
      </c>
    </row>
    <row r="4446" spans="1:5" ht="30">
      <c r="A4446" s="252" t="s">
        <v>1889</v>
      </c>
      <c r="B4446" s="253" t="s">
        <v>1738</v>
      </c>
      <c r="C4446" s="253">
        <v>0.11020000000000001</v>
      </c>
      <c r="D4446" s="253">
        <v>25.17</v>
      </c>
      <c r="E4446" s="253">
        <f>TRUNC((C4446*D4446),2)</f>
        <v>2.77</v>
      </c>
    </row>
    <row r="4447" spans="1:5" ht="15">
      <c r="A4447" s="252" t="s">
        <v>2341</v>
      </c>
      <c r="B4447" s="253" t="s">
        <v>1716</v>
      </c>
      <c r="C4447" s="253">
        <v>1.06E-2</v>
      </c>
      <c r="D4447" s="253">
        <v>11.98</v>
      </c>
      <c r="E4447" s="253">
        <f>TRUNC((C4447*D4447),2)</f>
        <v>0.12</v>
      </c>
    </row>
    <row r="4448" spans="1:5" ht="30">
      <c r="A4448" s="252" t="s">
        <v>2837</v>
      </c>
      <c r="B4448" s="253" t="s">
        <v>1716</v>
      </c>
      <c r="C4448" s="253">
        <v>1</v>
      </c>
      <c r="D4448" s="253">
        <v>46.53</v>
      </c>
      <c r="E4448" s="253">
        <f>TRUNC((C4448*D4448),2)</f>
        <v>46.53</v>
      </c>
    </row>
    <row r="4449" spans="1:5" ht="15">
      <c r="A4449" s="252" t="s">
        <v>1717</v>
      </c>
      <c r="B4449" s="253" t="s">
        <v>15</v>
      </c>
      <c r="C4449" s="253" t="s">
        <v>15</v>
      </c>
      <c r="D4449" s="253" t="s">
        <v>15</v>
      </c>
      <c r="E4449" s="253">
        <f>SUM(E4445:E4448)</f>
        <v>51.68</v>
      </c>
    </row>
    <row r="4450" spans="1:5" ht="15">
      <c r="A4450" s="252"/>
      <c r="B4450" s="253"/>
      <c r="C4450" s="253"/>
      <c r="D4450" s="253"/>
      <c r="E4450" s="253"/>
    </row>
    <row r="4451" spans="1:5" ht="15">
      <c r="A4451" s="252" t="s">
        <v>1718</v>
      </c>
      <c r="B4451" s="253" t="s">
        <v>15</v>
      </c>
      <c r="C4451" s="253" t="s">
        <v>15</v>
      </c>
      <c r="D4451" s="253" t="s">
        <v>15</v>
      </c>
      <c r="E4451" s="253">
        <f>E4449</f>
        <v>51.68</v>
      </c>
    </row>
    <row r="4452" spans="1:5" ht="15">
      <c r="A4452" s="252" t="s">
        <v>1719</v>
      </c>
      <c r="B4452" s="253" t="s">
        <v>15</v>
      </c>
      <c r="C4452" s="253" t="s">
        <v>15</v>
      </c>
      <c r="D4452" s="255">
        <v>0</v>
      </c>
      <c r="E4452" s="253">
        <f>TRUNC((E4451*D4452),2)</f>
        <v>0</v>
      </c>
    </row>
    <row r="4453" spans="1:5" ht="15">
      <c r="A4453" s="252" t="s">
        <v>1720</v>
      </c>
      <c r="B4453" s="253" t="s">
        <v>15</v>
      </c>
      <c r="C4453" s="253" t="s">
        <v>15</v>
      </c>
      <c r="D4453" s="253" t="s">
        <v>15</v>
      </c>
      <c r="E4453" s="253">
        <f>SUM(E4451:E4452)</f>
        <v>51.68</v>
      </c>
    </row>
    <row r="4454" spans="1:5" ht="15">
      <c r="A4454" s="252"/>
      <c r="B4454" s="253"/>
      <c r="C4454" s="253"/>
      <c r="D4454" s="253"/>
      <c r="E4454" s="253"/>
    </row>
    <row r="4455" spans="1:5" ht="15">
      <c r="A4455" s="252" t="s">
        <v>2838</v>
      </c>
      <c r="B4455" s="253">
        <v>89986</v>
      </c>
      <c r="C4455" s="253"/>
      <c r="D4455" s="253"/>
      <c r="E4455" s="253"/>
    </row>
    <row r="4456" spans="1:5" ht="15">
      <c r="A4456" s="252" t="s">
        <v>2839</v>
      </c>
      <c r="B4456" s="253"/>
      <c r="C4456" s="253"/>
      <c r="D4456" s="253"/>
      <c r="E4456" s="253"/>
    </row>
    <row r="4457" spans="1:5" ht="15">
      <c r="A4457" s="252" t="s">
        <v>1724</v>
      </c>
      <c r="B4457" s="253"/>
      <c r="C4457" s="253"/>
      <c r="D4457" s="253"/>
      <c r="E4457" s="253"/>
    </row>
    <row r="4458" spans="1:5" ht="15">
      <c r="A4458" s="252"/>
      <c r="B4458" s="253"/>
      <c r="C4458" s="253"/>
      <c r="D4458" s="253"/>
      <c r="E4458" s="253"/>
    </row>
    <row r="4459" spans="1:5" ht="15">
      <c r="A4459" s="252" t="s">
        <v>1710</v>
      </c>
      <c r="B4459" s="253" t="s">
        <v>1711</v>
      </c>
      <c r="C4459" s="253" t="s">
        <v>1712</v>
      </c>
      <c r="D4459" s="253" t="s">
        <v>1713</v>
      </c>
      <c r="E4459" s="253" t="s">
        <v>1714</v>
      </c>
    </row>
    <row r="4460" spans="1:5" ht="30">
      <c r="A4460" s="252" t="s">
        <v>2340</v>
      </c>
      <c r="B4460" s="253" t="s">
        <v>1738</v>
      </c>
      <c r="C4460" s="253">
        <v>0.18290000000000001</v>
      </c>
      <c r="D4460" s="253">
        <v>20.55</v>
      </c>
      <c r="E4460" s="253">
        <f>TRUNC((C4460*D4460),2)</f>
        <v>3.75</v>
      </c>
    </row>
    <row r="4461" spans="1:5" ht="30">
      <c r="A4461" s="252" t="s">
        <v>1889</v>
      </c>
      <c r="B4461" s="253" t="s">
        <v>1738</v>
      </c>
      <c r="C4461" s="253">
        <v>0.18290000000000001</v>
      </c>
      <c r="D4461" s="253">
        <v>25.17</v>
      </c>
      <c r="E4461" s="253">
        <f>TRUNC((C4461*D4461),2)</f>
        <v>4.5999999999999996</v>
      </c>
    </row>
    <row r="4462" spans="1:5" ht="15">
      <c r="A4462" s="252" t="s">
        <v>2341</v>
      </c>
      <c r="B4462" s="253" t="s">
        <v>1716</v>
      </c>
      <c r="C4462" s="253">
        <v>8.3999999999999995E-3</v>
      </c>
      <c r="D4462" s="253">
        <v>11.98</v>
      </c>
      <c r="E4462" s="253">
        <f>TRUNC((C4462*D4462),2)</f>
        <v>0.1</v>
      </c>
    </row>
    <row r="4463" spans="1:5" ht="30">
      <c r="A4463" s="252" t="s">
        <v>2840</v>
      </c>
      <c r="B4463" s="253" t="s">
        <v>1716</v>
      </c>
      <c r="C4463" s="253">
        <v>1</v>
      </c>
      <c r="D4463" s="253">
        <v>50.53</v>
      </c>
      <c r="E4463" s="253">
        <f>TRUNC((C4463*D4463),2)</f>
        <v>50.53</v>
      </c>
    </row>
    <row r="4464" spans="1:5" ht="15">
      <c r="A4464" s="252" t="s">
        <v>1717</v>
      </c>
      <c r="B4464" s="253" t="s">
        <v>15</v>
      </c>
      <c r="C4464" s="253" t="s">
        <v>15</v>
      </c>
      <c r="D4464" s="253" t="s">
        <v>15</v>
      </c>
      <c r="E4464" s="253">
        <f>SUM(E4460:E4463)</f>
        <v>58.980000000000004</v>
      </c>
    </row>
    <row r="4465" spans="1:5" ht="15">
      <c r="A4465" s="252"/>
      <c r="B4465" s="253"/>
      <c r="C4465" s="253"/>
      <c r="D4465" s="253"/>
      <c r="E4465" s="253"/>
    </row>
    <row r="4466" spans="1:5" ht="15">
      <c r="A4466" s="252" t="s">
        <v>1718</v>
      </c>
      <c r="B4466" s="253" t="s">
        <v>15</v>
      </c>
      <c r="C4466" s="253" t="s">
        <v>15</v>
      </c>
      <c r="D4466" s="253" t="s">
        <v>15</v>
      </c>
      <c r="E4466" s="253">
        <f>E4464</f>
        <v>58.980000000000004</v>
      </c>
    </row>
    <row r="4467" spans="1:5" ht="15">
      <c r="A4467" s="252" t="s">
        <v>1719</v>
      </c>
      <c r="B4467" s="253" t="s">
        <v>15</v>
      </c>
      <c r="C4467" s="253" t="s">
        <v>15</v>
      </c>
      <c r="D4467" s="255">
        <v>0</v>
      </c>
      <c r="E4467" s="253">
        <f>TRUNC((E4466*D4467),2)</f>
        <v>0</v>
      </c>
    </row>
    <row r="4468" spans="1:5" ht="15">
      <c r="A4468" s="252" t="s">
        <v>1720</v>
      </c>
      <c r="B4468" s="253" t="s">
        <v>15</v>
      </c>
      <c r="C4468" s="253" t="s">
        <v>15</v>
      </c>
      <c r="D4468" s="253" t="s">
        <v>15</v>
      </c>
      <c r="E4468" s="253">
        <f>SUM(E4466:E4467)</f>
        <v>58.980000000000004</v>
      </c>
    </row>
    <row r="4469" spans="1:5" ht="15">
      <c r="A4469" s="252"/>
      <c r="B4469" s="253"/>
      <c r="C4469" s="253"/>
      <c r="D4469" s="253"/>
      <c r="E4469" s="253"/>
    </row>
    <row r="4470" spans="1:5" ht="15">
      <c r="A4470" s="252" t="s">
        <v>2841</v>
      </c>
      <c r="B4470" s="253">
        <v>103042</v>
      </c>
      <c r="C4470" s="253"/>
      <c r="D4470" s="253"/>
      <c r="E4470" s="253"/>
    </row>
    <row r="4471" spans="1:5" ht="15">
      <c r="A4471" s="252" t="s">
        <v>2842</v>
      </c>
      <c r="B4471" s="253"/>
      <c r="C4471" s="253"/>
      <c r="D4471" s="253"/>
      <c r="E4471" s="253"/>
    </row>
    <row r="4472" spans="1:5" ht="15">
      <c r="A4472" s="252" t="s">
        <v>1724</v>
      </c>
      <c r="B4472" s="253"/>
      <c r="C4472" s="253"/>
      <c r="D4472" s="253"/>
      <c r="E4472" s="253"/>
    </row>
    <row r="4473" spans="1:5" ht="15">
      <c r="A4473" s="252"/>
      <c r="B4473" s="253"/>
      <c r="C4473" s="253"/>
      <c r="D4473" s="253"/>
      <c r="E4473" s="253"/>
    </row>
    <row r="4474" spans="1:5" ht="15">
      <c r="A4474" s="252" t="s">
        <v>1710</v>
      </c>
      <c r="B4474" s="253" t="s">
        <v>1711</v>
      </c>
      <c r="C4474" s="253" t="s">
        <v>1712</v>
      </c>
      <c r="D4474" s="253" t="s">
        <v>1713</v>
      </c>
      <c r="E4474" s="253" t="s">
        <v>1714</v>
      </c>
    </row>
    <row r="4475" spans="1:5" ht="30">
      <c r="A4475" s="252" t="s">
        <v>2340</v>
      </c>
      <c r="B4475" s="253" t="s">
        <v>1738</v>
      </c>
      <c r="C4475" s="253">
        <v>0.11020000000000001</v>
      </c>
      <c r="D4475" s="253">
        <v>20.55</v>
      </c>
      <c r="E4475" s="253">
        <f>TRUNC((C4475*D4475),2)</f>
        <v>2.2599999999999998</v>
      </c>
    </row>
    <row r="4476" spans="1:5" ht="30">
      <c r="A4476" s="252" t="s">
        <v>1889</v>
      </c>
      <c r="B4476" s="253" t="s">
        <v>1738</v>
      </c>
      <c r="C4476" s="253">
        <v>0.11020000000000001</v>
      </c>
      <c r="D4476" s="253">
        <v>25.17</v>
      </c>
      <c r="E4476" s="253">
        <f>TRUNC((C4476*D4476),2)</f>
        <v>2.77</v>
      </c>
    </row>
    <row r="4477" spans="1:5" ht="15">
      <c r="A4477" s="252" t="s">
        <v>2341</v>
      </c>
      <c r="B4477" s="253" t="s">
        <v>1716</v>
      </c>
      <c r="C4477" s="253">
        <v>1.06E-2</v>
      </c>
      <c r="D4477" s="253">
        <v>11.98</v>
      </c>
      <c r="E4477" s="253">
        <f>TRUNC((C4477*D4477),2)</f>
        <v>0.12</v>
      </c>
    </row>
    <row r="4478" spans="1:5" ht="30">
      <c r="A4478" s="252" t="s">
        <v>2843</v>
      </c>
      <c r="B4478" s="253" t="s">
        <v>1716</v>
      </c>
      <c r="C4478" s="253">
        <v>1</v>
      </c>
      <c r="D4478" s="253">
        <v>36.74</v>
      </c>
      <c r="E4478" s="253">
        <f>TRUNC((C4478*D4478),2)</f>
        <v>36.74</v>
      </c>
    </row>
    <row r="4479" spans="1:5" ht="15">
      <c r="A4479" s="252" t="s">
        <v>1717</v>
      </c>
      <c r="B4479" s="253" t="s">
        <v>15</v>
      </c>
      <c r="C4479" s="253" t="s">
        <v>15</v>
      </c>
      <c r="D4479" s="253" t="s">
        <v>15</v>
      </c>
      <c r="E4479" s="253">
        <f>SUM(E4475:E4478)</f>
        <v>41.89</v>
      </c>
    </row>
    <row r="4480" spans="1:5" ht="15">
      <c r="A4480" s="252"/>
      <c r="B4480" s="253"/>
      <c r="C4480" s="253"/>
      <c r="D4480" s="253"/>
      <c r="E4480" s="253"/>
    </row>
    <row r="4481" spans="1:5" ht="15">
      <c r="A4481" s="252" t="s">
        <v>1718</v>
      </c>
      <c r="B4481" s="253" t="s">
        <v>15</v>
      </c>
      <c r="C4481" s="253" t="s">
        <v>15</v>
      </c>
      <c r="D4481" s="253" t="s">
        <v>15</v>
      </c>
      <c r="E4481" s="253">
        <f>E4479</f>
        <v>41.89</v>
      </c>
    </row>
    <row r="4482" spans="1:5" ht="15">
      <c r="A4482" s="252" t="s">
        <v>1719</v>
      </c>
      <c r="B4482" s="253" t="s">
        <v>15</v>
      </c>
      <c r="C4482" s="253" t="s">
        <v>15</v>
      </c>
      <c r="D4482" s="255">
        <v>0</v>
      </c>
      <c r="E4482" s="253">
        <f>TRUNC((E4481*D4482),2)</f>
        <v>0</v>
      </c>
    </row>
    <row r="4483" spans="1:5" ht="15">
      <c r="A4483" s="252" t="s">
        <v>1720</v>
      </c>
      <c r="B4483" s="253" t="s">
        <v>15</v>
      </c>
      <c r="C4483" s="253" t="s">
        <v>15</v>
      </c>
      <c r="D4483" s="253" t="s">
        <v>15</v>
      </c>
      <c r="E4483" s="253">
        <f>SUM(E4481:E4482)</f>
        <v>41.89</v>
      </c>
    </row>
    <row r="4484" spans="1:5" ht="15">
      <c r="A4484" s="252"/>
      <c r="B4484" s="253"/>
      <c r="C4484" s="253"/>
      <c r="D4484" s="253"/>
      <c r="E4484" s="253"/>
    </row>
    <row r="4485" spans="1:5" ht="15">
      <c r="A4485" s="252" t="s">
        <v>2844</v>
      </c>
      <c r="B4485" s="253">
        <v>86886</v>
      </c>
      <c r="C4485" s="253"/>
      <c r="D4485" s="253"/>
      <c r="E4485" s="253"/>
    </row>
    <row r="4486" spans="1:5" ht="15">
      <c r="A4486" s="252" t="s">
        <v>2845</v>
      </c>
      <c r="B4486" s="253"/>
      <c r="C4486" s="253"/>
      <c r="D4486" s="253"/>
      <c r="E4486" s="253"/>
    </row>
    <row r="4487" spans="1:5" ht="15">
      <c r="A4487" s="252" t="s">
        <v>1724</v>
      </c>
      <c r="B4487" s="253"/>
      <c r="C4487" s="253"/>
      <c r="D4487" s="253"/>
      <c r="E4487" s="253"/>
    </row>
    <row r="4488" spans="1:5" ht="15">
      <c r="A4488" s="252"/>
      <c r="B4488" s="253"/>
      <c r="C4488" s="253"/>
      <c r="D4488" s="253"/>
      <c r="E4488" s="253"/>
    </row>
    <row r="4489" spans="1:5" ht="15">
      <c r="A4489" s="252" t="s">
        <v>1710</v>
      </c>
      <c r="B4489" s="253" t="s">
        <v>1711</v>
      </c>
      <c r="C4489" s="253" t="s">
        <v>1712</v>
      </c>
      <c r="D4489" s="253" t="s">
        <v>1713</v>
      </c>
      <c r="E4489" s="253" t="s">
        <v>1714</v>
      </c>
    </row>
    <row r="4490" spans="1:5" ht="30">
      <c r="A4490" s="252" t="s">
        <v>1889</v>
      </c>
      <c r="B4490" s="253" t="s">
        <v>1738</v>
      </c>
      <c r="C4490" s="253">
        <v>0.1525</v>
      </c>
      <c r="D4490" s="253">
        <v>25.17</v>
      </c>
      <c r="E4490" s="253">
        <f>TRUNC((C4490*D4490),2)</f>
        <v>3.83</v>
      </c>
    </row>
    <row r="4491" spans="1:5" ht="15">
      <c r="A4491" s="252" t="s">
        <v>1832</v>
      </c>
      <c r="B4491" s="253" t="s">
        <v>1738</v>
      </c>
      <c r="C4491" s="253">
        <v>4.8099999999999997E-2</v>
      </c>
      <c r="D4491" s="253">
        <v>21.12</v>
      </c>
      <c r="E4491" s="253">
        <f>TRUNC((C4491*D4491),2)</f>
        <v>1.01</v>
      </c>
    </row>
    <row r="4492" spans="1:5" ht="15">
      <c r="A4492" s="252" t="s">
        <v>2846</v>
      </c>
      <c r="B4492" s="253" t="s">
        <v>1716</v>
      </c>
      <c r="C4492" s="253">
        <v>1</v>
      </c>
      <c r="D4492" s="253">
        <v>37.83</v>
      </c>
      <c r="E4492" s="253">
        <f>TRUNC((C4492*D4492),2)</f>
        <v>37.83</v>
      </c>
    </row>
    <row r="4493" spans="1:5" ht="15">
      <c r="A4493" s="252" t="s">
        <v>2789</v>
      </c>
      <c r="B4493" s="253" t="s">
        <v>1716</v>
      </c>
      <c r="C4493" s="253">
        <v>2.1000000000000001E-2</v>
      </c>
      <c r="D4493" s="253">
        <v>3.25</v>
      </c>
      <c r="E4493" s="253">
        <f>TRUNC((C4493*D4493),2)</f>
        <v>0.06</v>
      </c>
    </row>
    <row r="4494" spans="1:5" ht="15">
      <c r="A4494" s="252" t="s">
        <v>1717</v>
      </c>
      <c r="B4494" s="253" t="s">
        <v>15</v>
      </c>
      <c r="C4494" s="253" t="s">
        <v>15</v>
      </c>
      <c r="D4494" s="253" t="s">
        <v>15</v>
      </c>
      <c r="E4494" s="253">
        <f>SUM(E4490:E4493)</f>
        <v>42.730000000000004</v>
      </c>
    </row>
    <row r="4495" spans="1:5" ht="15">
      <c r="A4495" s="252"/>
      <c r="B4495" s="253"/>
      <c r="C4495" s="253"/>
      <c r="D4495" s="253"/>
      <c r="E4495" s="253"/>
    </row>
    <row r="4496" spans="1:5" ht="15">
      <c r="A4496" s="252" t="s">
        <v>1718</v>
      </c>
      <c r="B4496" s="253" t="s">
        <v>15</v>
      </c>
      <c r="C4496" s="253" t="s">
        <v>15</v>
      </c>
      <c r="D4496" s="253" t="s">
        <v>15</v>
      </c>
      <c r="E4496" s="253">
        <f>E4494</f>
        <v>42.730000000000004</v>
      </c>
    </row>
    <row r="4497" spans="1:5" ht="15">
      <c r="A4497" s="252" t="s">
        <v>1719</v>
      </c>
      <c r="B4497" s="253" t="s">
        <v>15</v>
      </c>
      <c r="C4497" s="253" t="s">
        <v>15</v>
      </c>
      <c r="D4497" s="255">
        <v>0</v>
      </c>
      <c r="E4497" s="253">
        <f>TRUNC((E4496*D4497),2)</f>
        <v>0</v>
      </c>
    </row>
    <row r="4498" spans="1:5" ht="15">
      <c r="A4498" s="252" t="s">
        <v>1720</v>
      </c>
      <c r="B4498" s="253" t="s">
        <v>15</v>
      </c>
      <c r="C4498" s="253" t="s">
        <v>15</v>
      </c>
      <c r="D4498" s="253" t="s">
        <v>15</v>
      </c>
      <c r="E4498" s="253">
        <f>SUM(E4496:E4497)</f>
        <v>42.730000000000004</v>
      </c>
    </row>
    <row r="4499" spans="1:5" ht="15">
      <c r="A4499" s="252"/>
      <c r="B4499" s="253"/>
      <c r="C4499" s="253"/>
      <c r="D4499" s="253"/>
      <c r="E4499" s="253"/>
    </row>
    <row r="4500" spans="1:5" ht="15">
      <c r="A4500" s="252" t="s">
        <v>2847</v>
      </c>
      <c r="B4500" s="253">
        <v>86884</v>
      </c>
      <c r="C4500" s="253"/>
      <c r="D4500" s="253"/>
      <c r="E4500" s="253"/>
    </row>
    <row r="4501" spans="1:5" ht="15">
      <c r="A4501" s="252" t="s">
        <v>2848</v>
      </c>
      <c r="B4501" s="253"/>
      <c r="C4501" s="253"/>
      <c r="D4501" s="253"/>
      <c r="E4501" s="253"/>
    </row>
    <row r="4502" spans="1:5" ht="15">
      <c r="A4502" s="252" t="s">
        <v>1724</v>
      </c>
      <c r="B4502" s="253"/>
      <c r="C4502" s="253"/>
      <c r="D4502" s="253"/>
      <c r="E4502" s="253"/>
    </row>
    <row r="4503" spans="1:5" ht="15">
      <c r="A4503" s="252"/>
      <c r="B4503" s="253"/>
      <c r="C4503" s="253"/>
      <c r="D4503" s="253"/>
      <c r="E4503" s="253"/>
    </row>
    <row r="4504" spans="1:5" ht="15">
      <c r="A4504" s="252" t="s">
        <v>1710</v>
      </c>
      <c r="B4504" s="253" t="s">
        <v>1711</v>
      </c>
      <c r="C4504" s="253" t="s">
        <v>1712</v>
      </c>
      <c r="D4504" s="253" t="s">
        <v>1713</v>
      </c>
      <c r="E4504" s="253" t="s">
        <v>1714</v>
      </c>
    </row>
    <row r="4505" spans="1:5" ht="30">
      <c r="A4505" s="252" t="s">
        <v>1889</v>
      </c>
      <c r="B4505" s="253" t="s">
        <v>1738</v>
      </c>
      <c r="C4505" s="253">
        <v>0.1525</v>
      </c>
      <c r="D4505" s="253">
        <v>25.17</v>
      </c>
      <c r="E4505" s="253">
        <f>TRUNC((C4505*D4505),2)</f>
        <v>3.83</v>
      </c>
    </row>
    <row r="4506" spans="1:5" ht="15">
      <c r="A4506" s="252" t="s">
        <v>1832</v>
      </c>
      <c r="B4506" s="253" t="s">
        <v>1738</v>
      </c>
      <c r="C4506" s="253">
        <v>4.8099999999999997E-2</v>
      </c>
      <c r="D4506" s="253">
        <v>21.12</v>
      </c>
      <c r="E4506" s="253">
        <f>TRUNC((C4506*D4506),2)</f>
        <v>1.01</v>
      </c>
    </row>
    <row r="4507" spans="1:5" ht="30">
      <c r="A4507" s="252" t="s">
        <v>2849</v>
      </c>
      <c r="B4507" s="253" t="s">
        <v>1716</v>
      </c>
      <c r="C4507" s="253">
        <v>1</v>
      </c>
      <c r="D4507" s="253">
        <v>5.5</v>
      </c>
      <c r="E4507" s="253">
        <f>TRUNC((C4507*D4507),2)</f>
        <v>5.5</v>
      </c>
    </row>
    <row r="4508" spans="1:5" ht="15">
      <c r="A4508" s="252" t="s">
        <v>2789</v>
      </c>
      <c r="B4508" s="253" t="s">
        <v>1716</v>
      </c>
      <c r="C4508" s="253">
        <v>2.1000000000000001E-2</v>
      </c>
      <c r="D4508" s="253">
        <v>3.25</v>
      </c>
      <c r="E4508" s="253">
        <f>TRUNC((C4508*D4508),2)</f>
        <v>0.06</v>
      </c>
    </row>
    <row r="4509" spans="1:5" ht="15">
      <c r="A4509" s="252" t="s">
        <v>1717</v>
      </c>
      <c r="B4509" s="253" t="s">
        <v>15</v>
      </c>
      <c r="C4509" s="253" t="s">
        <v>15</v>
      </c>
      <c r="D4509" s="253" t="s">
        <v>15</v>
      </c>
      <c r="E4509" s="253">
        <f>SUM(E4505:E4508)</f>
        <v>10.4</v>
      </c>
    </row>
    <row r="4510" spans="1:5" ht="15">
      <c r="A4510" s="252"/>
      <c r="B4510" s="253"/>
      <c r="C4510" s="253"/>
      <c r="D4510" s="253"/>
      <c r="E4510" s="253"/>
    </row>
    <row r="4511" spans="1:5" ht="15">
      <c r="A4511" s="252" t="s">
        <v>1718</v>
      </c>
      <c r="B4511" s="253" t="s">
        <v>15</v>
      </c>
      <c r="C4511" s="253" t="s">
        <v>15</v>
      </c>
      <c r="D4511" s="253" t="s">
        <v>15</v>
      </c>
      <c r="E4511" s="253">
        <f>E4509</f>
        <v>10.4</v>
      </c>
    </row>
    <row r="4512" spans="1:5" ht="15">
      <c r="A4512" s="252" t="s">
        <v>1719</v>
      </c>
      <c r="B4512" s="253" t="s">
        <v>15</v>
      </c>
      <c r="C4512" s="253" t="s">
        <v>15</v>
      </c>
      <c r="D4512" s="255">
        <v>0</v>
      </c>
      <c r="E4512" s="253">
        <f>TRUNC((E4511*D4512),2)</f>
        <v>0</v>
      </c>
    </row>
    <row r="4513" spans="1:5" ht="15">
      <c r="A4513" s="252" t="s">
        <v>1720</v>
      </c>
      <c r="B4513" s="253" t="s">
        <v>15</v>
      </c>
      <c r="C4513" s="253" t="s">
        <v>15</v>
      </c>
      <c r="D4513" s="253" t="s">
        <v>15</v>
      </c>
      <c r="E4513" s="253">
        <f>SUM(E4511:E4512)</f>
        <v>10.4</v>
      </c>
    </row>
    <row r="4514" spans="1:5" ht="15">
      <c r="A4514" s="252"/>
      <c r="B4514" s="253"/>
      <c r="C4514" s="253"/>
      <c r="D4514" s="253"/>
      <c r="E4514" s="253"/>
    </row>
    <row r="4515" spans="1:5" ht="15">
      <c r="A4515" s="252" t="s">
        <v>2850</v>
      </c>
      <c r="B4515" s="253" t="s">
        <v>2851</v>
      </c>
      <c r="C4515" s="253"/>
      <c r="D4515" s="253"/>
      <c r="E4515" s="253"/>
    </row>
    <row r="4516" spans="1:5" ht="15">
      <c r="A4516" s="252" t="s">
        <v>2852</v>
      </c>
      <c r="B4516" s="253"/>
      <c r="C4516" s="253"/>
      <c r="D4516" s="253"/>
      <c r="E4516" s="253"/>
    </row>
    <row r="4517" spans="1:5" ht="15">
      <c r="A4517" s="252" t="s">
        <v>1724</v>
      </c>
      <c r="B4517" s="253"/>
      <c r="C4517" s="253"/>
      <c r="D4517" s="253"/>
      <c r="E4517" s="253"/>
    </row>
    <row r="4518" spans="1:5" ht="15">
      <c r="A4518" s="252"/>
      <c r="B4518" s="253"/>
      <c r="C4518" s="253"/>
      <c r="D4518" s="253"/>
      <c r="E4518" s="253"/>
    </row>
    <row r="4519" spans="1:5" ht="15">
      <c r="A4519" s="252" t="s">
        <v>1710</v>
      </c>
      <c r="B4519" s="253" t="s">
        <v>1711</v>
      </c>
      <c r="C4519" s="253" t="s">
        <v>1712</v>
      </c>
      <c r="D4519" s="253" t="s">
        <v>1713</v>
      </c>
      <c r="E4519" s="253" t="s">
        <v>1714</v>
      </c>
    </row>
    <row r="4520" spans="1:5" ht="30">
      <c r="A4520" s="252" t="s">
        <v>2340</v>
      </c>
      <c r="B4520" s="253" t="s">
        <v>1738</v>
      </c>
      <c r="C4520" s="253">
        <v>0.6</v>
      </c>
      <c r="D4520" s="253">
        <v>20.55</v>
      </c>
      <c r="E4520" s="253">
        <f>TRUNC((C4520*D4520),2)</f>
        <v>12.33</v>
      </c>
    </row>
    <row r="4521" spans="1:5" ht="30">
      <c r="A4521" s="252" t="s">
        <v>1889</v>
      </c>
      <c r="B4521" s="253" t="s">
        <v>1738</v>
      </c>
      <c r="C4521" s="253">
        <v>0.6</v>
      </c>
      <c r="D4521" s="253">
        <v>25.17</v>
      </c>
      <c r="E4521" s="253">
        <f>TRUNC((C4521*D4521),2)</f>
        <v>15.1</v>
      </c>
    </row>
    <row r="4522" spans="1:5" ht="30">
      <c r="A4522" s="252" t="s">
        <v>2853</v>
      </c>
      <c r="B4522" s="253" t="s">
        <v>1716</v>
      </c>
      <c r="C4522" s="253">
        <v>1</v>
      </c>
      <c r="D4522" s="253">
        <v>17.61</v>
      </c>
      <c r="E4522" s="253">
        <f>TRUNC((C4522*D4522),2)</f>
        <v>17.61</v>
      </c>
    </row>
    <row r="4523" spans="1:5" ht="15">
      <c r="A4523" s="252" t="s">
        <v>1717</v>
      </c>
      <c r="B4523" s="253" t="s">
        <v>15</v>
      </c>
      <c r="C4523" s="253" t="s">
        <v>15</v>
      </c>
      <c r="D4523" s="253" t="s">
        <v>15</v>
      </c>
      <c r="E4523" s="253">
        <f>SUM(E4520:E4522)</f>
        <v>45.04</v>
      </c>
    </row>
    <row r="4524" spans="1:5" ht="15">
      <c r="A4524" s="252"/>
      <c r="B4524" s="253"/>
      <c r="C4524" s="253"/>
      <c r="D4524" s="253"/>
      <c r="E4524" s="253"/>
    </row>
    <row r="4525" spans="1:5" ht="15">
      <c r="A4525" s="252" t="s">
        <v>1718</v>
      </c>
      <c r="B4525" s="253" t="s">
        <v>15</v>
      </c>
      <c r="C4525" s="253" t="s">
        <v>15</v>
      </c>
      <c r="D4525" s="253" t="s">
        <v>15</v>
      </c>
      <c r="E4525" s="253">
        <f>E4523</f>
        <v>45.04</v>
      </c>
    </row>
    <row r="4526" spans="1:5" ht="15">
      <c r="A4526" s="252" t="s">
        <v>1719</v>
      </c>
      <c r="B4526" s="253" t="s">
        <v>15</v>
      </c>
      <c r="C4526" s="253" t="s">
        <v>15</v>
      </c>
      <c r="D4526" s="255">
        <v>0</v>
      </c>
      <c r="E4526" s="253">
        <f>TRUNC((E4525*D4526),2)</f>
        <v>0</v>
      </c>
    </row>
    <row r="4527" spans="1:5" ht="15">
      <c r="A4527" s="252" t="s">
        <v>1720</v>
      </c>
      <c r="B4527" s="253" t="s">
        <v>15</v>
      </c>
      <c r="C4527" s="253" t="s">
        <v>15</v>
      </c>
      <c r="D4527" s="253" t="s">
        <v>15</v>
      </c>
      <c r="E4527" s="253">
        <f>SUM(E4525:E4526)</f>
        <v>45.04</v>
      </c>
    </row>
    <row r="4528" spans="1:5" ht="15">
      <c r="A4528" s="252"/>
      <c r="B4528" s="253"/>
      <c r="C4528" s="253"/>
      <c r="D4528" s="253"/>
      <c r="E4528" s="253"/>
    </row>
    <row r="4529" spans="1:5" ht="15">
      <c r="A4529" s="252" t="s">
        <v>2854</v>
      </c>
      <c r="B4529" s="253">
        <v>89363</v>
      </c>
      <c r="C4529" s="253"/>
      <c r="D4529" s="253"/>
      <c r="E4529" s="253"/>
    </row>
    <row r="4530" spans="1:5" ht="15">
      <c r="A4530" s="252" t="s">
        <v>2855</v>
      </c>
      <c r="B4530" s="253"/>
      <c r="C4530" s="253"/>
      <c r="D4530" s="253"/>
      <c r="E4530" s="253"/>
    </row>
    <row r="4531" spans="1:5" ht="15">
      <c r="A4531" s="252" t="s">
        <v>1724</v>
      </c>
      <c r="B4531" s="253"/>
      <c r="C4531" s="253"/>
      <c r="D4531" s="253"/>
      <c r="E4531" s="253"/>
    </row>
    <row r="4532" spans="1:5" ht="15">
      <c r="A4532" s="252"/>
      <c r="B4532" s="253"/>
      <c r="C4532" s="253"/>
      <c r="D4532" s="253"/>
      <c r="E4532" s="253"/>
    </row>
    <row r="4533" spans="1:5" ht="15">
      <c r="A4533" s="252" t="s">
        <v>1710</v>
      </c>
      <c r="B4533" s="253" t="s">
        <v>1711</v>
      </c>
      <c r="C4533" s="253" t="s">
        <v>1712</v>
      </c>
      <c r="D4533" s="253" t="s">
        <v>1713</v>
      </c>
      <c r="E4533" s="253" t="s">
        <v>1714</v>
      </c>
    </row>
    <row r="4534" spans="1:5" ht="30">
      <c r="A4534" s="252" t="s">
        <v>2340</v>
      </c>
      <c r="B4534" s="253" t="s">
        <v>1738</v>
      </c>
      <c r="C4534" s="253">
        <v>0.15</v>
      </c>
      <c r="D4534" s="253">
        <v>20.55</v>
      </c>
      <c r="E4534" s="253">
        <f t="shared" ref="E4534:E4539" si="31">TRUNC((C4534*D4534),2)</f>
        <v>3.08</v>
      </c>
    </row>
    <row r="4535" spans="1:5" ht="30">
      <c r="A4535" s="252" t="s">
        <v>1889</v>
      </c>
      <c r="B4535" s="253" t="s">
        <v>1738</v>
      </c>
      <c r="C4535" s="253">
        <v>0.15</v>
      </c>
      <c r="D4535" s="253">
        <v>25.17</v>
      </c>
      <c r="E4535" s="253">
        <f t="shared" si="31"/>
        <v>3.77</v>
      </c>
    </row>
    <row r="4536" spans="1:5" ht="15">
      <c r="A4536" s="252" t="s">
        <v>2856</v>
      </c>
      <c r="B4536" s="253" t="s">
        <v>1716</v>
      </c>
      <c r="C4536" s="253">
        <v>7.0000000000000001E-3</v>
      </c>
      <c r="D4536" s="253">
        <v>70.25</v>
      </c>
      <c r="E4536" s="253">
        <f t="shared" si="31"/>
        <v>0.49</v>
      </c>
    </row>
    <row r="4537" spans="1:5" ht="15">
      <c r="A4537" s="252" t="s">
        <v>2857</v>
      </c>
      <c r="B4537" s="253" t="s">
        <v>1716</v>
      </c>
      <c r="C4537" s="253">
        <v>1</v>
      </c>
      <c r="D4537" s="253">
        <v>1.98</v>
      </c>
      <c r="E4537" s="253">
        <f t="shared" si="31"/>
        <v>1.98</v>
      </c>
    </row>
    <row r="4538" spans="1:5" ht="15">
      <c r="A4538" s="252" t="s">
        <v>2858</v>
      </c>
      <c r="B4538" s="253" t="s">
        <v>1716</v>
      </c>
      <c r="C4538" s="253">
        <v>8.0000000000000002E-3</v>
      </c>
      <c r="D4538" s="253">
        <v>79.59</v>
      </c>
      <c r="E4538" s="253">
        <f t="shared" si="31"/>
        <v>0.63</v>
      </c>
    </row>
    <row r="4539" spans="1:5" ht="15">
      <c r="A4539" s="252" t="s">
        <v>2825</v>
      </c>
      <c r="B4539" s="253" t="s">
        <v>1716</v>
      </c>
      <c r="C4539" s="253">
        <v>0.05</v>
      </c>
      <c r="D4539" s="253">
        <v>2.5499999999999998</v>
      </c>
      <c r="E4539" s="253">
        <f t="shared" si="31"/>
        <v>0.12</v>
      </c>
    </row>
    <row r="4540" spans="1:5" ht="15">
      <c r="A4540" s="252" t="s">
        <v>1717</v>
      </c>
      <c r="B4540" s="253" t="s">
        <v>15</v>
      </c>
      <c r="C4540" s="253" t="s">
        <v>15</v>
      </c>
      <c r="D4540" s="253" t="s">
        <v>15</v>
      </c>
      <c r="E4540" s="253">
        <f>SUM(E4534:E4539)</f>
        <v>10.07</v>
      </c>
    </row>
    <row r="4541" spans="1:5" ht="15">
      <c r="A4541" s="252"/>
      <c r="B4541" s="253"/>
      <c r="C4541" s="253"/>
      <c r="D4541" s="253"/>
      <c r="E4541" s="253"/>
    </row>
    <row r="4542" spans="1:5" ht="15">
      <c r="A4542" s="252" t="s">
        <v>1718</v>
      </c>
      <c r="B4542" s="253" t="s">
        <v>15</v>
      </c>
      <c r="C4542" s="253" t="s">
        <v>15</v>
      </c>
      <c r="D4542" s="253" t="s">
        <v>15</v>
      </c>
      <c r="E4542" s="253">
        <f>E4540</f>
        <v>10.07</v>
      </c>
    </row>
    <row r="4543" spans="1:5" ht="15">
      <c r="A4543" s="252" t="s">
        <v>1719</v>
      </c>
      <c r="B4543" s="253" t="s">
        <v>15</v>
      </c>
      <c r="C4543" s="253" t="s">
        <v>15</v>
      </c>
      <c r="D4543" s="255">
        <v>0</v>
      </c>
      <c r="E4543" s="253">
        <f>TRUNC((E4542*D4543),2)</f>
        <v>0</v>
      </c>
    </row>
    <row r="4544" spans="1:5" ht="15">
      <c r="A4544" s="252" t="s">
        <v>1720</v>
      </c>
      <c r="B4544" s="253" t="s">
        <v>15</v>
      </c>
      <c r="C4544" s="253" t="s">
        <v>15</v>
      </c>
      <c r="D4544" s="253" t="s">
        <v>15</v>
      </c>
      <c r="E4544" s="253">
        <f>SUM(E4542:E4543)</f>
        <v>10.07</v>
      </c>
    </row>
    <row r="4545" spans="1:5" ht="15">
      <c r="A4545" s="252"/>
      <c r="B4545" s="253"/>
      <c r="C4545" s="253"/>
      <c r="D4545" s="253"/>
      <c r="E4545" s="253"/>
    </row>
    <row r="4546" spans="1:5" ht="15">
      <c r="A4546" s="252" t="s">
        <v>2859</v>
      </c>
      <c r="B4546" s="253">
        <v>90373</v>
      </c>
      <c r="C4546" s="253"/>
      <c r="D4546" s="253"/>
      <c r="E4546" s="253"/>
    </row>
    <row r="4547" spans="1:5" ht="15">
      <c r="A4547" s="252" t="s">
        <v>2860</v>
      </c>
      <c r="B4547" s="253"/>
      <c r="C4547" s="253"/>
      <c r="D4547" s="253"/>
      <c r="E4547" s="253"/>
    </row>
    <row r="4548" spans="1:5" ht="15">
      <c r="A4548" s="252" t="s">
        <v>1724</v>
      </c>
      <c r="B4548" s="253"/>
      <c r="C4548" s="253"/>
      <c r="D4548" s="253"/>
      <c r="E4548" s="253"/>
    </row>
    <row r="4549" spans="1:5" ht="15">
      <c r="A4549" s="252"/>
      <c r="B4549" s="253"/>
      <c r="C4549" s="253"/>
      <c r="D4549" s="253"/>
      <c r="E4549" s="253"/>
    </row>
    <row r="4550" spans="1:5" ht="15">
      <c r="A4550" s="252" t="s">
        <v>1710</v>
      </c>
      <c r="B4550" s="253" t="s">
        <v>1711</v>
      </c>
      <c r="C4550" s="253" t="s">
        <v>1712</v>
      </c>
      <c r="D4550" s="253" t="s">
        <v>1713</v>
      </c>
      <c r="E4550" s="253" t="s">
        <v>1714</v>
      </c>
    </row>
    <row r="4551" spans="1:5" ht="30">
      <c r="A4551" s="252" t="s">
        <v>2340</v>
      </c>
      <c r="B4551" s="253" t="s">
        <v>1738</v>
      </c>
      <c r="C4551" s="253">
        <v>0.15</v>
      </c>
      <c r="D4551" s="253">
        <v>20.55</v>
      </c>
      <c r="E4551" s="253">
        <f t="shared" ref="E4551:E4556" si="32">TRUNC((C4551*D4551),2)</f>
        <v>3.08</v>
      </c>
    </row>
    <row r="4552" spans="1:5" ht="30">
      <c r="A4552" s="252" t="s">
        <v>1889</v>
      </c>
      <c r="B4552" s="253" t="s">
        <v>1738</v>
      </c>
      <c r="C4552" s="253">
        <v>0.15</v>
      </c>
      <c r="D4552" s="253">
        <v>25.17</v>
      </c>
      <c r="E4552" s="253">
        <f t="shared" si="32"/>
        <v>3.77</v>
      </c>
    </row>
    <row r="4553" spans="1:5" ht="15">
      <c r="A4553" s="252" t="s">
        <v>2856</v>
      </c>
      <c r="B4553" s="253" t="s">
        <v>1716</v>
      </c>
      <c r="C4553" s="253">
        <v>7.0000000000000001E-3</v>
      </c>
      <c r="D4553" s="253">
        <v>70.25</v>
      </c>
      <c r="E4553" s="253">
        <f t="shared" si="32"/>
        <v>0.49</v>
      </c>
    </row>
    <row r="4554" spans="1:5" ht="30">
      <c r="A4554" s="252" t="s">
        <v>2861</v>
      </c>
      <c r="B4554" s="253" t="s">
        <v>1716</v>
      </c>
      <c r="C4554" s="253">
        <v>1</v>
      </c>
      <c r="D4554" s="253">
        <v>7.07</v>
      </c>
      <c r="E4554" s="253">
        <f t="shared" si="32"/>
        <v>7.07</v>
      </c>
    </row>
    <row r="4555" spans="1:5" ht="15">
      <c r="A4555" s="252" t="s">
        <v>2858</v>
      </c>
      <c r="B4555" s="253" t="s">
        <v>1716</v>
      </c>
      <c r="C4555" s="253">
        <v>8.0000000000000002E-3</v>
      </c>
      <c r="D4555" s="253">
        <v>79.59</v>
      </c>
      <c r="E4555" s="253">
        <f t="shared" si="32"/>
        <v>0.63</v>
      </c>
    </row>
    <row r="4556" spans="1:5" ht="15">
      <c r="A4556" s="252" t="s">
        <v>2825</v>
      </c>
      <c r="B4556" s="253" t="s">
        <v>1716</v>
      </c>
      <c r="C4556" s="253">
        <v>0.05</v>
      </c>
      <c r="D4556" s="253">
        <v>2.5499999999999998</v>
      </c>
      <c r="E4556" s="253">
        <f t="shared" si="32"/>
        <v>0.12</v>
      </c>
    </row>
    <row r="4557" spans="1:5" ht="15">
      <c r="A4557" s="252" t="s">
        <v>1717</v>
      </c>
      <c r="B4557" s="253" t="s">
        <v>15</v>
      </c>
      <c r="C4557" s="253" t="s">
        <v>15</v>
      </c>
      <c r="D4557" s="253" t="s">
        <v>15</v>
      </c>
      <c r="E4557" s="253">
        <f>SUM(E4551:E4556)</f>
        <v>15.16</v>
      </c>
    </row>
    <row r="4558" spans="1:5" ht="15">
      <c r="A4558" s="252"/>
      <c r="B4558" s="253"/>
      <c r="C4558" s="253"/>
      <c r="D4558" s="253"/>
      <c r="E4558" s="253"/>
    </row>
    <row r="4559" spans="1:5" ht="15">
      <c r="A4559" s="252" t="s">
        <v>1718</v>
      </c>
      <c r="B4559" s="253" t="s">
        <v>15</v>
      </c>
      <c r="C4559" s="253" t="s">
        <v>15</v>
      </c>
      <c r="D4559" s="253" t="s">
        <v>15</v>
      </c>
      <c r="E4559" s="253">
        <f>E4557</f>
        <v>15.16</v>
      </c>
    </row>
    <row r="4560" spans="1:5" ht="15">
      <c r="A4560" s="252" t="s">
        <v>1719</v>
      </c>
      <c r="B4560" s="253" t="s">
        <v>15</v>
      </c>
      <c r="C4560" s="253" t="s">
        <v>15</v>
      </c>
      <c r="D4560" s="255">
        <v>0</v>
      </c>
      <c r="E4560" s="253">
        <f>TRUNC((E4559*D4560),2)</f>
        <v>0</v>
      </c>
    </row>
    <row r="4561" spans="1:5" ht="15">
      <c r="A4561" s="252" t="s">
        <v>1720</v>
      </c>
      <c r="B4561" s="253" t="s">
        <v>15</v>
      </c>
      <c r="C4561" s="253" t="s">
        <v>15</v>
      </c>
      <c r="D4561" s="253" t="s">
        <v>15</v>
      </c>
      <c r="E4561" s="253">
        <f>SUM(E4559:E4560)</f>
        <v>15.16</v>
      </c>
    </row>
    <row r="4562" spans="1:5" ht="15">
      <c r="A4562" s="252"/>
      <c r="B4562" s="253"/>
      <c r="C4562" s="253"/>
      <c r="D4562" s="253"/>
      <c r="E4562" s="253"/>
    </row>
    <row r="4563" spans="1:5" ht="15">
      <c r="A4563" s="252" t="s">
        <v>2862</v>
      </c>
      <c r="B4563" s="253">
        <v>89383</v>
      </c>
      <c r="C4563" s="253"/>
      <c r="D4563" s="253"/>
      <c r="E4563" s="253"/>
    </row>
    <row r="4564" spans="1:5" ht="15">
      <c r="A4564" s="252" t="s">
        <v>2863</v>
      </c>
      <c r="B4564" s="253"/>
      <c r="C4564" s="253"/>
      <c r="D4564" s="253"/>
      <c r="E4564" s="253"/>
    </row>
    <row r="4565" spans="1:5" ht="15">
      <c r="A4565" s="252" t="s">
        <v>1724</v>
      </c>
      <c r="B4565" s="253"/>
      <c r="C4565" s="253"/>
      <c r="D4565" s="253"/>
      <c r="E4565" s="253"/>
    </row>
    <row r="4566" spans="1:5" ht="15">
      <c r="A4566" s="252"/>
      <c r="B4566" s="253"/>
      <c r="C4566" s="253"/>
      <c r="D4566" s="253"/>
      <c r="E4566" s="253"/>
    </row>
    <row r="4567" spans="1:5" ht="15">
      <c r="A4567" s="252" t="s">
        <v>1710</v>
      </c>
      <c r="B4567" s="253" t="s">
        <v>1711</v>
      </c>
      <c r="C4567" s="253" t="s">
        <v>1712</v>
      </c>
      <c r="D4567" s="253" t="s">
        <v>1713</v>
      </c>
      <c r="E4567" s="253" t="s">
        <v>1714</v>
      </c>
    </row>
    <row r="4568" spans="1:5" ht="30">
      <c r="A4568" s="252" t="s">
        <v>2340</v>
      </c>
      <c r="B4568" s="253" t="s">
        <v>1738</v>
      </c>
      <c r="C4568" s="253">
        <v>0.1</v>
      </c>
      <c r="D4568" s="253">
        <v>20.55</v>
      </c>
      <c r="E4568" s="253">
        <f t="shared" ref="E4568:E4573" si="33">TRUNC((C4568*D4568),2)</f>
        <v>2.0499999999999998</v>
      </c>
    </row>
    <row r="4569" spans="1:5" ht="30">
      <c r="A4569" s="252" t="s">
        <v>1889</v>
      </c>
      <c r="B4569" s="253" t="s">
        <v>1738</v>
      </c>
      <c r="C4569" s="253">
        <v>0.1</v>
      </c>
      <c r="D4569" s="253">
        <v>25.17</v>
      </c>
      <c r="E4569" s="253">
        <f t="shared" si="33"/>
        <v>2.5099999999999998</v>
      </c>
    </row>
    <row r="4570" spans="1:5" ht="30">
      <c r="A4570" s="252" t="s">
        <v>2864</v>
      </c>
      <c r="B4570" s="253" t="s">
        <v>1716</v>
      </c>
      <c r="C4570" s="253">
        <v>1</v>
      </c>
      <c r="D4570" s="253">
        <v>1.18</v>
      </c>
      <c r="E4570" s="253">
        <f t="shared" si="33"/>
        <v>1.18</v>
      </c>
    </row>
    <row r="4571" spans="1:5" ht="15">
      <c r="A4571" s="252" t="s">
        <v>2856</v>
      </c>
      <c r="B4571" s="253" t="s">
        <v>1716</v>
      </c>
      <c r="C4571" s="253">
        <v>7.0000000000000001E-3</v>
      </c>
      <c r="D4571" s="253">
        <v>70.25</v>
      </c>
      <c r="E4571" s="253">
        <f t="shared" si="33"/>
        <v>0.49</v>
      </c>
    </row>
    <row r="4572" spans="1:5" ht="15">
      <c r="A4572" s="252" t="s">
        <v>2858</v>
      </c>
      <c r="B4572" s="253" t="s">
        <v>1716</v>
      </c>
      <c r="C4572" s="253">
        <v>8.0000000000000002E-3</v>
      </c>
      <c r="D4572" s="253">
        <v>79.59</v>
      </c>
      <c r="E4572" s="253">
        <f t="shared" si="33"/>
        <v>0.63</v>
      </c>
    </row>
    <row r="4573" spans="1:5" ht="15">
      <c r="A4573" s="252" t="s">
        <v>2825</v>
      </c>
      <c r="B4573" s="253" t="s">
        <v>1716</v>
      </c>
      <c r="C4573" s="253">
        <v>0.05</v>
      </c>
      <c r="D4573" s="253">
        <v>2.5499999999999998</v>
      </c>
      <c r="E4573" s="253">
        <f t="shared" si="33"/>
        <v>0.12</v>
      </c>
    </row>
    <row r="4574" spans="1:5" ht="15">
      <c r="A4574" s="252" t="s">
        <v>1717</v>
      </c>
      <c r="B4574" s="253" t="s">
        <v>15</v>
      </c>
      <c r="C4574" s="253" t="s">
        <v>15</v>
      </c>
      <c r="D4574" s="253" t="s">
        <v>15</v>
      </c>
      <c r="E4574" s="253">
        <f>SUM(E4568:E4573)</f>
        <v>6.9799999999999995</v>
      </c>
    </row>
    <row r="4575" spans="1:5" ht="15">
      <c r="A4575" s="252"/>
      <c r="B4575" s="253"/>
      <c r="C4575" s="253"/>
      <c r="D4575" s="253"/>
      <c r="E4575" s="253"/>
    </row>
    <row r="4576" spans="1:5" ht="15">
      <c r="A4576" s="252" t="s">
        <v>1718</v>
      </c>
      <c r="B4576" s="253" t="s">
        <v>15</v>
      </c>
      <c r="C4576" s="253" t="s">
        <v>15</v>
      </c>
      <c r="D4576" s="253" t="s">
        <v>15</v>
      </c>
      <c r="E4576" s="253">
        <f>E4574</f>
        <v>6.9799999999999995</v>
      </c>
    </row>
    <row r="4577" spans="1:5" ht="15">
      <c r="A4577" s="252" t="s">
        <v>1719</v>
      </c>
      <c r="B4577" s="253" t="s">
        <v>15</v>
      </c>
      <c r="C4577" s="253" t="s">
        <v>15</v>
      </c>
      <c r="D4577" s="255">
        <v>0</v>
      </c>
      <c r="E4577" s="253">
        <f>TRUNC((E4576*D4577),2)</f>
        <v>0</v>
      </c>
    </row>
    <row r="4578" spans="1:5" ht="15">
      <c r="A4578" s="252" t="s">
        <v>1720</v>
      </c>
      <c r="B4578" s="253" t="s">
        <v>15</v>
      </c>
      <c r="C4578" s="253" t="s">
        <v>15</v>
      </c>
      <c r="D4578" s="253" t="s">
        <v>15</v>
      </c>
      <c r="E4578" s="253">
        <f>SUM(E4576:E4577)</f>
        <v>6.9799999999999995</v>
      </c>
    </row>
    <row r="4579" spans="1:5" ht="15">
      <c r="A4579" s="252"/>
      <c r="B4579" s="253"/>
      <c r="C4579" s="253"/>
      <c r="D4579" s="253"/>
      <c r="E4579" s="253"/>
    </row>
    <row r="4580" spans="1:5" ht="15">
      <c r="A4580" s="252" t="s">
        <v>2865</v>
      </c>
      <c r="B4580" s="253">
        <v>89364</v>
      </c>
      <c r="C4580" s="253"/>
      <c r="D4580" s="253"/>
      <c r="E4580" s="253"/>
    </row>
    <row r="4581" spans="1:5" ht="15">
      <c r="A4581" s="252" t="s">
        <v>2866</v>
      </c>
      <c r="B4581" s="253"/>
      <c r="C4581" s="253"/>
      <c r="D4581" s="253"/>
      <c r="E4581" s="253"/>
    </row>
    <row r="4582" spans="1:5" ht="15">
      <c r="A4582" s="252" t="s">
        <v>1724</v>
      </c>
      <c r="B4582" s="253"/>
      <c r="C4582" s="253"/>
      <c r="D4582" s="253"/>
      <c r="E4582" s="253"/>
    </row>
    <row r="4583" spans="1:5" ht="15">
      <c r="A4583" s="252"/>
      <c r="B4583" s="253"/>
      <c r="C4583" s="253"/>
      <c r="D4583" s="253"/>
      <c r="E4583" s="253"/>
    </row>
    <row r="4584" spans="1:5" ht="15">
      <c r="A4584" s="252" t="s">
        <v>1710</v>
      </c>
      <c r="B4584" s="253" t="s">
        <v>1711</v>
      </c>
      <c r="C4584" s="253" t="s">
        <v>1712</v>
      </c>
      <c r="D4584" s="253" t="s">
        <v>1713</v>
      </c>
      <c r="E4584" s="253" t="s">
        <v>1714</v>
      </c>
    </row>
    <row r="4585" spans="1:5" ht="30">
      <c r="A4585" s="252" t="s">
        <v>2340</v>
      </c>
      <c r="B4585" s="253" t="s">
        <v>1738</v>
      </c>
      <c r="C4585" s="253">
        <v>0.15</v>
      </c>
      <c r="D4585" s="253">
        <v>20.55</v>
      </c>
      <c r="E4585" s="253">
        <f t="shared" ref="E4585:E4590" si="34">TRUNC((C4585*D4585),2)</f>
        <v>3.08</v>
      </c>
    </row>
    <row r="4586" spans="1:5" ht="30">
      <c r="A4586" s="252" t="s">
        <v>1889</v>
      </c>
      <c r="B4586" s="253" t="s">
        <v>1738</v>
      </c>
      <c r="C4586" s="253">
        <v>0.15</v>
      </c>
      <c r="D4586" s="253">
        <v>25.17</v>
      </c>
      <c r="E4586" s="253">
        <f t="shared" si="34"/>
        <v>3.77</v>
      </c>
    </row>
    <row r="4587" spans="1:5" ht="15">
      <c r="A4587" s="252" t="s">
        <v>2856</v>
      </c>
      <c r="B4587" s="253" t="s">
        <v>1716</v>
      </c>
      <c r="C4587" s="253">
        <v>7.0000000000000001E-3</v>
      </c>
      <c r="D4587" s="253">
        <v>70.25</v>
      </c>
      <c r="E4587" s="253">
        <f t="shared" si="34"/>
        <v>0.49</v>
      </c>
    </row>
    <row r="4588" spans="1:5" ht="30">
      <c r="A4588" s="252" t="s">
        <v>2867</v>
      </c>
      <c r="B4588" s="253" t="s">
        <v>1716</v>
      </c>
      <c r="C4588" s="253">
        <v>1</v>
      </c>
      <c r="D4588" s="253">
        <v>3.94</v>
      </c>
      <c r="E4588" s="253">
        <f t="shared" si="34"/>
        <v>3.94</v>
      </c>
    </row>
    <row r="4589" spans="1:5" ht="15">
      <c r="A4589" s="252" t="s">
        <v>2858</v>
      </c>
      <c r="B4589" s="253" t="s">
        <v>1716</v>
      </c>
      <c r="C4589" s="253">
        <v>8.0000000000000002E-3</v>
      </c>
      <c r="D4589" s="253">
        <v>79.59</v>
      </c>
      <c r="E4589" s="253">
        <f t="shared" si="34"/>
        <v>0.63</v>
      </c>
    </row>
    <row r="4590" spans="1:5" ht="15">
      <c r="A4590" s="252" t="s">
        <v>2825</v>
      </c>
      <c r="B4590" s="253" t="s">
        <v>1716</v>
      </c>
      <c r="C4590" s="253">
        <v>0.05</v>
      </c>
      <c r="D4590" s="253">
        <v>2.5499999999999998</v>
      </c>
      <c r="E4590" s="253">
        <f t="shared" si="34"/>
        <v>0.12</v>
      </c>
    </row>
    <row r="4591" spans="1:5" ht="15">
      <c r="A4591" s="252" t="s">
        <v>1717</v>
      </c>
      <c r="B4591" s="253" t="s">
        <v>15</v>
      </c>
      <c r="C4591" s="253" t="s">
        <v>15</v>
      </c>
      <c r="D4591" s="253" t="s">
        <v>15</v>
      </c>
      <c r="E4591" s="253">
        <f>SUM(E4585:E4590)</f>
        <v>12.03</v>
      </c>
    </row>
    <row r="4592" spans="1:5" ht="15">
      <c r="A4592" s="252"/>
      <c r="B4592" s="253"/>
      <c r="C4592" s="253"/>
      <c r="D4592" s="253"/>
      <c r="E4592" s="253"/>
    </row>
    <row r="4593" spans="1:5" ht="15">
      <c r="A4593" s="252" t="s">
        <v>1718</v>
      </c>
      <c r="B4593" s="253" t="s">
        <v>15</v>
      </c>
      <c r="C4593" s="253" t="s">
        <v>15</v>
      </c>
      <c r="D4593" s="253" t="s">
        <v>15</v>
      </c>
      <c r="E4593" s="253">
        <f>E4591</f>
        <v>12.03</v>
      </c>
    </row>
    <row r="4594" spans="1:5" ht="15">
      <c r="A4594" s="252" t="s">
        <v>1719</v>
      </c>
      <c r="B4594" s="253" t="s">
        <v>15</v>
      </c>
      <c r="C4594" s="253" t="s">
        <v>15</v>
      </c>
      <c r="D4594" s="255">
        <v>0</v>
      </c>
      <c r="E4594" s="253">
        <f>TRUNC((E4593*D4594),2)</f>
        <v>0</v>
      </c>
    </row>
    <row r="4595" spans="1:5" ht="15">
      <c r="A4595" s="252" t="s">
        <v>1720</v>
      </c>
      <c r="B4595" s="253" t="s">
        <v>15</v>
      </c>
      <c r="C4595" s="253" t="s">
        <v>15</v>
      </c>
      <c r="D4595" s="253" t="s">
        <v>15</v>
      </c>
      <c r="E4595" s="253">
        <f>SUM(E4593:E4594)</f>
        <v>12.03</v>
      </c>
    </row>
    <row r="4596" spans="1:5" ht="15">
      <c r="A4596" s="252"/>
      <c r="B4596" s="253"/>
      <c r="C4596" s="253"/>
      <c r="D4596" s="253"/>
      <c r="E4596" s="253"/>
    </row>
    <row r="4597" spans="1:5" ht="15">
      <c r="A4597" s="252" t="s">
        <v>2868</v>
      </c>
      <c r="B4597" s="253">
        <v>89369</v>
      </c>
      <c r="C4597" s="253"/>
      <c r="D4597" s="253"/>
      <c r="E4597" s="253"/>
    </row>
    <row r="4598" spans="1:5" ht="15">
      <c r="A4598" s="252" t="s">
        <v>2869</v>
      </c>
      <c r="B4598" s="253"/>
      <c r="C4598" s="253"/>
      <c r="D4598" s="253"/>
      <c r="E4598" s="253"/>
    </row>
    <row r="4599" spans="1:5" ht="15">
      <c r="A4599" s="252" t="s">
        <v>1724</v>
      </c>
      <c r="B4599" s="253"/>
      <c r="C4599" s="253"/>
      <c r="D4599" s="253"/>
      <c r="E4599" s="253"/>
    </row>
    <row r="4600" spans="1:5" ht="15">
      <c r="A4600" s="252"/>
      <c r="B4600" s="253"/>
      <c r="C4600" s="253"/>
      <c r="D4600" s="253"/>
      <c r="E4600" s="253"/>
    </row>
    <row r="4601" spans="1:5" ht="15">
      <c r="A4601" s="252" t="s">
        <v>1710</v>
      </c>
      <c r="B4601" s="253" t="s">
        <v>1711</v>
      </c>
      <c r="C4601" s="253" t="s">
        <v>1712</v>
      </c>
      <c r="D4601" s="253" t="s">
        <v>1713</v>
      </c>
      <c r="E4601" s="253" t="s">
        <v>1714</v>
      </c>
    </row>
    <row r="4602" spans="1:5" ht="30">
      <c r="A4602" s="252" t="s">
        <v>2340</v>
      </c>
      <c r="B4602" s="253" t="s">
        <v>1738</v>
      </c>
      <c r="C4602" s="253">
        <v>0.17899999999999999</v>
      </c>
      <c r="D4602" s="253">
        <v>20.55</v>
      </c>
      <c r="E4602" s="253">
        <f t="shared" ref="E4602:E4607" si="35">TRUNC((C4602*D4602),2)</f>
        <v>3.67</v>
      </c>
    </row>
    <row r="4603" spans="1:5" ht="30">
      <c r="A4603" s="252" t="s">
        <v>1889</v>
      </c>
      <c r="B4603" s="253" t="s">
        <v>1738</v>
      </c>
      <c r="C4603" s="253">
        <v>0.17899999999999999</v>
      </c>
      <c r="D4603" s="253">
        <v>25.17</v>
      </c>
      <c r="E4603" s="253">
        <f t="shared" si="35"/>
        <v>4.5</v>
      </c>
    </row>
    <row r="4604" spans="1:5" ht="15">
      <c r="A4604" s="252" t="s">
        <v>2856</v>
      </c>
      <c r="B4604" s="253" t="s">
        <v>1716</v>
      </c>
      <c r="C4604" s="253">
        <v>8.9999999999999993E-3</v>
      </c>
      <c r="D4604" s="253">
        <v>70.25</v>
      </c>
      <c r="E4604" s="253">
        <f t="shared" si="35"/>
        <v>0.63</v>
      </c>
    </row>
    <row r="4605" spans="1:5" ht="30">
      <c r="A4605" s="252" t="s">
        <v>2870</v>
      </c>
      <c r="B4605" s="253" t="s">
        <v>1716</v>
      </c>
      <c r="C4605" s="253">
        <v>1</v>
      </c>
      <c r="D4605" s="253">
        <v>8.52</v>
      </c>
      <c r="E4605" s="253">
        <f t="shared" si="35"/>
        <v>8.52</v>
      </c>
    </row>
    <row r="4606" spans="1:5" ht="15">
      <c r="A4606" s="252" t="s">
        <v>2858</v>
      </c>
      <c r="B4606" s="253" t="s">
        <v>1716</v>
      </c>
      <c r="C4606" s="253">
        <v>1.0999999999999999E-2</v>
      </c>
      <c r="D4606" s="253">
        <v>79.59</v>
      </c>
      <c r="E4606" s="253">
        <f t="shared" si="35"/>
        <v>0.87</v>
      </c>
    </row>
    <row r="4607" spans="1:5" ht="15">
      <c r="A4607" s="252" t="s">
        <v>2825</v>
      </c>
      <c r="B4607" s="253" t="s">
        <v>1716</v>
      </c>
      <c r="C4607" s="253">
        <v>0.06</v>
      </c>
      <c r="D4607" s="253">
        <v>2.5499999999999998</v>
      </c>
      <c r="E4607" s="253">
        <f t="shared" si="35"/>
        <v>0.15</v>
      </c>
    </row>
    <row r="4608" spans="1:5" ht="15">
      <c r="A4608" s="252" t="s">
        <v>1717</v>
      </c>
      <c r="B4608" s="253" t="s">
        <v>15</v>
      </c>
      <c r="C4608" s="253" t="s">
        <v>15</v>
      </c>
      <c r="D4608" s="253" t="s">
        <v>15</v>
      </c>
      <c r="E4608" s="253">
        <f>SUM(E4602:E4607)</f>
        <v>18.34</v>
      </c>
    </row>
    <row r="4609" spans="1:5" ht="15">
      <c r="A4609" s="252"/>
      <c r="B4609" s="253"/>
      <c r="C4609" s="253"/>
      <c r="D4609" s="253"/>
      <c r="E4609" s="253"/>
    </row>
    <row r="4610" spans="1:5" ht="15">
      <c r="A4610" s="252" t="s">
        <v>1718</v>
      </c>
      <c r="B4610" s="253" t="s">
        <v>15</v>
      </c>
      <c r="C4610" s="253" t="s">
        <v>15</v>
      </c>
      <c r="D4610" s="253" t="s">
        <v>15</v>
      </c>
      <c r="E4610" s="253">
        <f>E4608</f>
        <v>18.34</v>
      </c>
    </row>
    <row r="4611" spans="1:5" ht="15">
      <c r="A4611" s="252" t="s">
        <v>1719</v>
      </c>
      <c r="B4611" s="253" t="s">
        <v>15</v>
      </c>
      <c r="C4611" s="253" t="s">
        <v>15</v>
      </c>
      <c r="D4611" s="255">
        <v>0</v>
      </c>
      <c r="E4611" s="253">
        <f>TRUNC((E4610*D4611),2)</f>
        <v>0</v>
      </c>
    </row>
    <row r="4612" spans="1:5" ht="15">
      <c r="A4612" s="252" t="s">
        <v>1720</v>
      </c>
      <c r="B4612" s="253" t="s">
        <v>15</v>
      </c>
      <c r="C4612" s="253" t="s">
        <v>15</v>
      </c>
      <c r="D4612" s="253" t="s">
        <v>15</v>
      </c>
      <c r="E4612" s="253">
        <f>SUM(E4610:E4611)</f>
        <v>18.34</v>
      </c>
    </row>
    <row r="4613" spans="1:5" ht="15">
      <c r="A4613" s="252"/>
      <c r="B4613" s="253"/>
      <c r="C4613" s="253"/>
      <c r="D4613" s="253"/>
      <c r="E4613" s="253"/>
    </row>
    <row r="4614" spans="1:5" ht="15">
      <c r="A4614" s="252" t="s">
        <v>2871</v>
      </c>
      <c r="B4614" s="253">
        <v>89503</v>
      </c>
      <c r="C4614" s="253"/>
      <c r="D4614" s="253"/>
      <c r="E4614" s="253"/>
    </row>
    <row r="4615" spans="1:5" ht="15">
      <c r="A4615" s="252" t="s">
        <v>2872</v>
      </c>
      <c r="B4615" s="253"/>
      <c r="C4615" s="253"/>
      <c r="D4615" s="253"/>
      <c r="E4615" s="253"/>
    </row>
    <row r="4616" spans="1:5" ht="15">
      <c r="A4616" s="252" t="s">
        <v>1724</v>
      </c>
      <c r="B4616" s="253"/>
      <c r="C4616" s="253"/>
      <c r="D4616" s="253"/>
      <c r="E4616" s="253"/>
    </row>
    <row r="4617" spans="1:5" ht="15">
      <c r="A4617" s="252"/>
      <c r="B4617" s="253"/>
      <c r="C4617" s="253"/>
      <c r="D4617" s="253"/>
      <c r="E4617" s="253"/>
    </row>
    <row r="4618" spans="1:5" ht="15">
      <c r="A4618" s="252" t="s">
        <v>1710</v>
      </c>
      <c r="B4618" s="253" t="s">
        <v>1711</v>
      </c>
      <c r="C4618" s="253" t="s">
        <v>1712</v>
      </c>
      <c r="D4618" s="253" t="s">
        <v>1713</v>
      </c>
      <c r="E4618" s="253" t="s">
        <v>1714</v>
      </c>
    </row>
    <row r="4619" spans="1:5" ht="30">
      <c r="A4619" s="252" t="s">
        <v>2340</v>
      </c>
      <c r="B4619" s="253" t="s">
        <v>1738</v>
      </c>
      <c r="C4619" s="253">
        <v>0.108</v>
      </c>
      <c r="D4619" s="253">
        <v>20.55</v>
      </c>
      <c r="E4619" s="253">
        <f t="shared" ref="E4619:E4624" si="36">TRUNC((C4619*D4619),2)</f>
        <v>2.21</v>
      </c>
    </row>
    <row r="4620" spans="1:5" ht="30">
      <c r="A4620" s="252" t="s">
        <v>1889</v>
      </c>
      <c r="B4620" s="253" t="s">
        <v>1738</v>
      </c>
      <c r="C4620" s="253">
        <v>0.108</v>
      </c>
      <c r="D4620" s="253">
        <v>25.17</v>
      </c>
      <c r="E4620" s="253">
        <f t="shared" si="36"/>
        <v>2.71</v>
      </c>
    </row>
    <row r="4621" spans="1:5" ht="15">
      <c r="A4621" s="252" t="s">
        <v>2856</v>
      </c>
      <c r="B4621" s="253" t="s">
        <v>1716</v>
      </c>
      <c r="C4621" s="253">
        <v>1.7999999999999999E-2</v>
      </c>
      <c r="D4621" s="253">
        <v>70.25</v>
      </c>
      <c r="E4621" s="253">
        <f t="shared" si="36"/>
        <v>1.26</v>
      </c>
    </row>
    <row r="4622" spans="1:5" ht="30">
      <c r="A4622" s="252" t="s">
        <v>2873</v>
      </c>
      <c r="B4622" s="253" t="s">
        <v>1716</v>
      </c>
      <c r="C4622" s="253">
        <v>1</v>
      </c>
      <c r="D4622" s="253">
        <v>17.21</v>
      </c>
      <c r="E4622" s="253">
        <f t="shared" si="36"/>
        <v>17.21</v>
      </c>
    </row>
    <row r="4623" spans="1:5" ht="15">
      <c r="A4623" s="252" t="s">
        <v>2858</v>
      </c>
      <c r="B4623" s="253" t="s">
        <v>1716</v>
      </c>
      <c r="C4623" s="253">
        <v>2.1999999999999999E-2</v>
      </c>
      <c r="D4623" s="253">
        <v>79.59</v>
      </c>
      <c r="E4623" s="253">
        <f t="shared" si="36"/>
        <v>1.75</v>
      </c>
    </row>
    <row r="4624" spans="1:5" ht="15">
      <c r="A4624" s="252" t="s">
        <v>2825</v>
      </c>
      <c r="B4624" s="253" t="s">
        <v>1716</v>
      </c>
      <c r="C4624" s="253">
        <v>2.4E-2</v>
      </c>
      <c r="D4624" s="253">
        <v>2.5499999999999998</v>
      </c>
      <c r="E4624" s="253">
        <f t="shared" si="36"/>
        <v>0.06</v>
      </c>
    </row>
    <row r="4625" spans="1:5" ht="15">
      <c r="A4625" s="252" t="s">
        <v>1717</v>
      </c>
      <c r="B4625" s="253" t="s">
        <v>15</v>
      </c>
      <c r="C4625" s="253" t="s">
        <v>15</v>
      </c>
      <c r="D4625" s="253" t="s">
        <v>15</v>
      </c>
      <c r="E4625" s="253">
        <f>SUM(E4619:E4624)</f>
        <v>25.2</v>
      </c>
    </row>
    <row r="4626" spans="1:5" ht="15">
      <c r="A4626" s="252"/>
      <c r="B4626" s="253"/>
      <c r="C4626" s="253"/>
      <c r="D4626" s="253"/>
      <c r="E4626" s="253"/>
    </row>
    <row r="4627" spans="1:5" ht="15">
      <c r="A4627" s="252" t="s">
        <v>1718</v>
      </c>
      <c r="B4627" s="253" t="s">
        <v>15</v>
      </c>
      <c r="C4627" s="253" t="s">
        <v>15</v>
      </c>
      <c r="D4627" s="253" t="s">
        <v>15</v>
      </c>
      <c r="E4627" s="253">
        <f>E4625</f>
        <v>25.2</v>
      </c>
    </row>
    <row r="4628" spans="1:5" ht="15">
      <c r="A4628" s="252" t="s">
        <v>1719</v>
      </c>
      <c r="B4628" s="253" t="s">
        <v>15</v>
      </c>
      <c r="C4628" s="253" t="s">
        <v>15</v>
      </c>
      <c r="D4628" s="255">
        <v>0</v>
      </c>
      <c r="E4628" s="253">
        <f>TRUNC((E4627*D4628),2)</f>
        <v>0</v>
      </c>
    </row>
    <row r="4629" spans="1:5" ht="15">
      <c r="A4629" s="252" t="s">
        <v>1720</v>
      </c>
      <c r="B4629" s="253" t="s">
        <v>15</v>
      </c>
      <c r="C4629" s="253" t="s">
        <v>15</v>
      </c>
      <c r="D4629" s="253" t="s">
        <v>15</v>
      </c>
      <c r="E4629" s="253">
        <f>SUM(E4627:E4628)</f>
        <v>25.2</v>
      </c>
    </row>
    <row r="4630" spans="1:5" ht="15">
      <c r="A4630" s="252"/>
      <c r="B4630" s="253"/>
      <c r="C4630" s="253"/>
      <c r="D4630" s="253"/>
      <c r="E4630" s="253"/>
    </row>
    <row r="4631" spans="1:5" ht="15">
      <c r="A4631" s="252" t="s">
        <v>2874</v>
      </c>
      <c r="B4631" s="253">
        <v>89411</v>
      </c>
      <c r="C4631" s="253"/>
      <c r="D4631" s="253"/>
      <c r="E4631" s="253"/>
    </row>
    <row r="4632" spans="1:5" ht="15">
      <c r="A4632" s="252" t="s">
        <v>2875</v>
      </c>
      <c r="B4632" s="253"/>
      <c r="C4632" s="253"/>
      <c r="D4632" s="253"/>
      <c r="E4632" s="253"/>
    </row>
    <row r="4633" spans="1:5" ht="15">
      <c r="A4633" s="252" t="s">
        <v>1724</v>
      </c>
      <c r="B4633" s="253"/>
      <c r="C4633" s="253"/>
      <c r="D4633" s="253"/>
      <c r="E4633" s="253"/>
    </row>
    <row r="4634" spans="1:5" ht="15">
      <c r="A4634" s="252"/>
      <c r="B4634" s="253"/>
      <c r="C4634" s="253"/>
      <c r="D4634" s="253"/>
      <c r="E4634" s="253"/>
    </row>
    <row r="4635" spans="1:5" ht="15">
      <c r="A4635" s="252" t="s">
        <v>1710</v>
      </c>
      <c r="B4635" s="253" t="s">
        <v>1711</v>
      </c>
      <c r="C4635" s="253" t="s">
        <v>1712</v>
      </c>
      <c r="D4635" s="253" t="s">
        <v>1713</v>
      </c>
      <c r="E4635" s="253" t="s">
        <v>1714</v>
      </c>
    </row>
    <row r="4636" spans="1:5" ht="30">
      <c r="A4636" s="252" t="s">
        <v>2340</v>
      </c>
      <c r="B4636" s="253" t="s">
        <v>1738</v>
      </c>
      <c r="C4636" s="253">
        <v>0.09</v>
      </c>
      <c r="D4636" s="253">
        <v>20.55</v>
      </c>
      <c r="E4636" s="253">
        <f t="shared" ref="E4636:E4641" si="37">TRUNC((C4636*D4636),2)</f>
        <v>1.84</v>
      </c>
    </row>
    <row r="4637" spans="1:5" ht="30">
      <c r="A4637" s="252" t="s">
        <v>1889</v>
      </c>
      <c r="B4637" s="253" t="s">
        <v>1738</v>
      </c>
      <c r="C4637" s="253">
        <v>0.09</v>
      </c>
      <c r="D4637" s="253">
        <v>25.17</v>
      </c>
      <c r="E4637" s="253">
        <f t="shared" si="37"/>
        <v>2.2599999999999998</v>
      </c>
    </row>
    <row r="4638" spans="1:5" ht="15">
      <c r="A4638" s="252" t="s">
        <v>2856</v>
      </c>
      <c r="B4638" s="253" t="s">
        <v>1716</v>
      </c>
      <c r="C4638" s="253">
        <v>7.0000000000000001E-3</v>
      </c>
      <c r="D4638" s="253">
        <v>70.25</v>
      </c>
      <c r="E4638" s="253">
        <f t="shared" si="37"/>
        <v>0.49</v>
      </c>
    </row>
    <row r="4639" spans="1:5" ht="30">
      <c r="A4639" s="252" t="s">
        <v>2876</v>
      </c>
      <c r="B4639" s="253" t="s">
        <v>1716</v>
      </c>
      <c r="C4639" s="253">
        <v>1</v>
      </c>
      <c r="D4639" s="253">
        <v>3.24</v>
      </c>
      <c r="E4639" s="253">
        <f t="shared" si="37"/>
        <v>3.24</v>
      </c>
    </row>
    <row r="4640" spans="1:5" ht="15">
      <c r="A4640" s="252" t="s">
        <v>2858</v>
      </c>
      <c r="B4640" s="253" t="s">
        <v>1716</v>
      </c>
      <c r="C4640" s="253">
        <v>8.0000000000000002E-3</v>
      </c>
      <c r="D4640" s="253">
        <v>79.59</v>
      </c>
      <c r="E4640" s="253">
        <f t="shared" si="37"/>
        <v>0.63</v>
      </c>
    </row>
    <row r="4641" spans="1:5" ht="15">
      <c r="A4641" s="252" t="s">
        <v>2825</v>
      </c>
      <c r="B4641" s="253" t="s">
        <v>1716</v>
      </c>
      <c r="C4641" s="253">
        <v>0.03</v>
      </c>
      <c r="D4641" s="253">
        <v>2.5499999999999998</v>
      </c>
      <c r="E4641" s="253">
        <f t="shared" si="37"/>
        <v>7.0000000000000007E-2</v>
      </c>
    </row>
    <row r="4642" spans="1:5" ht="15">
      <c r="A4642" s="252" t="s">
        <v>1717</v>
      </c>
      <c r="B4642" s="253" t="s">
        <v>15</v>
      </c>
      <c r="C4642" s="253" t="s">
        <v>15</v>
      </c>
      <c r="D4642" s="253" t="s">
        <v>15</v>
      </c>
      <c r="E4642" s="253">
        <f>SUM(E4636:E4641)</f>
        <v>8.5300000000000011</v>
      </c>
    </row>
    <row r="4643" spans="1:5" ht="15">
      <c r="A4643" s="252"/>
      <c r="B4643" s="253"/>
      <c r="C4643" s="253"/>
      <c r="D4643" s="253"/>
      <c r="E4643" s="253"/>
    </row>
    <row r="4644" spans="1:5" ht="15">
      <c r="A4644" s="252" t="s">
        <v>1718</v>
      </c>
      <c r="B4644" s="253" t="s">
        <v>15</v>
      </c>
      <c r="C4644" s="253" t="s">
        <v>15</v>
      </c>
      <c r="D4644" s="253" t="s">
        <v>15</v>
      </c>
      <c r="E4644" s="253">
        <f>E4642</f>
        <v>8.5300000000000011</v>
      </c>
    </row>
    <row r="4645" spans="1:5" ht="15">
      <c r="A4645" s="252" t="s">
        <v>1719</v>
      </c>
      <c r="B4645" s="253" t="s">
        <v>15</v>
      </c>
      <c r="C4645" s="253" t="s">
        <v>15</v>
      </c>
      <c r="D4645" s="255">
        <v>0</v>
      </c>
      <c r="E4645" s="253">
        <f>TRUNC((E4644*D4645),2)</f>
        <v>0</v>
      </c>
    </row>
    <row r="4646" spans="1:5" ht="15">
      <c r="A4646" s="252" t="s">
        <v>1720</v>
      </c>
      <c r="B4646" s="253" t="s">
        <v>15</v>
      </c>
      <c r="C4646" s="253" t="s">
        <v>15</v>
      </c>
      <c r="D4646" s="253" t="s">
        <v>15</v>
      </c>
      <c r="E4646" s="253">
        <f>SUM(E4644:E4645)</f>
        <v>8.5300000000000011</v>
      </c>
    </row>
    <row r="4647" spans="1:5" ht="15">
      <c r="A4647" s="252"/>
      <c r="B4647" s="253"/>
      <c r="C4647" s="253"/>
      <c r="D4647" s="253"/>
      <c r="E4647" s="253"/>
    </row>
    <row r="4648" spans="1:5" ht="15">
      <c r="A4648" s="252" t="s">
        <v>2877</v>
      </c>
      <c r="B4648" s="253">
        <v>89424</v>
      </c>
      <c r="C4648" s="253"/>
      <c r="D4648" s="253"/>
      <c r="E4648" s="253"/>
    </row>
    <row r="4649" spans="1:5" ht="15">
      <c r="A4649" s="252" t="s">
        <v>2878</v>
      </c>
      <c r="B4649" s="253"/>
      <c r="C4649" s="253"/>
      <c r="D4649" s="253"/>
      <c r="E4649" s="253"/>
    </row>
    <row r="4650" spans="1:5" ht="15">
      <c r="A4650" s="252" t="s">
        <v>1724</v>
      </c>
      <c r="B4650" s="253"/>
      <c r="C4650" s="253"/>
      <c r="D4650" s="253"/>
      <c r="E4650" s="253"/>
    </row>
    <row r="4651" spans="1:5" ht="15">
      <c r="A4651" s="252"/>
      <c r="B4651" s="253"/>
      <c r="C4651" s="253"/>
      <c r="D4651" s="253"/>
      <c r="E4651" s="253"/>
    </row>
    <row r="4652" spans="1:5" ht="15">
      <c r="A4652" s="252" t="s">
        <v>1710</v>
      </c>
      <c r="B4652" s="253" t="s">
        <v>1711</v>
      </c>
      <c r="C4652" s="253" t="s">
        <v>1712</v>
      </c>
      <c r="D4652" s="253" t="s">
        <v>1713</v>
      </c>
      <c r="E4652" s="253" t="s">
        <v>1714</v>
      </c>
    </row>
    <row r="4653" spans="1:5" ht="30">
      <c r="A4653" s="252" t="s">
        <v>2340</v>
      </c>
      <c r="B4653" s="253" t="s">
        <v>1738</v>
      </c>
      <c r="C4653" s="253">
        <v>0.06</v>
      </c>
      <c r="D4653" s="253">
        <v>20.55</v>
      </c>
      <c r="E4653" s="253">
        <f t="shared" ref="E4653:E4658" si="38">TRUNC((C4653*D4653),2)</f>
        <v>1.23</v>
      </c>
    </row>
    <row r="4654" spans="1:5" ht="30">
      <c r="A4654" s="252" t="s">
        <v>1889</v>
      </c>
      <c r="B4654" s="253" t="s">
        <v>1738</v>
      </c>
      <c r="C4654" s="253">
        <v>0.06</v>
      </c>
      <c r="D4654" s="253">
        <v>25.17</v>
      </c>
      <c r="E4654" s="253">
        <f t="shared" si="38"/>
        <v>1.51</v>
      </c>
    </row>
    <row r="4655" spans="1:5" ht="15">
      <c r="A4655" s="252" t="s">
        <v>2856</v>
      </c>
      <c r="B4655" s="253" t="s">
        <v>1716</v>
      </c>
      <c r="C4655" s="253">
        <v>7.0000000000000001E-3</v>
      </c>
      <c r="D4655" s="253">
        <v>70.25</v>
      </c>
      <c r="E4655" s="253">
        <f t="shared" si="38"/>
        <v>0.49</v>
      </c>
    </row>
    <row r="4656" spans="1:5" ht="15">
      <c r="A4656" s="252" t="s">
        <v>2879</v>
      </c>
      <c r="B4656" s="253" t="s">
        <v>1716</v>
      </c>
      <c r="C4656" s="253">
        <v>1</v>
      </c>
      <c r="D4656" s="253">
        <v>1.08</v>
      </c>
      <c r="E4656" s="253">
        <f t="shared" si="38"/>
        <v>1.08</v>
      </c>
    </row>
    <row r="4657" spans="1:5" ht="15">
      <c r="A4657" s="252" t="s">
        <v>2858</v>
      </c>
      <c r="B4657" s="253" t="s">
        <v>1716</v>
      </c>
      <c r="C4657" s="253">
        <v>8.0000000000000002E-3</v>
      </c>
      <c r="D4657" s="253">
        <v>79.59</v>
      </c>
      <c r="E4657" s="253">
        <f t="shared" si="38"/>
        <v>0.63</v>
      </c>
    </row>
    <row r="4658" spans="1:5" ht="15">
      <c r="A4658" s="252" t="s">
        <v>2825</v>
      </c>
      <c r="B4658" s="253" t="s">
        <v>1716</v>
      </c>
      <c r="C4658" s="253">
        <v>0.03</v>
      </c>
      <c r="D4658" s="253">
        <v>2.5499999999999998</v>
      </c>
      <c r="E4658" s="253">
        <f t="shared" si="38"/>
        <v>7.0000000000000007E-2</v>
      </c>
    </row>
    <row r="4659" spans="1:5" ht="15">
      <c r="A4659" s="252" t="s">
        <v>1717</v>
      </c>
      <c r="B4659" s="253" t="s">
        <v>15</v>
      </c>
      <c r="C4659" s="253" t="s">
        <v>15</v>
      </c>
      <c r="D4659" s="253" t="s">
        <v>15</v>
      </c>
      <c r="E4659" s="253">
        <f>SUM(E4653:E4658)</f>
        <v>5.0100000000000007</v>
      </c>
    </row>
    <row r="4660" spans="1:5" ht="15">
      <c r="A4660" s="252"/>
      <c r="B4660" s="253"/>
      <c r="C4660" s="253"/>
      <c r="D4660" s="253"/>
      <c r="E4660" s="253"/>
    </row>
    <row r="4661" spans="1:5" ht="15">
      <c r="A4661" s="252" t="s">
        <v>1718</v>
      </c>
      <c r="B4661" s="253" t="s">
        <v>15</v>
      </c>
      <c r="C4661" s="253" t="s">
        <v>15</v>
      </c>
      <c r="D4661" s="253" t="s">
        <v>15</v>
      </c>
      <c r="E4661" s="253">
        <f>E4659</f>
        <v>5.0100000000000007</v>
      </c>
    </row>
    <row r="4662" spans="1:5" ht="15">
      <c r="A4662" s="252" t="s">
        <v>1719</v>
      </c>
      <c r="B4662" s="253" t="s">
        <v>15</v>
      </c>
      <c r="C4662" s="253" t="s">
        <v>15</v>
      </c>
      <c r="D4662" s="255">
        <v>0</v>
      </c>
      <c r="E4662" s="253">
        <f>TRUNC((E4661*D4662),2)</f>
        <v>0</v>
      </c>
    </row>
    <row r="4663" spans="1:5" ht="15">
      <c r="A4663" s="252" t="s">
        <v>1720</v>
      </c>
      <c r="B4663" s="253" t="s">
        <v>15</v>
      </c>
      <c r="C4663" s="253" t="s">
        <v>15</v>
      </c>
      <c r="D4663" s="253" t="s">
        <v>15</v>
      </c>
      <c r="E4663" s="253">
        <f>SUM(E4661:E4662)</f>
        <v>5.0100000000000007</v>
      </c>
    </row>
    <row r="4664" spans="1:5" ht="15">
      <c r="A4664" s="252"/>
      <c r="B4664" s="253"/>
      <c r="C4664" s="253"/>
      <c r="D4664" s="253"/>
      <c r="E4664" s="253"/>
    </row>
    <row r="4665" spans="1:5" ht="15">
      <c r="A4665" s="252" t="s">
        <v>2880</v>
      </c>
      <c r="B4665" s="253">
        <v>89575</v>
      </c>
      <c r="C4665" s="253"/>
      <c r="D4665" s="253"/>
      <c r="E4665" s="253"/>
    </row>
    <row r="4666" spans="1:5" ht="15">
      <c r="A4666" s="252" t="s">
        <v>2881</v>
      </c>
      <c r="B4666" s="253"/>
      <c r="C4666" s="253"/>
      <c r="D4666" s="253"/>
      <c r="E4666" s="253"/>
    </row>
    <row r="4667" spans="1:5" ht="15">
      <c r="A4667" s="252" t="s">
        <v>1724</v>
      </c>
      <c r="B4667" s="253"/>
      <c r="C4667" s="253"/>
      <c r="D4667" s="253"/>
      <c r="E4667" s="253"/>
    </row>
    <row r="4668" spans="1:5" ht="15">
      <c r="A4668" s="252"/>
      <c r="B4668" s="253"/>
      <c r="C4668" s="253"/>
      <c r="D4668" s="253"/>
      <c r="E4668" s="253"/>
    </row>
    <row r="4669" spans="1:5" ht="15">
      <c r="A4669" s="252" t="s">
        <v>1710</v>
      </c>
      <c r="B4669" s="253" t="s">
        <v>1711</v>
      </c>
      <c r="C4669" s="253" t="s">
        <v>1712</v>
      </c>
      <c r="D4669" s="253" t="s">
        <v>1713</v>
      </c>
      <c r="E4669" s="253" t="s">
        <v>1714</v>
      </c>
    </row>
    <row r="4670" spans="1:5" ht="30">
      <c r="A4670" s="252" t="s">
        <v>2340</v>
      </c>
      <c r="B4670" s="253" t="s">
        <v>1738</v>
      </c>
      <c r="C4670" s="253">
        <v>7.1999999999999995E-2</v>
      </c>
      <c r="D4670" s="253">
        <v>20.55</v>
      </c>
      <c r="E4670" s="253">
        <f t="shared" ref="E4670:E4675" si="39">TRUNC((C4670*D4670),2)</f>
        <v>1.47</v>
      </c>
    </row>
    <row r="4671" spans="1:5" ht="30">
      <c r="A4671" s="252" t="s">
        <v>1889</v>
      </c>
      <c r="B4671" s="253" t="s">
        <v>1738</v>
      </c>
      <c r="C4671" s="253">
        <v>7.1999999999999995E-2</v>
      </c>
      <c r="D4671" s="253">
        <v>25.17</v>
      </c>
      <c r="E4671" s="253">
        <f t="shared" si="39"/>
        <v>1.81</v>
      </c>
    </row>
    <row r="4672" spans="1:5" ht="15">
      <c r="A4672" s="252" t="s">
        <v>2856</v>
      </c>
      <c r="B4672" s="253" t="s">
        <v>1716</v>
      </c>
      <c r="C4672" s="253">
        <v>1.7999999999999999E-2</v>
      </c>
      <c r="D4672" s="253">
        <v>70.25</v>
      </c>
      <c r="E4672" s="253">
        <f t="shared" si="39"/>
        <v>1.26</v>
      </c>
    </row>
    <row r="4673" spans="1:5" ht="15">
      <c r="A4673" s="252" t="s">
        <v>2882</v>
      </c>
      <c r="B4673" s="253" t="s">
        <v>1716</v>
      </c>
      <c r="C4673" s="253">
        <v>1</v>
      </c>
      <c r="D4673" s="253">
        <v>5.76</v>
      </c>
      <c r="E4673" s="253">
        <f t="shared" si="39"/>
        <v>5.76</v>
      </c>
    </row>
    <row r="4674" spans="1:5" ht="15">
      <c r="A4674" s="252" t="s">
        <v>2858</v>
      </c>
      <c r="B4674" s="253" t="s">
        <v>1716</v>
      </c>
      <c r="C4674" s="253">
        <v>2.1999999999999999E-2</v>
      </c>
      <c r="D4674" s="253">
        <v>79.59</v>
      </c>
      <c r="E4674" s="253">
        <f t="shared" si="39"/>
        <v>1.75</v>
      </c>
    </row>
    <row r="4675" spans="1:5" ht="15">
      <c r="A4675" s="252" t="s">
        <v>2825</v>
      </c>
      <c r="B4675" s="253" t="s">
        <v>1716</v>
      </c>
      <c r="C4675" s="253">
        <v>2.4E-2</v>
      </c>
      <c r="D4675" s="253">
        <v>2.5499999999999998</v>
      </c>
      <c r="E4675" s="253">
        <f t="shared" si="39"/>
        <v>0.06</v>
      </c>
    </row>
    <row r="4676" spans="1:5" ht="15">
      <c r="A4676" s="252" t="s">
        <v>1717</v>
      </c>
      <c r="B4676" s="253" t="s">
        <v>15</v>
      </c>
      <c r="C4676" s="253" t="s">
        <v>15</v>
      </c>
      <c r="D4676" s="253" t="s">
        <v>15</v>
      </c>
      <c r="E4676" s="253">
        <f>SUM(E4670:E4675)</f>
        <v>12.110000000000001</v>
      </c>
    </row>
    <row r="4677" spans="1:5" ht="15">
      <c r="A4677" s="252"/>
      <c r="B4677" s="253"/>
      <c r="C4677" s="253"/>
      <c r="D4677" s="253"/>
      <c r="E4677" s="253"/>
    </row>
    <row r="4678" spans="1:5" ht="15">
      <c r="A4678" s="252" t="s">
        <v>1718</v>
      </c>
      <c r="B4678" s="253" t="s">
        <v>15</v>
      </c>
      <c r="C4678" s="253" t="s">
        <v>15</v>
      </c>
      <c r="D4678" s="253" t="s">
        <v>15</v>
      </c>
      <c r="E4678" s="253">
        <f>E4676</f>
        <v>12.110000000000001</v>
      </c>
    </row>
    <row r="4679" spans="1:5" ht="15">
      <c r="A4679" s="252" t="s">
        <v>1719</v>
      </c>
      <c r="B4679" s="253" t="s">
        <v>15</v>
      </c>
      <c r="C4679" s="253" t="s">
        <v>15</v>
      </c>
      <c r="D4679" s="255">
        <v>0</v>
      </c>
      <c r="E4679" s="253">
        <f>TRUNC((E4678*D4679),2)</f>
        <v>0</v>
      </c>
    </row>
    <row r="4680" spans="1:5" ht="15">
      <c r="A4680" s="252" t="s">
        <v>1720</v>
      </c>
      <c r="B4680" s="253" t="s">
        <v>15</v>
      </c>
      <c r="C4680" s="253" t="s">
        <v>15</v>
      </c>
      <c r="D4680" s="253" t="s">
        <v>15</v>
      </c>
      <c r="E4680" s="253">
        <f>SUM(E4678:E4679)</f>
        <v>12.110000000000001</v>
      </c>
    </row>
    <row r="4681" spans="1:5" ht="15">
      <c r="A4681" s="252"/>
      <c r="B4681" s="253"/>
      <c r="C4681" s="253"/>
      <c r="D4681" s="253"/>
      <c r="E4681" s="253"/>
    </row>
    <row r="4682" spans="1:5" ht="15">
      <c r="A4682" s="252" t="s">
        <v>2883</v>
      </c>
      <c r="B4682" s="253" t="s">
        <v>1707</v>
      </c>
      <c r="C4682" s="253"/>
      <c r="D4682" s="253"/>
      <c r="E4682" s="253"/>
    </row>
    <row r="4683" spans="1:5" ht="15">
      <c r="A4683" s="252" t="s">
        <v>2884</v>
      </c>
      <c r="B4683" s="253"/>
      <c r="C4683" s="253"/>
      <c r="D4683" s="253"/>
      <c r="E4683" s="253"/>
    </row>
    <row r="4684" spans="1:5" ht="15">
      <c r="A4684" s="252" t="s">
        <v>1724</v>
      </c>
      <c r="B4684" s="253"/>
      <c r="C4684" s="253"/>
      <c r="D4684" s="253"/>
      <c r="E4684" s="253"/>
    </row>
    <row r="4685" spans="1:5" ht="15">
      <c r="A4685" s="252"/>
      <c r="B4685" s="253"/>
      <c r="C4685" s="253"/>
      <c r="D4685" s="253"/>
      <c r="E4685" s="253"/>
    </row>
    <row r="4686" spans="1:5" ht="15">
      <c r="A4686" s="252" t="s">
        <v>1710</v>
      </c>
      <c r="B4686" s="253" t="s">
        <v>1711</v>
      </c>
      <c r="C4686" s="253" t="s">
        <v>1712</v>
      </c>
      <c r="D4686" s="253" t="s">
        <v>1713</v>
      </c>
      <c r="E4686" s="253" t="s">
        <v>1714</v>
      </c>
    </row>
    <row r="4687" spans="1:5" ht="30">
      <c r="A4687" s="252" t="s">
        <v>2340</v>
      </c>
      <c r="B4687" s="253" t="s">
        <v>1738</v>
      </c>
      <c r="C4687" s="253">
        <v>4.4999999999999998E-2</v>
      </c>
      <c r="D4687" s="253">
        <v>20.55</v>
      </c>
      <c r="E4687" s="253">
        <f>TRUNC((C4687*D4687),2)</f>
        <v>0.92</v>
      </c>
    </row>
    <row r="4688" spans="1:5" ht="30">
      <c r="A4688" s="252" t="s">
        <v>1889</v>
      </c>
      <c r="B4688" s="253" t="s">
        <v>1738</v>
      </c>
      <c r="C4688" s="253">
        <v>4.4999999999999998E-2</v>
      </c>
      <c r="D4688" s="253">
        <v>25.17</v>
      </c>
      <c r="E4688" s="253">
        <f>TRUNC((C4688*D4688),2)</f>
        <v>1.1299999999999999</v>
      </c>
    </row>
    <row r="4689" spans="1:5" ht="30">
      <c r="A4689" s="252" t="s">
        <v>2885</v>
      </c>
      <c r="B4689" s="253" t="s">
        <v>1716</v>
      </c>
      <c r="C4689" s="253">
        <v>1</v>
      </c>
      <c r="D4689" s="253">
        <v>5.6</v>
      </c>
      <c r="E4689" s="253">
        <f>TRUNC((C4689*D4689),2)</f>
        <v>5.6</v>
      </c>
    </row>
    <row r="4690" spans="1:5" ht="15">
      <c r="A4690" s="252" t="s">
        <v>1717</v>
      </c>
      <c r="B4690" s="253" t="s">
        <v>15</v>
      </c>
      <c r="C4690" s="253" t="s">
        <v>15</v>
      </c>
      <c r="D4690" s="253" t="s">
        <v>15</v>
      </c>
      <c r="E4690" s="253">
        <f>SUM(E4687:E4689)</f>
        <v>7.6499999999999995</v>
      </c>
    </row>
    <row r="4691" spans="1:5" ht="15">
      <c r="A4691" s="252"/>
      <c r="B4691" s="253"/>
      <c r="C4691" s="253"/>
      <c r="D4691" s="253"/>
      <c r="E4691" s="253"/>
    </row>
    <row r="4692" spans="1:5" ht="15">
      <c r="A4692" s="252" t="s">
        <v>1718</v>
      </c>
      <c r="B4692" s="253" t="s">
        <v>15</v>
      </c>
      <c r="C4692" s="253" t="s">
        <v>15</v>
      </c>
      <c r="D4692" s="253" t="s">
        <v>15</v>
      </c>
      <c r="E4692" s="253">
        <f>E4690</f>
        <v>7.6499999999999995</v>
      </c>
    </row>
    <row r="4693" spans="1:5" ht="15">
      <c r="A4693" s="252" t="s">
        <v>1719</v>
      </c>
      <c r="B4693" s="253" t="s">
        <v>15</v>
      </c>
      <c r="C4693" s="253" t="s">
        <v>15</v>
      </c>
      <c r="D4693" s="255">
        <v>0</v>
      </c>
      <c r="E4693" s="253">
        <f>TRUNC((E4692*D4693),2)</f>
        <v>0</v>
      </c>
    </row>
    <row r="4694" spans="1:5" ht="15">
      <c r="A4694" s="252" t="s">
        <v>1720</v>
      </c>
      <c r="B4694" s="253" t="s">
        <v>15</v>
      </c>
      <c r="C4694" s="253" t="s">
        <v>15</v>
      </c>
      <c r="D4694" s="253" t="s">
        <v>15</v>
      </c>
      <c r="E4694" s="253">
        <f>SUM(E4692:E4693)</f>
        <v>7.6499999999999995</v>
      </c>
    </row>
    <row r="4695" spans="1:5" ht="15">
      <c r="A4695" s="252"/>
      <c r="B4695" s="253"/>
      <c r="C4695" s="253"/>
      <c r="D4695" s="253"/>
      <c r="E4695" s="253"/>
    </row>
    <row r="4696" spans="1:5" ht="15">
      <c r="A4696" s="252" t="s">
        <v>2886</v>
      </c>
      <c r="B4696" s="253">
        <v>89362</v>
      </c>
      <c r="C4696" s="253"/>
      <c r="D4696" s="253"/>
      <c r="E4696" s="253"/>
    </row>
    <row r="4697" spans="1:5" ht="15">
      <c r="A4697" s="252" t="s">
        <v>2887</v>
      </c>
      <c r="B4697" s="253"/>
      <c r="C4697" s="253"/>
      <c r="D4697" s="253"/>
      <c r="E4697" s="253"/>
    </row>
    <row r="4698" spans="1:5" ht="15">
      <c r="A4698" s="252" t="s">
        <v>1724</v>
      </c>
      <c r="B4698" s="253"/>
      <c r="C4698" s="253"/>
      <c r="D4698" s="253"/>
      <c r="E4698" s="253"/>
    </row>
    <row r="4699" spans="1:5" ht="15">
      <c r="A4699" s="252"/>
      <c r="B4699" s="253"/>
      <c r="C4699" s="253"/>
      <c r="D4699" s="253"/>
      <c r="E4699" s="253"/>
    </row>
    <row r="4700" spans="1:5" ht="15">
      <c r="A4700" s="252" t="s">
        <v>1710</v>
      </c>
      <c r="B4700" s="253" t="s">
        <v>1711</v>
      </c>
      <c r="C4700" s="253" t="s">
        <v>1712</v>
      </c>
      <c r="D4700" s="253" t="s">
        <v>1713</v>
      </c>
      <c r="E4700" s="253" t="s">
        <v>1714</v>
      </c>
    </row>
    <row r="4701" spans="1:5" ht="30">
      <c r="A4701" s="252" t="s">
        <v>2340</v>
      </c>
      <c r="B4701" s="253" t="s">
        <v>1738</v>
      </c>
      <c r="C4701" s="253">
        <v>0.15</v>
      </c>
      <c r="D4701" s="253">
        <v>20.55</v>
      </c>
      <c r="E4701" s="253">
        <f t="shared" ref="E4701:E4706" si="40">TRUNC((C4701*D4701),2)</f>
        <v>3.08</v>
      </c>
    </row>
    <row r="4702" spans="1:5" ht="30">
      <c r="A4702" s="252" t="s">
        <v>1889</v>
      </c>
      <c r="B4702" s="253" t="s">
        <v>1738</v>
      </c>
      <c r="C4702" s="253">
        <v>0.15</v>
      </c>
      <c r="D4702" s="253">
        <v>25.17</v>
      </c>
      <c r="E4702" s="253">
        <f t="shared" si="40"/>
        <v>3.77</v>
      </c>
    </row>
    <row r="4703" spans="1:5" ht="15">
      <c r="A4703" s="252" t="s">
        <v>2856</v>
      </c>
      <c r="B4703" s="253" t="s">
        <v>1716</v>
      </c>
      <c r="C4703" s="253">
        <v>7.0000000000000001E-3</v>
      </c>
      <c r="D4703" s="253">
        <v>70.25</v>
      </c>
      <c r="E4703" s="253">
        <f t="shared" si="40"/>
        <v>0.49</v>
      </c>
    </row>
    <row r="4704" spans="1:5" ht="15">
      <c r="A4704" s="252" t="s">
        <v>2888</v>
      </c>
      <c r="B4704" s="253" t="s">
        <v>1716</v>
      </c>
      <c r="C4704" s="253">
        <v>1</v>
      </c>
      <c r="D4704" s="253">
        <v>0.96</v>
      </c>
      <c r="E4704" s="253">
        <f t="shared" si="40"/>
        <v>0.96</v>
      </c>
    </row>
    <row r="4705" spans="1:5" ht="15">
      <c r="A4705" s="252" t="s">
        <v>2858</v>
      </c>
      <c r="B4705" s="253" t="s">
        <v>1716</v>
      </c>
      <c r="C4705" s="253">
        <v>8.0000000000000002E-3</v>
      </c>
      <c r="D4705" s="253">
        <v>79.59</v>
      </c>
      <c r="E4705" s="253">
        <f t="shared" si="40"/>
        <v>0.63</v>
      </c>
    </row>
    <row r="4706" spans="1:5" ht="15">
      <c r="A4706" s="252" t="s">
        <v>2825</v>
      </c>
      <c r="B4706" s="253" t="s">
        <v>1716</v>
      </c>
      <c r="C4706" s="253">
        <v>0.05</v>
      </c>
      <c r="D4706" s="253">
        <v>2.5499999999999998</v>
      </c>
      <c r="E4706" s="253">
        <f t="shared" si="40"/>
        <v>0.12</v>
      </c>
    </row>
    <row r="4707" spans="1:5" ht="15">
      <c r="A4707" s="252" t="s">
        <v>1717</v>
      </c>
      <c r="B4707" s="253" t="s">
        <v>15</v>
      </c>
      <c r="C4707" s="253" t="s">
        <v>15</v>
      </c>
      <c r="D4707" s="253" t="s">
        <v>15</v>
      </c>
      <c r="E4707" s="253">
        <f>SUM(E4701:E4706)</f>
        <v>9.0500000000000007</v>
      </c>
    </row>
    <row r="4708" spans="1:5" ht="15">
      <c r="A4708" s="252"/>
      <c r="B4708" s="253"/>
      <c r="C4708" s="253"/>
      <c r="D4708" s="253"/>
      <c r="E4708" s="253"/>
    </row>
    <row r="4709" spans="1:5" ht="15">
      <c r="A4709" s="252" t="s">
        <v>1718</v>
      </c>
      <c r="B4709" s="253" t="s">
        <v>15</v>
      </c>
      <c r="C4709" s="253" t="s">
        <v>15</v>
      </c>
      <c r="D4709" s="253" t="s">
        <v>15</v>
      </c>
      <c r="E4709" s="253">
        <f>E4707</f>
        <v>9.0500000000000007</v>
      </c>
    </row>
    <row r="4710" spans="1:5" ht="15">
      <c r="A4710" s="252" t="s">
        <v>1719</v>
      </c>
      <c r="B4710" s="253" t="s">
        <v>15</v>
      </c>
      <c r="C4710" s="253" t="s">
        <v>15</v>
      </c>
      <c r="D4710" s="255">
        <v>0</v>
      </c>
      <c r="E4710" s="253">
        <f>TRUNC((E4709*D4710),2)</f>
        <v>0</v>
      </c>
    </row>
    <row r="4711" spans="1:5" ht="15">
      <c r="A4711" s="252" t="s">
        <v>1720</v>
      </c>
      <c r="B4711" s="253" t="s">
        <v>15</v>
      </c>
      <c r="C4711" s="253" t="s">
        <v>15</v>
      </c>
      <c r="D4711" s="253" t="s">
        <v>15</v>
      </c>
      <c r="E4711" s="253">
        <f>SUM(E4709:E4710)</f>
        <v>9.0500000000000007</v>
      </c>
    </row>
    <row r="4712" spans="1:5" ht="15">
      <c r="A4712" s="252"/>
      <c r="B4712" s="253"/>
      <c r="C4712" s="253"/>
      <c r="D4712" s="253"/>
      <c r="E4712" s="253"/>
    </row>
    <row r="4713" spans="1:5" ht="15">
      <c r="A4713" s="252" t="s">
        <v>2889</v>
      </c>
      <c r="B4713" s="253">
        <v>89985</v>
      </c>
      <c r="C4713" s="253"/>
      <c r="D4713" s="253"/>
      <c r="E4713" s="253"/>
    </row>
    <row r="4714" spans="1:5" ht="15">
      <c r="A4714" s="252" t="s">
        <v>2890</v>
      </c>
      <c r="B4714" s="253"/>
      <c r="C4714" s="253"/>
      <c r="D4714" s="253"/>
      <c r="E4714" s="253"/>
    </row>
    <row r="4715" spans="1:5" ht="15">
      <c r="A4715" s="252" t="s">
        <v>1724</v>
      </c>
      <c r="B4715" s="253"/>
      <c r="C4715" s="253"/>
      <c r="D4715" s="253"/>
      <c r="E4715" s="253"/>
    </row>
    <row r="4716" spans="1:5" ht="15">
      <c r="A4716" s="252"/>
      <c r="B4716" s="253"/>
      <c r="C4716" s="253"/>
      <c r="D4716" s="253"/>
      <c r="E4716" s="253"/>
    </row>
    <row r="4717" spans="1:5" ht="15">
      <c r="A4717" s="252" t="s">
        <v>1710</v>
      </c>
      <c r="B4717" s="253" t="s">
        <v>1711</v>
      </c>
      <c r="C4717" s="253" t="s">
        <v>1712</v>
      </c>
      <c r="D4717" s="253" t="s">
        <v>1713</v>
      </c>
      <c r="E4717" s="253" t="s">
        <v>1714</v>
      </c>
    </row>
    <row r="4718" spans="1:5" ht="30">
      <c r="A4718" s="252" t="s">
        <v>2340</v>
      </c>
      <c r="B4718" s="253" t="s">
        <v>1738</v>
      </c>
      <c r="C4718" s="253">
        <v>0.22120000000000001</v>
      </c>
      <c r="D4718" s="253">
        <v>20.55</v>
      </c>
      <c r="E4718" s="253">
        <f>TRUNC((C4718*D4718),2)</f>
        <v>4.54</v>
      </c>
    </row>
    <row r="4719" spans="1:5" ht="30">
      <c r="A4719" s="252" t="s">
        <v>1889</v>
      </c>
      <c r="B4719" s="253" t="s">
        <v>1738</v>
      </c>
      <c r="C4719" s="253">
        <v>0.22120000000000001</v>
      </c>
      <c r="D4719" s="253">
        <v>25.17</v>
      </c>
      <c r="E4719" s="253">
        <f>TRUNC((C4719*D4719),2)</f>
        <v>5.56</v>
      </c>
    </row>
    <row r="4720" spans="1:5" ht="15">
      <c r="A4720" s="252" t="s">
        <v>2341</v>
      </c>
      <c r="B4720" s="253" t="s">
        <v>1716</v>
      </c>
      <c r="C4720" s="253">
        <v>1.06E-2</v>
      </c>
      <c r="D4720" s="253">
        <v>11.98</v>
      </c>
      <c r="E4720" s="253">
        <f>TRUNC((C4720*D4720),2)</f>
        <v>0.12</v>
      </c>
    </row>
    <row r="4721" spans="1:5" ht="30">
      <c r="A4721" s="252" t="s">
        <v>2891</v>
      </c>
      <c r="B4721" s="253" t="s">
        <v>1716</v>
      </c>
      <c r="C4721" s="253">
        <v>1</v>
      </c>
      <c r="D4721" s="253">
        <v>53.76</v>
      </c>
      <c r="E4721" s="253">
        <f>TRUNC((C4721*D4721),2)</f>
        <v>53.76</v>
      </c>
    </row>
    <row r="4722" spans="1:5" ht="15">
      <c r="A4722" s="252" t="s">
        <v>1717</v>
      </c>
      <c r="B4722" s="253" t="s">
        <v>15</v>
      </c>
      <c r="C4722" s="253" t="s">
        <v>15</v>
      </c>
      <c r="D4722" s="253" t="s">
        <v>15</v>
      </c>
      <c r="E4722" s="253">
        <f>SUM(E4718:E4721)</f>
        <v>63.98</v>
      </c>
    </row>
    <row r="4723" spans="1:5" ht="15">
      <c r="A4723" s="252"/>
      <c r="B4723" s="253"/>
      <c r="C4723" s="253"/>
      <c r="D4723" s="253"/>
      <c r="E4723" s="253"/>
    </row>
    <row r="4724" spans="1:5" ht="15">
      <c r="A4724" s="252" t="s">
        <v>1718</v>
      </c>
      <c r="B4724" s="253" t="s">
        <v>15</v>
      </c>
      <c r="C4724" s="253" t="s">
        <v>15</v>
      </c>
      <c r="D4724" s="253" t="s">
        <v>15</v>
      </c>
      <c r="E4724" s="253">
        <f>E4722</f>
        <v>63.98</v>
      </c>
    </row>
    <row r="4725" spans="1:5" ht="15">
      <c r="A4725" s="252" t="s">
        <v>1719</v>
      </c>
      <c r="B4725" s="253" t="s">
        <v>15</v>
      </c>
      <c r="C4725" s="253" t="s">
        <v>15</v>
      </c>
      <c r="D4725" s="255">
        <v>0</v>
      </c>
      <c r="E4725" s="253">
        <f>TRUNC((E4724*D4725),2)</f>
        <v>0</v>
      </c>
    </row>
    <row r="4726" spans="1:5" ht="15">
      <c r="A4726" s="252" t="s">
        <v>1720</v>
      </c>
      <c r="B4726" s="253" t="s">
        <v>15</v>
      </c>
      <c r="C4726" s="253" t="s">
        <v>15</v>
      </c>
      <c r="D4726" s="253" t="s">
        <v>15</v>
      </c>
      <c r="E4726" s="253">
        <f>SUM(E4724:E4725)</f>
        <v>63.98</v>
      </c>
    </row>
    <row r="4727" spans="1:5" ht="15">
      <c r="A4727" s="252"/>
      <c r="B4727" s="253"/>
      <c r="C4727" s="253"/>
      <c r="D4727" s="253"/>
      <c r="E4727" s="253"/>
    </row>
    <row r="4728" spans="1:5" ht="15">
      <c r="A4728" s="252" t="s">
        <v>2892</v>
      </c>
      <c r="B4728" s="253">
        <v>94688</v>
      </c>
      <c r="C4728" s="253"/>
      <c r="D4728" s="253"/>
      <c r="E4728" s="253"/>
    </row>
    <row r="4729" spans="1:5" ht="15">
      <c r="A4729" s="252" t="s">
        <v>2893</v>
      </c>
      <c r="B4729" s="253"/>
      <c r="C4729" s="253"/>
      <c r="D4729" s="253"/>
      <c r="E4729" s="253"/>
    </row>
    <row r="4730" spans="1:5" ht="15">
      <c r="A4730" s="252" t="s">
        <v>1724</v>
      </c>
      <c r="B4730" s="253"/>
      <c r="C4730" s="253"/>
      <c r="D4730" s="253"/>
      <c r="E4730" s="253"/>
    </row>
    <row r="4731" spans="1:5" ht="15">
      <c r="A4731" s="252"/>
      <c r="B4731" s="253"/>
      <c r="C4731" s="253"/>
      <c r="D4731" s="253"/>
      <c r="E4731" s="253"/>
    </row>
    <row r="4732" spans="1:5" ht="15">
      <c r="A4732" s="252" t="s">
        <v>1710</v>
      </c>
      <c r="B4732" s="253" t="s">
        <v>1711</v>
      </c>
      <c r="C4732" s="253" t="s">
        <v>1712</v>
      </c>
      <c r="D4732" s="253" t="s">
        <v>1713</v>
      </c>
      <c r="E4732" s="253" t="s">
        <v>1714</v>
      </c>
    </row>
    <row r="4733" spans="1:5" ht="30">
      <c r="A4733" s="252" t="s">
        <v>2340</v>
      </c>
      <c r="B4733" s="253" t="s">
        <v>1738</v>
      </c>
      <c r="C4733" s="253">
        <v>0.159</v>
      </c>
      <c r="D4733" s="253">
        <v>20.55</v>
      </c>
      <c r="E4733" s="253">
        <f t="shared" ref="E4733:E4738" si="41">TRUNC((C4733*D4733),2)</f>
        <v>3.26</v>
      </c>
    </row>
    <row r="4734" spans="1:5" ht="30">
      <c r="A4734" s="252" t="s">
        <v>1889</v>
      </c>
      <c r="B4734" s="253" t="s">
        <v>1738</v>
      </c>
      <c r="C4734" s="253">
        <v>0.159</v>
      </c>
      <c r="D4734" s="253">
        <v>25.17</v>
      </c>
      <c r="E4734" s="253">
        <f t="shared" si="41"/>
        <v>4</v>
      </c>
    </row>
    <row r="4735" spans="1:5" ht="15">
      <c r="A4735" s="252" t="s">
        <v>2894</v>
      </c>
      <c r="B4735" s="253" t="s">
        <v>1716</v>
      </c>
      <c r="C4735" s="253">
        <v>0.06</v>
      </c>
      <c r="D4735" s="253">
        <v>22.93</v>
      </c>
      <c r="E4735" s="253">
        <f t="shared" si="41"/>
        <v>1.37</v>
      </c>
    </row>
    <row r="4736" spans="1:5" ht="15">
      <c r="A4736" s="252" t="s">
        <v>2858</v>
      </c>
      <c r="B4736" s="253" t="s">
        <v>1716</v>
      </c>
      <c r="C4736" s="253">
        <v>1.4E-2</v>
      </c>
      <c r="D4736" s="253">
        <v>79.59</v>
      </c>
      <c r="E4736" s="253">
        <f t="shared" si="41"/>
        <v>1.1100000000000001</v>
      </c>
    </row>
    <row r="4737" spans="1:5" ht="30">
      <c r="A4737" s="252" t="s">
        <v>2895</v>
      </c>
      <c r="B4737" s="253" t="s">
        <v>1716</v>
      </c>
      <c r="C4737" s="253">
        <v>1</v>
      </c>
      <c r="D4737" s="253">
        <v>1.59</v>
      </c>
      <c r="E4737" s="253">
        <f t="shared" si="41"/>
        <v>1.59</v>
      </c>
    </row>
    <row r="4738" spans="1:5" ht="15">
      <c r="A4738" s="252" t="s">
        <v>2825</v>
      </c>
      <c r="B4738" s="253" t="s">
        <v>1716</v>
      </c>
      <c r="C4738" s="253">
        <v>2.4E-2</v>
      </c>
      <c r="D4738" s="253">
        <v>2.5499999999999998</v>
      </c>
      <c r="E4738" s="253">
        <f t="shared" si="41"/>
        <v>0.06</v>
      </c>
    </row>
    <row r="4739" spans="1:5" ht="15">
      <c r="A4739" s="252" t="s">
        <v>1717</v>
      </c>
      <c r="B4739" s="253" t="s">
        <v>15</v>
      </c>
      <c r="C4739" s="253" t="s">
        <v>15</v>
      </c>
      <c r="D4739" s="253" t="s">
        <v>15</v>
      </c>
      <c r="E4739" s="253">
        <f>SUM(E4733:E4738)</f>
        <v>11.389999999999999</v>
      </c>
    </row>
    <row r="4740" spans="1:5" ht="15">
      <c r="A4740" s="252"/>
      <c r="B4740" s="253"/>
      <c r="C4740" s="253"/>
      <c r="D4740" s="253"/>
      <c r="E4740" s="253"/>
    </row>
    <row r="4741" spans="1:5" ht="15">
      <c r="A4741" s="252" t="s">
        <v>1718</v>
      </c>
      <c r="B4741" s="253" t="s">
        <v>15</v>
      </c>
      <c r="C4741" s="253" t="s">
        <v>15</v>
      </c>
      <c r="D4741" s="253" t="s">
        <v>15</v>
      </c>
      <c r="E4741" s="253">
        <f>E4739</f>
        <v>11.389999999999999</v>
      </c>
    </row>
    <row r="4742" spans="1:5" ht="15">
      <c r="A4742" s="252" t="s">
        <v>1719</v>
      </c>
      <c r="B4742" s="253" t="s">
        <v>15</v>
      </c>
      <c r="C4742" s="253" t="s">
        <v>15</v>
      </c>
      <c r="D4742" s="255">
        <v>0</v>
      </c>
      <c r="E4742" s="253">
        <f>TRUNC((E4741*D4742),2)</f>
        <v>0</v>
      </c>
    </row>
    <row r="4743" spans="1:5" ht="15">
      <c r="A4743" s="252" t="s">
        <v>1720</v>
      </c>
      <c r="B4743" s="253" t="s">
        <v>15</v>
      </c>
      <c r="C4743" s="253" t="s">
        <v>15</v>
      </c>
      <c r="D4743" s="253" t="s">
        <v>15</v>
      </c>
      <c r="E4743" s="253">
        <f>SUM(E4741:E4742)</f>
        <v>11.389999999999999</v>
      </c>
    </row>
    <row r="4744" spans="1:5" ht="15">
      <c r="A4744" s="252"/>
      <c r="B4744" s="253"/>
      <c r="C4744" s="253"/>
      <c r="D4744" s="253"/>
      <c r="E4744" s="253"/>
    </row>
    <row r="4745" spans="1:5" ht="15">
      <c r="A4745" s="252" t="s">
        <v>2896</v>
      </c>
      <c r="B4745" s="253">
        <v>94690</v>
      </c>
      <c r="C4745" s="253"/>
      <c r="D4745" s="253"/>
      <c r="E4745" s="253"/>
    </row>
    <row r="4746" spans="1:5" ht="15">
      <c r="A4746" s="252" t="s">
        <v>2897</v>
      </c>
      <c r="B4746" s="253"/>
      <c r="C4746" s="253"/>
      <c r="D4746" s="253"/>
      <c r="E4746" s="253"/>
    </row>
    <row r="4747" spans="1:5" ht="15">
      <c r="A4747" s="252" t="s">
        <v>1724</v>
      </c>
      <c r="B4747" s="253"/>
      <c r="C4747" s="253"/>
      <c r="D4747" s="253"/>
      <c r="E4747" s="253"/>
    </row>
    <row r="4748" spans="1:5" ht="15">
      <c r="A4748" s="252"/>
      <c r="B4748" s="253"/>
      <c r="C4748" s="253"/>
      <c r="D4748" s="253"/>
      <c r="E4748" s="253"/>
    </row>
    <row r="4749" spans="1:5" ht="15">
      <c r="A4749" s="252" t="s">
        <v>1710</v>
      </c>
      <c r="B4749" s="253" t="s">
        <v>1711</v>
      </c>
      <c r="C4749" s="253" t="s">
        <v>1712</v>
      </c>
      <c r="D4749" s="253" t="s">
        <v>1713</v>
      </c>
      <c r="E4749" s="253" t="s">
        <v>1714</v>
      </c>
    </row>
    <row r="4750" spans="1:5" ht="30">
      <c r="A4750" s="252" t="s">
        <v>2340</v>
      </c>
      <c r="B4750" s="253" t="s">
        <v>1738</v>
      </c>
      <c r="C4750" s="253">
        <v>0.159</v>
      </c>
      <c r="D4750" s="253">
        <v>20.55</v>
      </c>
      <c r="E4750" s="253">
        <f t="shared" ref="E4750:E4755" si="42">TRUNC((C4750*D4750),2)</f>
        <v>3.26</v>
      </c>
    </row>
    <row r="4751" spans="1:5" ht="30">
      <c r="A4751" s="252" t="s">
        <v>1889</v>
      </c>
      <c r="B4751" s="253" t="s">
        <v>1738</v>
      </c>
      <c r="C4751" s="253">
        <v>0.159</v>
      </c>
      <c r="D4751" s="253">
        <v>25.17</v>
      </c>
      <c r="E4751" s="253">
        <f t="shared" si="42"/>
        <v>4</v>
      </c>
    </row>
    <row r="4752" spans="1:5" ht="15">
      <c r="A4752" s="252" t="s">
        <v>2894</v>
      </c>
      <c r="B4752" s="253" t="s">
        <v>1716</v>
      </c>
      <c r="C4752" s="253">
        <v>0.06</v>
      </c>
      <c r="D4752" s="253">
        <v>22.93</v>
      </c>
      <c r="E4752" s="253">
        <f t="shared" si="42"/>
        <v>1.37</v>
      </c>
    </row>
    <row r="4753" spans="1:5" ht="15">
      <c r="A4753" s="252" t="s">
        <v>2858</v>
      </c>
      <c r="B4753" s="253" t="s">
        <v>1716</v>
      </c>
      <c r="C4753" s="253">
        <v>1.4E-2</v>
      </c>
      <c r="D4753" s="253">
        <v>79.59</v>
      </c>
      <c r="E4753" s="253">
        <f t="shared" si="42"/>
        <v>1.1100000000000001</v>
      </c>
    </row>
    <row r="4754" spans="1:5" ht="30">
      <c r="A4754" s="252" t="s">
        <v>2898</v>
      </c>
      <c r="B4754" s="253" t="s">
        <v>1716</v>
      </c>
      <c r="C4754" s="253">
        <v>1</v>
      </c>
      <c r="D4754" s="253">
        <v>4.9800000000000004</v>
      </c>
      <c r="E4754" s="253">
        <f t="shared" si="42"/>
        <v>4.9800000000000004</v>
      </c>
    </row>
    <row r="4755" spans="1:5" ht="15">
      <c r="A4755" s="252" t="s">
        <v>2825</v>
      </c>
      <c r="B4755" s="253" t="s">
        <v>1716</v>
      </c>
      <c r="C4755" s="253">
        <v>2.4E-2</v>
      </c>
      <c r="D4755" s="253">
        <v>2.5499999999999998</v>
      </c>
      <c r="E4755" s="253">
        <f t="shared" si="42"/>
        <v>0.06</v>
      </c>
    </row>
    <row r="4756" spans="1:5" ht="15">
      <c r="A4756" s="252" t="s">
        <v>1717</v>
      </c>
      <c r="B4756" s="253" t="s">
        <v>15</v>
      </c>
      <c r="C4756" s="253" t="s">
        <v>15</v>
      </c>
      <c r="D4756" s="253" t="s">
        <v>15</v>
      </c>
      <c r="E4756" s="253">
        <f>SUM(E4750:E4755)</f>
        <v>14.78</v>
      </c>
    </row>
    <row r="4757" spans="1:5" ht="15">
      <c r="A4757" s="252"/>
      <c r="B4757" s="253"/>
      <c r="C4757" s="253"/>
      <c r="D4757" s="253"/>
      <c r="E4757" s="253"/>
    </row>
    <row r="4758" spans="1:5" ht="15">
      <c r="A4758" s="252" t="s">
        <v>1718</v>
      </c>
      <c r="B4758" s="253" t="s">
        <v>15</v>
      </c>
      <c r="C4758" s="253" t="s">
        <v>15</v>
      </c>
      <c r="D4758" s="253" t="s">
        <v>15</v>
      </c>
      <c r="E4758" s="253">
        <f>E4756</f>
        <v>14.78</v>
      </c>
    </row>
    <row r="4759" spans="1:5" ht="15">
      <c r="A4759" s="252" t="s">
        <v>1719</v>
      </c>
      <c r="B4759" s="253" t="s">
        <v>15</v>
      </c>
      <c r="C4759" s="253" t="s">
        <v>15</v>
      </c>
      <c r="D4759" s="255">
        <v>0</v>
      </c>
      <c r="E4759" s="253">
        <f>TRUNC((E4758*D4759),2)</f>
        <v>0</v>
      </c>
    </row>
    <row r="4760" spans="1:5" ht="15">
      <c r="A4760" s="252" t="s">
        <v>1720</v>
      </c>
      <c r="B4760" s="253" t="s">
        <v>15</v>
      </c>
      <c r="C4760" s="253" t="s">
        <v>15</v>
      </c>
      <c r="D4760" s="253" t="s">
        <v>15</v>
      </c>
      <c r="E4760" s="253">
        <f>SUM(E4758:E4759)</f>
        <v>14.78</v>
      </c>
    </row>
    <row r="4761" spans="1:5" ht="15">
      <c r="A4761" s="252"/>
      <c r="B4761" s="253"/>
      <c r="C4761" s="253"/>
      <c r="D4761" s="253"/>
      <c r="E4761" s="253"/>
    </row>
    <row r="4762" spans="1:5" ht="15">
      <c r="A4762" s="252" t="s">
        <v>2899</v>
      </c>
      <c r="B4762" s="253">
        <v>94694</v>
      </c>
      <c r="C4762" s="253"/>
      <c r="D4762" s="253"/>
      <c r="E4762" s="253"/>
    </row>
    <row r="4763" spans="1:5" ht="15">
      <c r="A4763" s="252" t="s">
        <v>2900</v>
      </c>
      <c r="B4763" s="253"/>
      <c r="C4763" s="253"/>
      <c r="D4763" s="253"/>
      <c r="E4763" s="253"/>
    </row>
    <row r="4764" spans="1:5" ht="15">
      <c r="A4764" s="252" t="s">
        <v>1724</v>
      </c>
      <c r="B4764" s="253"/>
      <c r="C4764" s="253"/>
      <c r="D4764" s="253"/>
      <c r="E4764" s="253"/>
    </row>
    <row r="4765" spans="1:5" ht="15">
      <c r="A4765" s="252"/>
      <c r="B4765" s="253"/>
      <c r="C4765" s="253"/>
      <c r="D4765" s="253"/>
      <c r="E4765" s="253"/>
    </row>
    <row r="4766" spans="1:5" ht="15">
      <c r="A4766" s="252" t="s">
        <v>1710</v>
      </c>
      <c r="B4766" s="253" t="s">
        <v>1711</v>
      </c>
      <c r="C4766" s="253" t="s">
        <v>1712</v>
      </c>
      <c r="D4766" s="253" t="s">
        <v>1713</v>
      </c>
      <c r="E4766" s="253" t="s">
        <v>1714</v>
      </c>
    </row>
    <row r="4767" spans="1:5" ht="30">
      <c r="A4767" s="252" t="s">
        <v>2340</v>
      </c>
      <c r="B4767" s="253" t="s">
        <v>1738</v>
      </c>
      <c r="C4767" s="253">
        <v>0.22700000000000001</v>
      </c>
      <c r="D4767" s="253">
        <v>20.55</v>
      </c>
      <c r="E4767" s="253">
        <f t="shared" ref="E4767:E4772" si="43">TRUNC((C4767*D4767),2)</f>
        <v>4.66</v>
      </c>
    </row>
    <row r="4768" spans="1:5" ht="30">
      <c r="A4768" s="252" t="s">
        <v>1889</v>
      </c>
      <c r="B4768" s="253" t="s">
        <v>1738</v>
      </c>
      <c r="C4768" s="253">
        <v>0.22700000000000001</v>
      </c>
      <c r="D4768" s="253">
        <v>25.17</v>
      </c>
      <c r="E4768" s="253">
        <f t="shared" si="43"/>
        <v>5.71</v>
      </c>
    </row>
    <row r="4769" spans="1:5" ht="15">
      <c r="A4769" s="252" t="s">
        <v>2894</v>
      </c>
      <c r="B4769" s="253" t="s">
        <v>1716</v>
      </c>
      <c r="C4769" s="253">
        <v>0.107</v>
      </c>
      <c r="D4769" s="253">
        <v>22.93</v>
      </c>
      <c r="E4769" s="253">
        <f t="shared" si="43"/>
        <v>2.4500000000000002</v>
      </c>
    </row>
    <row r="4770" spans="1:5" ht="15">
      <c r="A4770" s="252" t="s">
        <v>2858</v>
      </c>
      <c r="B4770" s="253" t="s">
        <v>1716</v>
      </c>
      <c r="C4770" s="253">
        <v>2.7E-2</v>
      </c>
      <c r="D4770" s="253">
        <v>79.59</v>
      </c>
      <c r="E4770" s="253">
        <f t="shared" si="43"/>
        <v>2.14</v>
      </c>
    </row>
    <row r="4771" spans="1:5" ht="30">
      <c r="A4771" s="252" t="s">
        <v>2901</v>
      </c>
      <c r="B4771" s="253" t="s">
        <v>1716</v>
      </c>
      <c r="C4771" s="253">
        <v>1</v>
      </c>
      <c r="D4771" s="253">
        <v>12.73</v>
      </c>
      <c r="E4771" s="253">
        <f t="shared" si="43"/>
        <v>12.73</v>
      </c>
    </row>
    <row r="4772" spans="1:5" ht="15">
      <c r="A4772" s="252" t="s">
        <v>2825</v>
      </c>
      <c r="B4772" s="253" t="s">
        <v>1716</v>
      </c>
      <c r="C4772" s="253">
        <v>3.4000000000000002E-2</v>
      </c>
      <c r="D4772" s="253">
        <v>2.5499999999999998</v>
      </c>
      <c r="E4772" s="253">
        <f t="shared" si="43"/>
        <v>0.08</v>
      </c>
    </row>
    <row r="4773" spans="1:5" ht="15">
      <c r="A4773" s="252" t="s">
        <v>1717</v>
      </c>
      <c r="B4773" s="253" t="s">
        <v>15</v>
      </c>
      <c r="C4773" s="253" t="s">
        <v>15</v>
      </c>
      <c r="D4773" s="253" t="s">
        <v>15</v>
      </c>
      <c r="E4773" s="253">
        <f>SUM(E4767:E4772)</f>
        <v>27.77</v>
      </c>
    </row>
    <row r="4774" spans="1:5" ht="15">
      <c r="A4774" s="252"/>
      <c r="B4774" s="253"/>
      <c r="C4774" s="253"/>
      <c r="D4774" s="253"/>
      <c r="E4774" s="253"/>
    </row>
    <row r="4775" spans="1:5" ht="15">
      <c r="A4775" s="252" t="s">
        <v>1718</v>
      </c>
      <c r="B4775" s="253" t="s">
        <v>15</v>
      </c>
      <c r="C4775" s="253" t="s">
        <v>15</v>
      </c>
      <c r="D4775" s="253" t="s">
        <v>15</v>
      </c>
      <c r="E4775" s="253">
        <f>E4773</f>
        <v>27.77</v>
      </c>
    </row>
    <row r="4776" spans="1:5" ht="15">
      <c r="A4776" s="252" t="s">
        <v>1719</v>
      </c>
      <c r="B4776" s="253" t="s">
        <v>15</v>
      </c>
      <c r="C4776" s="253" t="s">
        <v>15</v>
      </c>
      <c r="D4776" s="255">
        <v>0</v>
      </c>
      <c r="E4776" s="253">
        <f>TRUNC((E4775*D4776),2)</f>
        <v>0</v>
      </c>
    </row>
    <row r="4777" spans="1:5" ht="15">
      <c r="A4777" s="252" t="s">
        <v>1720</v>
      </c>
      <c r="B4777" s="253" t="s">
        <v>15</v>
      </c>
      <c r="C4777" s="253" t="s">
        <v>15</v>
      </c>
      <c r="D4777" s="253" t="s">
        <v>15</v>
      </c>
      <c r="E4777" s="253">
        <f>SUM(E4775:E4776)</f>
        <v>27.77</v>
      </c>
    </row>
    <row r="4778" spans="1:5" ht="15">
      <c r="A4778" s="252"/>
      <c r="B4778" s="253"/>
      <c r="C4778" s="253"/>
      <c r="D4778" s="253"/>
      <c r="E4778" s="253"/>
    </row>
    <row r="4779" spans="1:5" ht="15">
      <c r="A4779" s="252" t="s">
        <v>2902</v>
      </c>
      <c r="B4779" s="253">
        <v>94696</v>
      </c>
      <c r="C4779" s="253"/>
      <c r="D4779" s="253"/>
      <c r="E4779" s="253"/>
    </row>
    <row r="4780" spans="1:5" ht="15">
      <c r="A4780" s="252" t="s">
        <v>2903</v>
      </c>
      <c r="B4780" s="253"/>
      <c r="C4780" s="253"/>
      <c r="D4780" s="253"/>
      <c r="E4780" s="253"/>
    </row>
    <row r="4781" spans="1:5" ht="15">
      <c r="A4781" s="252" t="s">
        <v>1724</v>
      </c>
      <c r="B4781" s="253"/>
      <c r="C4781" s="253"/>
      <c r="D4781" s="253"/>
      <c r="E4781" s="253"/>
    </row>
    <row r="4782" spans="1:5" ht="15">
      <c r="A4782" s="252"/>
      <c r="B4782" s="253"/>
      <c r="C4782" s="253"/>
      <c r="D4782" s="253"/>
      <c r="E4782" s="253"/>
    </row>
    <row r="4783" spans="1:5" ht="15">
      <c r="A4783" s="252" t="s">
        <v>1710</v>
      </c>
      <c r="B4783" s="253" t="s">
        <v>1711</v>
      </c>
      <c r="C4783" s="253" t="s">
        <v>1712</v>
      </c>
      <c r="D4783" s="253" t="s">
        <v>1713</v>
      </c>
      <c r="E4783" s="253" t="s">
        <v>1714</v>
      </c>
    </row>
    <row r="4784" spans="1:5" ht="30">
      <c r="A4784" s="252" t="s">
        <v>2340</v>
      </c>
      <c r="B4784" s="253" t="s">
        <v>1738</v>
      </c>
      <c r="C4784" s="253">
        <v>0.36799999999999999</v>
      </c>
      <c r="D4784" s="253">
        <v>20.55</v>
      </c>
      <c r="E4784" s="253">
        <f t="shared" ref="E4784:E4789" si="44">TRUNC((C4784*D4784),2)</f>
        <v>7.56</v>
      </c>
    </row>
    <row r="4785" spans="1:5" ht="30">
      <c r="A4785" s="252" t="s">
        <v>1889</v>
      </c>
      <c r="B4785" s="253" t="s">
        <v>1738</v>
      </c>
      <c r="C4785" s="253">
        <v>0.36799999999999999</v>
      </c>
      <c r="D4785" s="253">
        <v>25.17</v>
      </c>
      <c r="E4785" s="253">
        <f t="shared" si="44"/>
        <v>9.26</v>
      </c>
    </row>
    <row r="4786" spans="1:5" ht="15">
      <c r="A4786" s="252" t="s">
        <v>2894</v>
      </c>
      <c r="B4786" s="253" t="s">
        <v>1716</v>
      </c>
      <c r="C4786" s="253">
        <v>0.23100000000000001</v>
      </c>
      <c r="D4786" s="253">
        <v>22.93</v>
      </c>
      <c r="E4786" s="253">
        <f t="shared" si="44"/>
        <v>5.29</v>
      </c>
    </row>
    <row r="4787" spans="1:5" ht="15">
      <c r="A4787" s="252" t="s">
        <v>2858</v>
      </c>
      <c r="B4787" s="253" t="s">
        <v>1716</v>
      </c>
      <c r="C4787" s="253">
        <v>6.2E-2</v>
      </c>
      <c r="D4787" s="253">
        <v>79.59</v>
      </c>
      <c r="E4787" s="253">
        <f t="shared" si="44"/>
        <v>4.93</v>
      </c>
    </row>
    <row r="4788" spans="1:5" ht="30">
      <c r="A4788" s="252" t="s">
        <v>2904</v>
      </c>
      <c r="B4788" s="253" t="s">
        <v>1716</v>
      </c>
      <c r="C4788" s="253">
        <v>1</v>
      </c>
      <c r="D4788" s="253">
        <v>40.85</v>
      </c>
      <c r="E4788" s="253">
        <f t="shared" si="44"/>
        <v>40.85</v>
      </c>
    </row>
    <row r="4789" spans="1:5" ht="15">
      <c r="A4789" s="252" t="s">
        <v>2825</v>
      </c>
      <c r="B4789" s="253" t="s">
        <v>1716</v>
      </c>
      <c r="C4789" s="253">
        <v>5.5E-2</v>
      </c>
      <c r="D4789" s="253">
        <v>2.5499999999999998</v>
      </c>
      <c r="E4789" s="253">
        <f t="shared" si="44"/>
        <v>0.14000000000000001</v>
      </c>
    </row>
    <row r="4790" spans="1:5" ht="15">
      <c r="A4790" s="252" t="s">
        <v>1717</v>
      </c>
      <c r="B4790" s="253" t="s">
        <v>15</v>
      </c>
      <c r="C4790" s="253" t="s">
        <v>15</v>
      </c>
      <c r="D4790" s="253" t="s">
        <v>15</v>
      </c>
      <c r="E4790" s="253">
        <f>SUM(E4784:E4789)</f>
        <v>68.03</v>
      </c>
    </row>
    <row r="4791" spans="1:5" ht="15">
      <c r="A4791" s="252"/>
      <c r="B4791" s="253"/>
      <c r="C4791" s="253"/>
      <c r="D4791" s="253"/>
      <c r="E4791" s="253"/>
    </row>
    <row r="4792" spans="1:5" ht="15">
      <c r="A4792" s="252" t="s">
        <v>1718</v>
      </c>
      <c r="B4792" s="253" t="s">
        <v>15</v>
      </c>
      <c r="C4792" s="253" t="s">
        <v>15</v>
      </c>
      <c r="D4792" s="253" t="s">
        <v>15</v>
      </c>
      <c r="E4792" s="253">
        <f>E4790</f>
        <v>68.03</v>
      </c>
    </row>
    <row r="4793" spans="1:5" ht="15">
      <c r="A4793" s="252" t="s">
        <v>1719</v>
      </c>
      <c r="B4793" s="253" t="s">
        <v>15</v>
      </c>
      <c r="C4793" s="253" t="s">
        <v>15</v>
      </c>
      <c r="D4793" s="255">
        <v>0</v>
      </c>
      <c r="E4793" s="253">
        <f>TRUNC((E4792*D4793),2)</f>
        <v>0</v>
      </c>
    </row>
    <row r="4794" spans="1:5" ht="15">
      <c r="A4794" s="252" t="s">
        <v>1720</v>
      </c>
      <c r="B4794" s="253" t="s">
        <v>15</v>
      </c>
      <c r="C4794" s="253" t="s">
        <v>15</v>
      </c>
      <c r="D4794" s="253" t="s">
        <v>15</v>
      </c>
      <c r="E4794" s="253">
        <f>SUM(E4792:E4793)</f>
        <v>68.03</v>
      </c>
    </row>
    <row r="4795" spans="1:5" ht="15">
      <c r="A4795" s="252"/>
      <c r="B4795" s="253"/>
      <c r="C4795" s="253"/>
      <c r="D4795" s="253"/>
      <c r="E4795" s="253"/>
    </row>
    <row r="4796" spans="1:5" ht="15">
      <c r="A4796" s="252" t="s">
        <v>2905</v>
      </c>
      <c r="B4796" s="253">
        <v>89382</v>
      </c>
      <c r="C4796" s="253"/>
      <c r="D4796" s="253"/>
      <c r="E4796" s="253"/>
    </row>
    <row r="4797" spans="1:5" ht="15">
      <c r="A4797" s="252" t="s">
        <v>2906</v>
      </c>
      <c r="B4797" s="253"/>
      <c r="C4797" s="253"/>
      <c r="D4797" s="253"/>
      <c r="E4797" s="253"/>
    </row>
    <row r="4798" spans="1:5" ht="15">
      <c r="A4798" s="252" t="s">
        <v>1724</v>
      </c>
      <c r="B4798" s="253"/>
      <c r="C4798" s="253"/>
      <c r="D4798" s="253"/>
      <c r="E4798" s="253"/>
    </row>
    <row r="4799" spans="1:5" ht="15">
      <c r="A4799" s="252"/>
      <c r="B4799" s="253"/>
      <c r="C4799" s="253"/>
      <c r="D4799" s="253"/>
      <c r="E4799" s="253"/>
    </row>
    <row r="4800" spans="1:5" ht="15">
      <c r="A4800" s="252" t="s">
        <v>1710</v>
      </c>
      <c r="B4800" s="253" t="s">
        <v>1711</v>
      </c>
      <c r="C4800" s="253" t="s">
        <v>1712</v>
      </c>
      <c r="D4800" s="253" t="s">
        <v>1713</v>
      </c>
      <c r="E4800" s="253" t="s">
        <v>1714</v>
      </c>
    </row>
    <row r="4801" spans="1:5" ht="30">
      <c r="A4801" s="252" t="s">
        <v>2340</v>
      </c>
      <c r="B4801" s="253" t="s">
        <v>1738</v>
      </c>
      <c r="C4801" s="253">
        <v>0.1</v>
      </c>
      <c r="D4801" s="253">
        <v>20.55</v>
      </c>
      <c r="E4801" s="253">
        <f t="shared" ref="E4801:E4806" si="45">TRUNC((C4801*D4801),2)</f>
        <v>2.0499999999999998</v>
      </c>
    </row>
    <row r="4802" spans="1:5" ht="30">
      <c r="A4802" s="252" t="s">
        <v>1889</v>
      </c>
      <c r="B4802" s="253" t="s">
        <v>1738</v>
      </c>
      <c r="C4802" s="253">
        <v>0.1</v>
      </c>
      <c r="D4802" s="253">
        <v>25.17</v>
      </c>
      <c r="E4802" s="253">
        <f t="shared" si="45"/>
        <v>2.5099999999999998</v>
      </c>
    </row>
    <row r="4803" spans="1:5" ht="15">
      <c r="A4803" s="252" t="s">
        <v>2856</v>
      </c>
      <c r="B4803" s="253" t="s">
        <v>1716</v>
      </c>
      <c r="C4803" s="253">
        <v>7.0000000000000001E-3</v>
      </c>
      <c r="D4803" s="253">
        <v>70.25</v>
      </c>
      <c r="E4803" s="253">
        <f t="shared" si="45"/>
        <v>0.49</v>
      </c>
    </row>
    <row r="4804" spans="1:5" ht="15">
      <c r="A4804" s="252" t="s">
        <v>2858</v>
      </c>
      <c r="B4804" s="253" t="s">
        <v>1716</v>
      </c>
      <c r="C4804" s="253">
        <v>8.0000000000000002E-3</v>
      </c>
      <c r="D4804" s="253">
        <v>79.59</v>
      </c>
      <c r="E4804" s="253">
        <f t="shared" si="45"/>
        <v>0.63</v>
      </c>
    </row>
    <row r="4805" spans="1:5" ht="15">
      <c r="A4805" s="252" t="s">
        <v>2907</v>
      </c>
      <c r="B4805" s="253" t="s">
        <v>1716</v>
      </c>
      <c r="C4805" s="253">
        <v>1</v>
      </c>
      <c r="D4805" s="253">
        <v>10.54</v>
      </c>
      <c r="E4805" s="253">
        <f t="shared" si="45"/>
        <v>10.54</v>
      </c>
    </row>
    <row r="4806" spans="1:5" ht="15">
      <c r="A4806" s="252" t="s">
        <v>2825</v>
      </c>
      <c r="B4806" s="253" t="s">
        <v>1716</v>
      </c>
      <c r="C4806" s="253">
        <v>0.05</v>
      </c>
      <c r="D4806" s="253">
        <v>2.5499999999999998</v>
      </c>
      <c r="E4806" s="253">
        <f t="shared" si="45"/>
        <v>0.12</v>
      </c>
    </row>
    <row r="4807" spans="1:5" ht="15">
      <c r="A4807" s="252" t="s">
        <v>1717</v>
      </c>
      <c r="B4807" s="253" t="s">
        <v>15</v>
      </c>
      <c r="C4807" s="253" t="s">
        <v>15</v>
      </c>
      <c r="D4807" s="253" t="s">
        <v>15</v>
      </c>
      <c r="E4807" s="253">
        <f>SUM(E4801:E4806)</f>
        <v>16.34</v>
      </c>
    </row>
    <row r="4808" spans="1:5" ht="15">
      <c r="A4808" s="252"/>
      <c r="B4808" s="253"/>
      <c r="C4808" s="253"/>
      <c r="D4808" s="253"/>
      <c r="E4808" s="253"/>
    </row>
    <row r="4809" spans="1:5" ht="15">
      <c r="A4809" s="252" t="s">
        <v>1718</v>
      </c>
      <c r="B4809" s="253" t="s">
        <v>15</v>
      </c>
      <c r="C4809" s="253" t="s">
        <v>15</v>
      </c>
      <c r="D4809" s="253" t="s">
        <v>15</v>
      </c>
      <c r="E4809" s="253">
        <f>E4807</f>
        <v>16.34</v>
      </c>
    </row>
    <row r="4810" spans="1:5" ht="15">
      <c r="A4810" s="252" t="s">
        <v>1719</v>
      </c>
      <c r="B4810" s="253" t="s">
        <v>15</v>
      </c>
      <c r="C4810" s="253" t="s">
        <v>15</v>
      </c>
      <c r="D4810" s="255">
        <v>0</v>
      </c>
      <c r="E4810" s="253">
        <f>TRUNC((E4809*D4810),2)</f>
        <v>0</v>
      </c>
    </row>
    <row r="4811" spans="1:5" ht="15">
      <c r="A4811" s="252" t="s">
        <v>1720</v>
      </c>
      <c r="B4811" s="253" t="s">
        <v>15</v>
      </c>
      <c r="C4811" s="253" t="s">
        <v>15</v>
      </c>
      <c r="D4811" s="253" t="s">
        <v>15</v>
      </c>
      <c r="E4811" s="253">
        <f>SUM(E4809:E4810)</f>
        <v>16.34</v>
      </c>
    </row>
    <row r="4812" spans="1:5" ht="15">
      <c r="A4812" s="252"/>
      <c r="B4812" s="253"/>
      <c r="C4812" s="253"/>
      <c r="D4812" s="253"/>
      <c r="E4812" s="253"/>
    </row>
    <row r="4813" spans="1:5" ht="15">
      <c r="A4813" s="252" t="s">
        <v>2908</v>
      </c>
      <c r="B4813" s="253">
        <v>94672</v>
      </c>
      <c r="C4813" s="253"/>
      <c r="D4813" s="253"/>
      <c r="E4813" s="253"/>
    </row>
    <row r="4814" spans="1:5" ht="15">
      <c r="A4814" s="252" t="s">
        <v>2909</v>
      </c>
      <c r="B4814" s="253"/>
      <c r="C4814" s="253"/>
      <c r="D4814" s="253"/>
      <c r="E4814" s="253"/>
    </row>
    <row r="4815" spans="1:5" ht="15">
      <c r="A4815" s="252" t="s">
        <v>1724</v>
      </c>
      <c r="B4815" s="253"/>
      <c r="C4815" s="253"/>
      <c r="D4815" s="253"/>
      <c r="E4815" s="253"/>
    </row>
    <row r="4816" spans="1:5" ht="15">
      <c r="A4816" s="252"/>
      <c r="B4816" s="253"/>
      <c r="C4816" s="253"/>
      <c r="D4816" s="253"/>
      <c r="E4816" s="253"/>
    </row>
    <row r="4817" spans="1:5" ht="15">
      <c r="A4817" s="252" t="s">
        <v>1710</v>
      </c>
      <c r="B4817" s="253" t="s">
        <v>1711</v>
      </c>
      <c r="C4817" s="253" t="s">
        <v>1712</v>
      </c>
      <c r="D4817" s="253" t="s">
        <v>1713</v>
      </c>
      <c r="E4817" s="253" t="s">
        <v>1714</v>
      </c>
    </row>
    <row r="4818" spans="1:5" ht="30">
      <c r="A4818" s="252" t="s">
        <v>2340</v>
      </c>
      <c r="B4818" s="253" t="s">
        <v>1738</v>
      </c>
      <c r="C4818" s="253">
        <v>0.12</v>
      </c>
      <c r="D4818" s="253">
        <v>20.55</v>
      </c>
      <c r="E4818" s="253">
        <f t="shared" ref="E4818:E4823" si="46">TRUNC((C4818*D4818),2)</f>
        <v>2.46</v>
      </c>
    </row>
    <row r="4819" spans="1:5" ht="30">
      <c r="A4819" s="252" t="s">
        <v>1889</v>
      </c>
      <c r="B4819" s="253" t="s">
        <v>1738</v>
      </c>
      <c r="C4819" s="253">
        <v>0.12</v>
      </c>
      <c r="D4819" s="253">
        <v>25.17</v>
      </c>
      <c r="E4819" s="253">
        <f t="shared" si="46"/>
        <v>3.02</v>
      </c>
    </row>
    <row r="4820" spans="1:5" ht="15">
      <c r="A4820" s="252" t="s">
        <v>2894</v>
      </c>
      <c r="B4820" s="253" t="s">
        <v>1716</v>
      </c>
      <c r="C4820" s="253">
        <v>0.04</v>
      </c>
      <c r="D4820" s="253">
        <v>22.93</v>
      </c>
      <c r="E4820" s="253">
        <f t="shared" si="46"/>
        <v>0.91</v>
      </c>
    </row>
    <row r="4821" spans="1:5" ht="30">
      <c r="A4821" s="252" t="s">
        <v>2910</v>
      </c>
      <c r="B4821" s="253" t="s">
        <v>1716</v>
      </c>
      <c r="C4821" s="253">
        <v>1</v>
      </c>
      <c r="D4821" s="253">
        <v>3.2</v>
      </c>
      <c r="E4821" s="253">
        <f t="shared" si="46"/>
        <v>3.2</v>
      </c>
    </row>
    <row r="4822" spans="1:5" ht="15">
      <c r="A4822" s="252" t="s">
        <v>2858</v>
      </c>
      <c r="B4822" s="253" t="s">
        <v>1716</v>
      </c>
      <c r="C4822" s="253">
        <v>0.01</v>
      </c>
      <c r="D4822" s="253">
        <v>79.59</v>
      </c>
      <c r="E4822" s="253">
        <f t="shared" si="46"/>
        <v>0.79</v>
      </c>
    </row>
    <row r="4823" spans="1:5" ht="15">
      <c r="A4823" s="252" t="s">
        <v>2825</v>
      </c>
      <c r="B4823" s="253" t="s">
        <v>1716</v>
      </c>
      <c r="C4823" s="253">
        <v>1.2E-2</v>
      </c>
      <c r="D4823" s="253">
        <v>2.5499999999999998</v>
      </c>
      <c r="E4823" s="253">
        <f t="shared" si="46"/>
        <v>0.03</v>
      </c>
    </row>
    <row r="4824" spans="1:5" ht="15">
      <c r="A4824" s="252" t="s">
        <v>1717</v>
      </c>
      <c r="B4824" s="253" t="s">
        <v>15</v>
      </c>
      <c r="C4824" s="253" t="s">
        <v>15</v>
      </c>
      <c r="D4824" s="253" t="s">
        <v>15</v>
      </c>
      <c r="E4824" s="253">
        <f>SUM(E4818:E4823)</f>
        <v>10.409999999999998</v>
      </c>
    </row>
    <row r="4825" spans="1:5" ht="15">
      <c r="A4825" s="252"/>
      <c r="B4825" s="253"/>
      <c r="C4825" s="253"/>
      <c r="D4825" s="253"/>
      <c r="E4825" s="253"/>
    </row>
    <row r="4826" spans="1:5" ht="15">
      <c r="A4826" s="252" t="s">
        <v>1718</v>
      </c>
      <c r="B4826" s="253" t="s">
        <v>15</v>
      </c>
      <c r="C4826" s="253" t="s">
        <v>15</v>
      </c>
      <c r="D4826" s="253" t="s">
        <v>15</v>
      </c>
      <c r="E4826" s="253">
        <f>E4824</f>
        <v>10.409999999999998</v>
      </c>
    </row>
    <row r="4827" spans="1:5" ht="15">
      <c r="A4827" s="252" t="s">
        <v>1719</v>
      </c>
      <c r="B4827" s="253" t="s">
        <v>15</v>
      </c>
      <c r="C4827" s="253" t="s">
        <v>15</v>
      </c>
      <c r="D4827" s="255">
        <v>0</v>
      </c>
      <c r="E4827" s="253">
        <f>TRUNC((E4826*D4827),2)</f>
        <v>0</v>
      </c>
    </row>
    <row r="4828" spans="1:5" ht="15">
      <c r="A4828" s="252" t="s">
        <v>1720</v>
      </c>
      <c r="B4828" s="253" t="s">
        <v>15</v>
      </c>
      <c r="C4828" s="253" t="s">
        <v>15</v>
      </c>
      <c r="D4828" s="253" t="s">
        <v>15</v>
      </c>
      <c r="E4828" s="253">
        <f>SUM(E4826:E4827)</f>
        <v>10.409999999999998</v>
      </c>
    </row>
    <row r="4829" spans="1:5" ht="15">
      <c r="A4829" s="252"/>
      <c r="B4829" s="253"/>
      <c r="C4829" s="253"/>
      <c r="D4829" s="253"/>
      <c r="E4829" s="253"/>
    </row>
    <row r="4830" spans="1:5" ht="15">
      <c r="A4830" s="252" t="s">
        <v>2911</v>
      </c>
      <c r="B4830" s="253">
        <v>89441</v>
      </c>
      <c r="C4830" s="253"/>
      <c r="D4830" s="253"/>
      <c r="E4830" s="253"/>
    </row>
    <row r="4831" spans="1:5" ht="15">
      <c r="A4831" s="252" t="s">
        <v>2912</v>
      </c>
      <c r="B4831" s="253"/>
      <c r="C4831" s="253"/>
      <c r="D4831" s="253"/>
      <c r="E4831" s="253"/>
    </row>
    <row r="4832" spans="1:5" ht="15">
      <c r="A4832" s="252" t="s">
        <v>1724</v>
      </c>
      <c r="B4832" s="253"/>
      <c r="C4832" s="253"/>
      <c r="D4832" s="253"/>
      <c r="E4832" s="253"/>
    </row>
    <row r="4833" spans="1:5" ht="15">
      <c r="A4833" s="252"/>
      <c r="B4833" s="253"/>
      <c r="C4833" s="253"/>
      <c r="D4833" s="253"/>
      <c r="E4833" s="253"/>
    </row>
    <row r="4834" spans="1:5" ht="15">
      <c r="A4834" s="252" t="s">
        <v>1710</v>
      </c>
      <c r="B4834" s="253" t="s">
        <v>1711</v>
      </c>
      <c r="C4834" s="253" t="s">
        <v>1712</v>
      </c>
      <c r="D4834" s="253" t="s">
        <v>1713</v>
      </c>
      <c r="E4834" s="253" t="s">
        <v>1714</v>
      </c>
    </row>
    <row r="4835" spans="1:5" ht="30">
      <c r="A4835" s="252" t="s">
        <v>2340</v>
      </c>
      <c r="B4835" s="253" t="s">
        <v>1738</v>
      </c>
      <c r="C4835" s="253">
        <v>0.12</v>
      </c>
      <c r="D4835" s="253">
        <v>20.55</v>
      </c>
      <c r="E4835" s="253">
        <f t="shared" ref="E4835:E4840" si="47">TRUNC((C4835*D4835),2)</f>
        <v>2.46</v>
      </c>
    </row>
    <row r="4836" spans="1:5" ht="30">
      <c r="A4836" s="252" t="s">
        <v>1889</v>
      </c>
      <c r="B4836" s="253" t="s">
        <v>1738</v>
      </c>
      <c r="C4836" s="253">
        <v>0.12</v>
      </c>
      <c r="D4836" s="253">
        <v>25.17</v>
      </c>
      <c r="E4836" s="253">
        <f t="shared" si="47"/>
        <v>3.02</v>
      </c>
    </row>
    <row r="4837" spans="1:5" ht="15">
      <c r="A4837" s="252" t="s">
        <v>2856</v>
      </c>
      <c r="B4837" s="253" t="s">
        <v>1716</v>
      </c>
      <c r="C4837" s="253">
        <v>1.0999999999999999E-2</v>
      </c>
      <c r="D4837" s="253">
        <v>70.25</v>
      </c>
      <c r="E4837" s="253">
        <f t="shared" si="47"/>
        <v>0.77</v>
      </c>
    </row>
    <row r="4838" spans="1:5" ht="15">
      <c r="A4838" s="252" t="s">
        <v>2858</v>
      </c>
      <c r="B4838" s="253" t="s">
        <v>1716</v>
      </c>
      <c r="C4838" s="253">
        <v>1.2E-2</v>
      </c>
      <c r="D4838" s="253">
        <v>79.59</v>
      </c>
      <c r="E4838" s="253">
        <f t="shared" si="47"/>
        <v>0.95</v>
      </c>
    </row>
    <row r="4839" spans="1:5" ht="30">
      <c r="A4839" s="252" t="s">
        <v>2913</v>
      </c>
      <c r="B4839" s="253" t="s">
        <v>1716</v>
      </c>
      <c r="C4839" s="253">
        <v>1</v>
      </c>
      <c r="D4839" s="253">
        <v>13.2</v>
      </c>
      <c r="E4839" s="253">
        <f t="shared" si="47"/>
        <v>13.2</v>
      </c>
    </row>
    <row r="4840" spans="1:5" ht="15">
      <c r="A4840" s="252" t="s">
        <v>2825</v>
      </c>
      <c r="B4840" s="253" t="s">
        <v>1716</v>
      </c>
      <c r="C4840" s="253">
        <v>4.4999999999999998E-2</v>
      </c>
      <c r="D4840" s="253">
        <v>2.5499999999999998</v>
      </c>
      <c r="E4840" s="253">
        <f t="shared" si="47"/>
        <v>0.11</v>
      </c>
    </row>
    <row r="4841" spans="1:5" ht="15">
      <c r="A4841" s="252" t="s">
        <v>1717</v>
      </c>
      <c r="B4841" s="253" t="s">
        <v>15</v>
      </c>
      <c r="C4841" s="253" t="s">
        <v>15</v>
      </c>
      <c r="D4841" s="253" t="s">
        <v>15</v>
      </c>
      <c r="E4841" s="253">
        <f>SUM(E4835:E4840)</f>
        <v>20.509999999999998</v>
      </c>
    </row>
    <row r="4842" spans="1:5" ht="15">
      <c r="A4842" s="252"/>
      <c r="B4842" s="253"/>
      <c r="C4842" s="253"/>
      <c r="D4842" s="253"/>
      <c r="E4842" s="253"/>
    </row>
    <row r="4843" spans="1:5" ht="15">
      <c r="A4843" s="252" t="s">
        <v>1718</v>
      </c>
      <c r="B4843" s="253" t="s">
        <v>15</v>
      </c>
      <c r="C4843" s="253" t="s">
        <v>15</v>
      </c>
      <c r="D4843" s="253" t="s">
        <v>15</v>
      </c>
      <c r="E4843" s="253">
        <f>E4841</f>
        <v>20.509999999999998</v>
      </c>
    </row>
    <row r="4844" spans="1:5" ht="15">
      <c r="A4844" s="252" t="s">
        <v>1719</v>
      </c>
      <c r="B4844" s="253" t="s">
        <v>15</v>
      </c>
      <c r="C4844" s="253" t="s">
        <v>15</v>
      </c>
      <c r="D4844" s="255">
        <v>0</v>
      </c>
      <c r="E4844" s="253">
        <f>TRUNC((E4843*D4844),2)</f>
        <v>0</v>
      </c>
    </row>
    <row r="4845" spans="1:5" ht="15">
      <c r="A4845" s="252" t="s">
        <v>1720</v>
      </c>
      <c r="B4845" s="253" t="s">
        <v>15</v>
      </c>
      <c r="C4845" s="253" t="s">
        <v>15</v>
      </c>
      <c r="D4845" s="253" t="s">
        <v>15</v>
      </c>
      <c r="E4845" s="253">
        <f>SUM(E4843:E4844)</f>
        <v>20.509999999999998</v>
      </c>
    </row>
    <row r="4846" spans="1:5" ht="15">
      <c r="A4846" s="252"/>
      <c r="B4846" s="253"/>
      <c r="C4846" s="253"/>
      <c r="D4846" s="253"/>
      <c r="E4846" s="253"/>
    </row>
    <row r="4847" spans="1:5" ht="15">
      <c r="A4847" s="252" t="s">
        <v>2914</v>
      </c>
      <c r="B4847" s="253">
        <v>94495</v>
      </c>
      <c r="C4847" s="253"/>
      <c r="D4847" s="253"/>
      <c r="E4847" s="253"/>
    </row>
    <row r="4848" spans="1:5" ht="15">
      <c r="A4848" s="252" t="s">
        <v>2915</v>
      </c>
      <c r="B4848" s="253"/>
      <c r="C4848" s="253"/>
      <c r="D4848" s="253"/>
      <c r="E4848" s="253"/>
    </row>
    <row r="4849" spans="1:5" ht="15">
      <c r="A4849" s="252" t="s">
        <v>1724</v>
      </c>
      <c r="B4849" s="253"/>
      <c r="C4849" s="253"/>
      <c r="D4849" s="253"/>
      <c r="E4849" s="253"/>
    </row>
    <row r="4850" spans="1:5" ht="15">
      <c r="A4850" s="252"/>
      <c r="B4850" s="253"/>
      <c r="C4850" s="253"/>
      <c r="D4850" s="253"/>
      <c r="E4850" s="253"/>
    </row>
    <row r="4851" spans="1:5" ht="15">
      <c r="A4851" s="252" t="s">
        <v>1710</v>
      </c>
      <c r="B4851" s="253" t="s">
        <v>1711</v>
      </c>
      <c r="C4851" s="253" t="s">
        <v>1712</v>
      </c>
      <c r="D4851" s="253" t="s">
        <v>1713</v>
      </c>
      <c r="E4851" s="253" t="s">
        <v>1714</v>
      </c>
    </row>
    <row r="4852" spans="1:5" ht="30">
      <c r="A4852" s="252" t="s">
        <v>2340</v>
      </c>
      <c r="B4852" s="253" t="s">
        <v>1738</v>
      </c>
      <c r="C4852" s="253">
        <v>0.14849999999999999</v>
      </c>
      <c r="D4852" s="253">
        <v>20.55</v>
      </c>
      <c r="E4852" s="253">
        <f>TRUNC((C4852*D4852),2)</f>
        <v>3.05</v>
      </c>
    </row>
    <row r="4853" spans="1:5" ht="30">
      <c r="A4853" s="252" t="s">
        <v>1889</v>
      </c>
      <c r="B4853" s="253" t="s">
        <v>1738</v>
      </c>
      <c r="C4853" s="253">
        <v>0.14849999999999999</v>
      </c>
      <c r="D4853" s="253">
        <v>25.17</v>
      </c>
      <c r="E4853" s="253">
        <f>TRUNC((C4853*D4853),2)</f>
        <v>3.73</v>
      </c>
    </row>
    <row r="4854" spans="1:5" ht="15">
      <c r="A4854" s="252" t="s">
        <v>2341</v>
      </c>
      <c r="B4854" s="253" t="s">
        <v>1716</v>
      </c>
      <c r="C4854" s="253">
        <v>1.32E-2</v>
      </c>
      <c r="D4854" s="253">
        <v>11.98</v>
      </c>
      <c r="E4854" s="253">
        <f>TRUNC((C4854*D4854),2)</f>
        <v>0.15</v>
      </c>
    </row>
    <row r="4855" spans="1:5" ht="15">
      <c r="A4855" s="252" t="s">
        <v>2916</v>
      </c>
      <c r="B4855" s="253" t="s">
        <v>1716</v>
      </c>
      <c r="C4855" s="253">
        <v>1</v>
      </c>
      <c r="D4855" s="253">
        <v>36.880000000000003</v>
      </c>
      <c r="E4855" s="253">
        <f>TRUNC((C4855*D4855),2)</f>
        <v>36.880000000000003</v>
      </c>
    </row>
    <row r="4856" spans="1:5" ht="15">
      <c r="A4856" s="252" t="s">
        <v>1717</v>
      </c>
      <c r="B4856" s="253" t="s">
        <v>15</v>
      </c>
      <c r="C4856" s="253" t="s">
        <v>15</v>
      </c>
      <c r="D4856" s="253" t="s">
        <v>15</v>
      </c>
      <c r="E4856" s="253">
        <f>SUM(E4852:E4855)</f>
        <v>43.81</v>
      </c>
    </row>
    <row r="4857" spans="1:5" ht="15">
      <c r="A4857" s="252"/>
      <c r="B4857" s="253"/>
      <c r="C4857" s="253"/>
      <c r="D4857" s="253"/>
      <c r="E4857" s="253"/>
    </row>
    <row r="4858" spans="1:5" ht="15">
      <c r="A4858" s="252" t="s">
        <v>1718</v>
      </c>
      <c r="B4858" s="253" t="s">
        <v>15</v>
      </c>
      <c r="C4858" s="253" t="s">
        <v>15</v>
      </c>
      <c r="D4858" s="253" t="s">
        <v>15</v>
      </c>
      <c r="E4858" s="253">
        <f>E4856</f>
        <v>43.81</v>
      </c>
    </row>
    <row r="4859" spans="1:5" ht="15">
      <c r="A4859" s="252" t="s">
        <v>1719</v>
      </c>
      <c r="B4859" s="253" t="s">
        <v>15</v>
      </c>
      <c r="C4859" s="253" t="s">
        <v>15</v>
      </c>
      <c r="D4859" s="255">
        <v>0</v>
      </c>
      <c r="E4859" s="253">
        <f>TRUNC((E4858*D4859),2)</f>
        <v>0</v>
      </c>
    </row>
    <row r="4860" spans="1:5" ht="15">
      <c r="A4860" s="252" t="s">
        <v>1720</v>
      </c>
      <c r="B4860" s="253" t="s">
        <v>15</v>
      </c>
      <c r="C4860" s="253" t="s">
        <v>15</v>
      </c>
      <c r="D4860" s="253" t="s">
        <v>15</v>
      </c>
      <c r="E4860" s="253">
        <f>SUM(E4858:E4859)</f>
        <v>43.81</v>
      </c>
    </row>
    <row r="4861" spans="1:5" ht="15">
      <c r="A4861" s="252"/>
      <c r="B4861" s="253"/>
      <c r="C4861" s="253"/>
      <c r="D4861" s="253"/>
      <c r="E4861" s="253"/>
    </row>
    <row r="4862" spans="1:5" ht="15">
      <c r="A4862" s="252" t="s">
        <v>2917</v>
      </c>
      <c r="B4862" s="253">
        <v>94497</v>
      </c>
      <c r="C4862" s="253"/>
      <c r="D4862" s="253"/>
      <c r="E4862" s="253"/>
    </row>
    <row r="4863" spans="1:5" ht="15">
      <c r="A4863" s="252" t="s">
        <v>2918</v>
      </c>
      <c r="B4863" s="253"/>
      <c r="C4863" s="253"/>
      <c r="D4863" s="253"/>
      <c r="E4863" s="253"/>
    </row>
    <row r="4864" spans="1:5" ht="15">
      <c r="A4864" s="252" t="s">
        <v>1724</v>
      </c>
      <c r="B4864" s="253"/>
      <c r="C4864" s="253"/>
      <c r="D4864" s="253"/>
      <c r="E4864" s="253"/>
    </row>
    <row r="4865" spans="1:5" ht="15">
      <c r="A4865" s="252"/>
      <c r="B4865" s="253"/>
      <c r="C4865" s="253"/>
      <c r="D4865" s="253"/>
      <c r="E4865" s="253"/>
    </row>
    <row r="4866" spans="1:5" ht="15">
      <c r="A4866" s="252" t="s">
        <v>1710</v>
      </c>
      <c r="B4866" s="253" t="s">
        <v>1711</v>
      </c>
      <c r="C4866" s="253" t="s">
        <v>1712</v>
      </c>
      <c r="D4866" s="253" t="s">
        <v>1713</v>
      </c>
      <c r="E4866" s="253" t="s">
        <v>1714</v>
      </c>
    </row>
    <row r="4867" spans="1:5" ht="30">
      <c r="A4867" s="252" t="s">
        <v>2340</v>
      </c>
      <c r="B4867" s="253" t="s">
        <v>1738</v>
      </c>
      <c r="C4867" s="253">
        <v>0.26329999999999998</v>
      </c>
      <c r="D4867" s="253">
        <v>20.55</v>
      </c>
      <c r="E4867" s="253">
        <f>TRUNC((C4867*D4867),2)</f>
        <v>5.41</v>
      </c>
    </row>
    <row r="4868" spans="1:5" ht="30">
      <c r="A4868" s="252" t="s">
        <v>1889</v>
      </c>
      <c r="B4868" s="253" t="s">
        <v>1738</v>
      </c>
      <c r="C4868" s="253">
        <v>0.26329999999999998</v>
      </c>
      <c r="D4868" s="253">
        <v>25.17</v>
      </c>
      <c r="E4868" s="253">
        <f>TRUNC((C4868*D4868),2)</f>
        <v>6.62</v>
      </c>
    </row>
    <row r="4869" spans="1:5" ht="15">
      <c r="A4869" s="252" t="s">
        <v>2341</v>
      </c>
      <c r="B4869" s="253" t="s">
        <v>1716</v>
      </c>
      <c r="C4869" s="253">
        <v>1.9199999999999998E-2</v>
      </c>
      <c r="D4869" s="253">
        <v>11.98</v>
      </c>
      <c r="E4869" s="253">
        <f>TRUNC((C4869*D4869),2)</f>
        <v>0.23</v>
      </c>
    </row>
    <row r="4870" spans="1:5" ht="30">
      <c r="A4870" s="252" t="s">
        <v>2919</v>
      </c>
      <c r="B4870" s="253" t="s">
        <v>1716</v>
      </c>
      <c r="C4870" s="253">
        <v>1</v>
      </c>
      <c r="D4870" s="253">
        <v>63.45</v>
      </c>
      <c r="E4870" s="253">
        <f>TRUNC((C4870*D4870),2)</f>
        <v>63.45</v>
      </c>
    </row>
    <row r="4871" spans="1:5" ht="15">
      <c r="A4871" s="252" t="s">
        <v>1717</v>
      </c>
      <c r="B4871" s="253" t="s">
        <v>15</v>
      </c>
      <c r="C4871" s="253" t="s">
        <v>15</v>
      </c>
      <c r="D4871" s="253" t="s">
        <v>15</v>
      </c>
      <c r="E4871" s="253">
        <f>SUM(E4867:E4870)</f>
        <v>75.710000000000008</v>
      </c>
    </row>
    <row r="4872" spans="1:5" ht="15">
      <c r="A4872" s="252"/>
      <c r="B4872" s="253"/>
      <c r="C4872" s="253"/>
      <c r="D4872" s="253"/>
      <c r="E4872" s="253"/>
    </row>
    <row r="4873" spans="1:5" ht="15">
      <c r="A4873" s="252" t="s">
        <v>1718</v>
      </c>
      <c r="B4873" s="253" t="s">
        <v>15</v>
      </c>
      <c r="C4873" s="253" t="s">
        <v>15</v>
      </c>
      <c r="D4873" s="253" t="s">
        <v>15</v>
      </c>
      <c r="E4873" s="253">
        <f>E4871</f>
        <v>75.710000000000008</v>
      </c>
    </row>
    <row r="4874" spans="1:5" ht="15">
      <c r="A4874" s="252" t="s">
        <v>1719</v>
      </c>
      <c r="B4874" s="253" t="s">
        <v>15</v>
      </c>
      <c r="C4874" s="253" t="s">
        <v>15</v>
      </c>
      <c r="D4874" s="255">
        <v>0</v>
      </c>
      <c r="E4874" s="253">
        <f>TRUNC((E4873*D4874),2)</f>
        <v>0</v>
      </c>
    </row>
    <row r="4875" spans="1:5" ht="15">
      <c r="A4875" s="252" t="s">
        <v>1720</v>
      </c>
      <c r="B4875" s="253" t="s">
        <v>15</v>
      </c>
      <c r="C4875" s="253" t="s">
        <v>15</v>
      </c>
      <c r="D4875" s="253" t="s">
        <v>15</v>
      </c>
      <c r="E4875" s="253">
        <f>SUM(E4873:E4874)</f>
        <v>75.710000000000008</v>
      </c>
    </row>
    <row r="4876" spans="1:5" ht="15">
      <c r="A4876" s="252"/>
      <c r="B4876" s="253"/>
      <c r="C4876" s="253"/>
      <c r="D4876" s="253"/>
      <c r="E4876" s="253"/>
    </row>
    <row r="4877" spans="1:5" ht="15">
      <c r="A4877" s="252" t="s">
        <v>2920</v>
      </c>
      <c r="B4877" s="253">
        <v>89351</v>
      </c>
      <c r="C4877" s="253"/>
      <c r="D4877" s="253"/>
      <c r="E4877" s="253"/>
    </row>
    <row r="4878" spans="1:5" ht="15">
      <c r="A4878" s="252" t="s">
        <v>2921</v>
      </c>
      <c r="B4878" s="253"/>
      <c r="C4878" s="253"/>
      <c r="D4878" s="253"/>
      <c r="E4878" s="253"/>
    </row>
    <row r="4879" spans="1:5" ht="15">
      <c r="A4879" s="252" t="s">
        <v>1724</v>
      </c>
      <c r="B4879" s="253"/>
      <c r="C4879" s="253"/>
      <c r="D4879" s="253"/>
      <c r="E4879" s="253"/>
    </row>
    <row r="4880" spans="1:5" ht="15">
      <c r="A4880" s="252"/>
      <c r="B4880" s="253"/>
      <c r="C4880" s="253"/>
      <c r="D4880" s="253"/>
      <c r="E4880" s="253"/>
    </row>
    <row r="4881" spans="1:5" ht="15">
      <c r="A4881" s="252" t="s">
        <v>1710</v>
      </c>
      <c r="B4881" s="253" t="s">
        <v>1711</v>
      </c>
      <c r="C4881" s="253" t="s">
        <v>1712</v>
      </c>
      <c r="D4881" s="253" t="s">
        <v>1713</v>
      </c>
      <c r="E4881" s="253" t="s">
        <v>1714</v>
      </c>
    </row>
    <row r="4882" spans="1:5" ht="30">
      <c r="A4882" s="252" t="s">
        <v>2340</v>
      </c>
      <c r="B4882" s="253" t="s">
        <v>1738</v>
      </c>
      <c r="C4882" s="253">
        <v>0.11020000000000001</v>
      </c>
      <c r="D4882" s="253">
        <v>20.55</v>
      </c>
      <c r="E4882" s="253">
        <f>TRUNC((C4882*D4882),2)</f>
        <v>2.2599999999999998</v>
      </c>
    </row>
    <row r="4883" spans="1:5" ht="30">
      <c r="A4883" s="252" t="s">
        <v>1889</v>
      </c>
      <c r="B4883" s="253" t="s">
        <v>1738</v>
      </c>
      <c r="C4883" s="253">
        <v>0.11020000000000001</v>
      </c>
      <c r="D4883" s="253">
        <v>25.17</v>
      </c>
      <c r="E4883" s="253">
        <f>TRUNC((C4883*D4883),2)</f>
        <v>2.77</v>
      </c>
    </row>
    <row r="4884" spans="1:5" ht="15">
      <c r="A4884" s="252" t="s">
        <v>2341</v>
      </c>
      <c r="B4884" s="253" t="s">
        <v>1716</v>
      </c>
      <c r="C4884" s="253">
        <v>1.06E-2</v>
      </c>
      <c r="D4884" s="253">
        <v>11.98</v>
      </c>
      <c r="E4884" s="253">
        <f>TRUNC((C4884*D4884),2)</f>
        <v>0.12</v>
      </c>
    </row>
    <row r="4885" spans="1:5" ht="30">
      <c r="A4885" s="252" t="s">
        <v>2922</v>
      </c>
      <c r="B4885" s="253" t="s">
        <v>1716</v>
      </c>
      <c r="C4885" s="253">
        <v>1</v>
      </c>
      <c r="D4885" s="253">
        <v>18.739999999999998</v>
      </c>
      <c r="E4885" s="253">
        <f>TRUNC((C4885*D4885),2)</f>
        <v>18.739999999999998</v>
      </c>
    </row>
    <row r="4886" spans="1:5" ht="15">
      <c r="A4886" s="252" t="s">
        <v>1717</v>
      </c>
      <c r="B4886" s="253" t="s">
        <v>15</v>
      </c>
      <c r="C4886" s="253" t="s">
        <v>15</v>
      </c>
      <c r="D4886" s="253" t="s">
        <v>15</v>
      </c>
      <c r="E4886" s="253">
        <f>SUM(E4882:E4885)</f>
        <v>23.889999999999997</v>
      </c>
    </row>
    <row r="4887" spans="1:5" ht="15">
      <c r="A4887" s="252"/>
      <c r="B4887" s="253"/>
      <c r="C4887" s="253"/>
      <c r="D4887" s="253"/>
      <c r="E4887" s="253"/>
    </row>
    <row r="4888" spans="1:5" ht="15">
      <c r="A4888" s="252" t="s">
        <v>1718</v>
      </c>
      <c r="B4888" s="253" t="s">
        <v>15</v>
      </c>
      <c r="C4888" s="253" t="s">
        <v>15</v>
      </c>
      <c r="D4888" s="253" t="s">
        <v>15</v>
      </c>
      <c r="E4888" s="253">
        <f>E4886</f>
        <v>23.889999999999997</v>
      </c>
    </row>
    <row r="4889" spans="1:5" ht="15">
      <c r="A4889" s="252" t="s">
        <v>1719</v>
      </c>
      <c r="B4889" s="253" t="s">
        <v>15</v>
      </c>
      <c r="C4889" s="253" t="s">
        <v>15</v>
      </c>
      <c r="D4889" s="255">
        <v>0</v>
      </c>
      <c r="E4889" s="253">
        <f>TRUNC((E4888*D4889),2)</f>
        <v>0</v>
      </c>
    </row>
    <row r="4890" spans="1:5" ht="15">
      <c r="A4890" s="252" t="s">
        <v>1720</v>
      </c>
      <c r="B4890" s="253" t="s">
        <v>15</v>
      </c>
      <c r="C4890" s="253" t="s">
        <v>15</v>
      </c>
      <c r="D4890" s="253" t="s">
        <v>15</v>
      </c>
      <c r="E4890" s="253">
        <f>SUM(E4888:E4889)</f>
        <v>23.889999999999997</v>
      </c>
    </row>
    <row r="4891" spans="1:5" ht="15">
      <c r="A4891" s="252"/>
      <c r="B4891" s="253"/>
      <c r="C4891" s="253"/>
      <c r="D4891" s="253"/>
      <c r="E4891" s="253"/>
    </row>
    <row r="4892" spans="1:5" ht="15">
      <c r="A4892" s="252" t="s">
        <v>2923</v>
      </c>
      <c r="B4892" s="253">
        <v>94712</v>
      </c>
      <c r="C4892" s="253"/>
      <c r="D4892" s="253"/>
      <c r="E4892" s="253"/>
    </row>
    <row r="4893" spans="1:5" ht="15">
      <c r="A4893" s="252" t="s">
        <v>2924</v>
      </c>
      <c r="B4893" s="253"/>
      <c r="C4893" s="253"/>
      <c r="D4893" s="253"/>
      <c r="E4893" s="253"/>
    </row>
    <row r="4894" spans="1:5" ht="15">
      <c r="A4894" s="252" t="s">
        <v>1724</v>
      </c>
      <c r="B4894" s="253"/>
      <c r="C4894" s="253"/>
      <c r="D4894" s="253"/>
      <c r="E4894" s="253"/>
    </row>
    <row r="4895" spans="1:5" ht="15">
      <c r="A4895" s="252"/>
      <c r="B4895" s="253"/>
      <c r="C4895" s="253"/>
      <c r="D4895" s="253"/>
      <c r="E4895" s="253"/>
    </row>
    <row r="4896" spans="1:5" ht="15">
      <c r="A4896" s="252" t="s">
        <v>1710</v>
      </c>
      <c r="B4896" s="253" t="s">
        <v>1711</v>
      </c>
      <c r="C4896" s="253" t="s">
        <v>1712</v>
      </c>
      <c r="D4896" s="253" t="s">
        <v>1713</v>
      </c>
      <c r="E4896" s="253" t="s">
        <v>1714</v>
      </c>
    </row>
    <row r="4897" spans="1:5" ht="30">
      <c r="A4897" s="252" t="s">
        <v>2340</v>
      </c>
      <c r="B4897" s="253" t="s">
        <v>1738</v>
      </c>
      <c r="C4897" s="253">
        <v>0.308</v>
      </c>
      <c r="D4897" s="253">
        <v>20.55</v>
      </c>
      <c r="E4897" s="253">
        <f t="shared" ref="E4897:E4902" si="48">TRUNC((C4897*D4897),2)</f>
        <v>6.32</v>
      </c>
    </row>
    <row r="4898" spans="1:5" ht="30">
      <c r="A4898" s="252" t="s">
        <v>1889</v>
      </c>
      <c r="B4898" s="253" t="s">
        <v>1738</v>
      </c>
      <c r="C4898" s="253">
        <v>0.308</v>
      </c>
      <c r="D4898" s="253">
        <v>25.17</v>
      </c>
      <c r="E4898" s="253">
        <f t="shared" si="48"/>
        <v>7.75</v>
      </c>
    </row>
    <row r="4899" spans="1:5" ht="30">
      <c r="A4899" s="252" t="s">
        <v>2925</v>
      </c>
      <c r="B4899" s="253" t="s">
        <v>1716</v>
      </c>
      <c r="C4899" s="253">
        <v>1</v>
      </c>
      <c r="D4899" s="253">
        <v>72.650000000000006</v>
      </c>
      <c r="E4899" s="253">
        <f t="shared" si="48"/>
        <v>72.650000000000006</v>
      </c>
    </row>
    <row r="4900" spans="1:5" ht="15">
      <c r="A4900" s="252" t="s">
        <v>2894</v>
      </c>
      <c r="B4900" s="253" t="s">
        <v>1716</v>
      </c>
      <c r="C4900" s="253">
        <v>0.19400000000000001</v>
      </c>
      <c r="D4900" s="253">
        <v>22.93</v>
      </c>
      <c r="E4900" s="253">
        <f t="shared" si="48"/>
        <v>4.4400000000000004</v>
      </c>
    </row>
    <row r="4901" spans="1:5" ht="15">
      <c r="A4901" s="252" t="s">
        <v>2858</v>
      </c>
      <c r="B4901" s="253" t="s">
        <v>1716</v>
      </c>
      <c r="C4901" s="253">
        <v>5.1999999999999998E-2</v>
      </c>
      <c r="D4901" s="253">
        <v>79.59</v>
      </c>
      <c r="E4901" s="253">
        <f t="shared" si="48"/>
        <v>4.13</v>
      </c>
    </row>
    <row r="4902" spans="1:5" ht="15">
      <c r="A4902" s="252" t="s">
        <v>2825</v>
      </c>
      <c r="B4902" s="253" t="s">
        <v>1716</v>
      </c>
      <c r="C4902" s="253">
        <v>3.1E-2</v>
      </c>
      <c r="D4902" s="253">
        <v>2.5499999999999998</v>
      </c>
      <c r="E4902" s="253">
        <f t="shared" si="48"/>
        <v>7.0000000000000007E-2</v>
      </c>
    </row>
    <row r="4903" spans="1:5" ht="15">
      <c r="A4903" s="252" t="s">
        <v>1717</v>
      </c>
      <c r="B4903" s="253" t="s">
        <v>15</v>
      </c>
      <c r="C4903" s="253" t="s">
        <v>15</v>
      </c>
      <c r="D4903" s="253" t="s">
        <v>15</v>
      </c>
      <c r="E4903" s="253">
        <f>SUM(E4897:E4902)</f>
        <v>95.359999999999985</v>
      </c>
    </row>
    <row r="4904" spans="1:5" ht="15">
      <c r="A4904" s="252"/>
      <c r="B4904" s="253"/>
      <c r="C4904" s="253"/>
      <c r="D4904" s="253"/>
      <c r="E4904" s="253"/>
    </row>
    <row r="4905" spans="1:5" ht="15">
      <c r="A4905" s="252" t="s">
        <v>1718</v>
      </c>
      <c r="B4905" s="253" t="s">
        <v>15</v>
      </c>
      <c r="C4905" s="253" t="s">
        <v>15</v>
      </c>
      <c r="D4905" s="253" t="s">
        <v>15</v>
      </c>
      <c r="E4905" s="253">
        <f>E4903</f>
        <v>95.359999999999985</v>
      </c>
    </row>
    <row r="4906" spans="1:5" ht="15">
      <c r="A4906" s="252" t="s">
        <v>1719</v>
      </c>
      <c r="B4906" s="253" t="s">
        <v>15</v>
      </c>
      <c r="C4906" s="253" t="s">
        <v>15</v>
      </c>
      <c r="D4906" s="255">
        <v>0</v>
      </c>
      <c r="E4906" s="253">
        <f>TRUNC((E4905*D4906),2)</f>
        <v>0</v>
      </c>
    </row>
    <row r="4907" spans="1:5" ht="15">
      <c r="A4907" s="252" t="s">
        <v>1720</v>
      </c>
      <c r="B4907" s="253" t="s">
        <v>15</v>
      </c>
      <c r="C4907" s="253" t="s">
        <v>15</v>
      </c>
      <c r="D4907" s="253" t="s">
        <v>15</v>
      </c>
      <c r="E4907" s="253">
        <f>SUM(E4905:E4906)</f>
        <v>95.359999999999985</v>
      </c>
    </row>
    <row r="4908" spans="1:5" ht="15">
      <c r="A4908" s="252"/>
      <c r="B4908" s="253"/>
      <c r="C4908" s="253"/>
      <c r="D4908" s="253"/>
      <c r="E4908" s="253"/>
    </row>
    <row r="4909" spans="1:5" ht="15">
      <c r="A4909" s="252" t="s">
        <v>2926</v>
      </c>
      <c r="B4909" s="253">
        <v>89391</v>
      </c>
      <c r="C4909" s="253"/>
      <c r="D4909" s="253"/>
      <c r="E4909" s="253"/>
    </row>
    <row r="4910" spans="1:5" ht="15">
      <c r="A4910" s="252" t="s">
        <v>2927</v>
      </c>
      <c r="B4910" s="253"/>
      <c r="C4910" s="253"/>
      <c r="D4910" s="253"/>
      <c r="E4910" s="253"/>
    </row>
    <row r="4911" spans="1:5" ht="15">
      <c r="A4911" s="252" t="s">
        <v>1724</v>
      </c>
      <c r="B4911" s="253"/>
      <c r="C4911" s="253"/>
      <c r="D4911" s="253"/>
      <c r="E4911" s="253"/>
    </row>
    <row r="4912" spans="1:5" ht="15">
      <c r="A4912" s="252"/>
      <c r="B4912" s="253"/>
      <c r="C4912" s="253"/>
      <c r="D4912" s="253"/>
      <c r="E4912" s="253"/>
    </row>
    <row r="4913" spans="1:5" ht="15">
      <c r="A4913" s="252" t="s">
        <v>1710</v>
      </c>
      <c r="B4913" s="253" t="s">
        <v>1711</v>
      </c>
      <c r="C4913" s="253" t="s">
        <v>1712</v>
      </c>
      <c r="D4913" s="253" t="s">
        <v>1713</v>
      </c>
      <c r="E4913" s="253" t="s">
        <v>1714</v>
      </c>
    </row>
    <row r="4914" spans="1:5" ht="30">
      <c r="A4914" s="252" t="s">
        <v>2340</v>
      </c>
      <c r="B4914" s="253" t="s">
        <v>1738</v>
      </c>
      <c r="C4914" s="253">
        <v>0.11899999999999999</v>
      </c>
      <c r="D4914" s="253">
        <v>20.55</v>
      </c>
      <c r="E4914" s="253">
        <f t="shared" ref="E4914:E4919" si="49">TRUNC((C4914*D4914),2)</f>
        <v>2.44</v>
      </c>
    </row>
    <row r="4915" spans="1:5" ht="30">
      <c r="A4915" s="252" t="s">
        <v>1889</v>
      </c>
      <c r="B4915" s="253" t="s">
        <v>1738</v>
      </c>
      <c r="C4915" s="253">
        <v>0.11899999999999999</v>
      </c>
      <c r="D4915" s="253">
        <v>25.17</v>
      </c>
      <c r="E4915" s="253">
        <f t="shared" si="49"/>
        <v>2.99</v>
      </c>
    </row>
    <row r="4916" spans="1:5" ht="30">
      <c r="A4916" s="252" t="s">
        <v>2928</v>
      </c>
      <c r="B4916" s="253" t="s">
        <v>1716</v>
      </c>
      <c r="C4916" s="253">
        <v>1</v>
      </c>
      <c r="D4916" s="253">
        <v>2.36</v>
      </c>
      <c r="E4916" s="253">
        <f t="shared" si="49"/>
        <v>2.36</v>
      </c>
    </row>
    <row r="4917" spans="1:5" ht="15">
      <c r="A4917" s="252" t="s">
        <v>2856</v>
      </c>
      <c r="B4917" s="253" t="s">
        <v>1716</v>
      </c>
      <c r="C4917" s="253">
        <v>8.9999999999999993E-3</v>
      </c>
      <c r="D4917" s="253">
        <v>70.25</v>
      </c>
      <c r="E4917" s="253">
        <f t="shared" si="49"/>
        <v>0.63</v>
      </c>
    </row>
    <row r="4918" spans="1:5" ht="15">
      <c r="A4918" s="252" t="s">
        <v>2858</v>
      </c>
      <c r="B4918" s="253" t="s">
        <v>1716</v>
      </c>
      <c r="C4918" s="253">
        <v>1.0999999999999999E-2</v>
      </c>
      <c r="D4918" s="253">
        <v>79.59</v>
      </c>
      <c r="E4918" s="253">
        <f t="shared" si="49"/>
        <v>0.87</v>
      </c>
    </row>
    <row r="4919" spans="1:5" ht="15">
      <c r="A4919" s="252" t="s">
        <v>2825</v>
      </c>
      <c r="B4919" s="253" t="s">
        <v>1716</v>
      </c>
      <c r="C4919" s="253">
        <v>0.06</v>
      </c>
      <c r="D4919" s="253">
        <v>2.5499999999999998</v>
      </c>
      <c r="E4919" s="253">
        <f t="shared" si="49"/>
        <v>0.15</v>
      </c>
    </row>
    <row r="4920" spans="1:5" ht="15">
      <c r="A4920" s="252" t="s">
        <v>1717</v>
      </c>
      <c r="B4920" s="253" t="s">
        <v>15</v>
      </c>
      <c r="C4920" s="253" t="s">
        <v>15</v>
      </c>
      <c r="D4920" s="253" t="s">
        <v>15</v>
      </c>
      <c r="E4920" s="253">
        <f>SUM(E4914:E4919)</f>
        <v>9.44</v>
      </c>
    </row>
    <row r="4921" spans="1:5" ht="15">
      <c r="A4921" s="252"/>
      <c r="B4921" s="253"/>
      <c r="C4921" s="253"/>
      <c r="D4921" s="253"/>
      <c r="E4921" s="253"/>
    </row>
    <row r="4922" spans="1:5" ht="15">
      <c r="A4922" s="252" t="s">
        <v>1718</v>
      </c>
      <c r="B4922" s="253" t="s">
        <v>15</v>
      </c>
      <c r="C4922" s="253" t="s">
        <v>15</v>
      </c>
      <c r="D4922" s="253" t="s">
        <v>15</v>
      </c>
      <c r="E4922" s="253">
        <f>E4920</f>
        <v>9.44</v>
      </c>
    </row>
    <row r="4923" spans="1:5" ht="15">
      <c r="A4923" s="252" t="s">
        <v>1719</v>
      </c>
      <c r="B4923" s="253" t="s">
        <v>15</v>
      </c>
      <c r="C4923" s="253" t="s">
        <v>15</v>
      </c>
      <c r="D4923" s="255">
        <v>0</v>
      </c>
      <c r="E4923" s="253">
        <f>TRUNC((E4922*D4923),2)</f>
        <v>0</v>
      </c>
    </row>
    <row r="4924" spans="1:5" ht="15">
      <c r="A4924" s="252" t="s">
        <v>1720</v>
      </c>
      <c r="B4924" s="253" t="s">
        <v>15</v>
      </c>
      <c r="C4924" s="253" t="s">
        <v>15</v>
      </c>
      <c r="D4924" s="253" t="s">
        <v>15</v>
      </c>
      <c r="E4924" s="253">
        <f>SUM(E4922:E4923)</f>
        <v>9.44</v>
      </c>
    </row>
    <row r="4925" spans="1:5" ht="15">
      <c r="A4925" s="252"/>
      <c r="B4925" s="253"/>
      <c r="C4925" s="253"/>
      <c r="D4925" s="253"/>
      <c r="E4925" s="253"/>
    </row>
    <row r="4926" spans="1:5" ht="15">
      <c r="A4926" s="252" t="s">
        <v>2929</v>
      </c>
      <c r="B4926" s="253">
        <v>89596</v>
      </c>
      <c r="C4926" s="253"/>
      <c r="D4926" s="253"/>
      <c r="E4926" s="253"/>
    </row>
    <row r="4927" spans="1:5" ht="15">
      <c r="A4927" s="252" t="s">
        <v>2930</v>
      </c>
      <c r="B4927" s="253"/>
      <c r="C4927" s="253"/>
      <c r="D4927" s="253"/>
      <c r="E4927" s="253"/>
    </row>
    <row r="4928" spans="1:5" ht="15">
      <c r="A4928" s="252" t="s">
        <v>1724</v>
      </c>
      <c r="B4928" s="253"/>
      <c r="C4928" s="253"/>
      <c r="D4928" s="253"/>
      <c r="E4928" s="253"/>
    </row>
    <row r="4929" spans="1:5" ht="15">
      <c r="A4929" s="252"/>
      <c r="B4929" s="253"/>
      <c r="C4929" s="253"/>
      <c r="D4929" s="253"/>
      <c r="E4929" s="253"/>
    </row>
    <row r="4930" spans="1:5" ht="15">
      <c r="A4930" s="252" t="s">
        <v>1710</v>
      </c>
      <c r="B4930" s="253" t="s">
        <v>1711</v>
      </c>
      <c r="C4930" s="253" t="s">
        <v>1712</v>
      </c>
      <c r="D4930" s="253" t="s">
        <v>1713</v>
      </c>
      <c r="E4930" s="253" t="s">
        <v>1714</v>
      </c>
    </row>
    <row r="4931" spans="1:5" ht="30">
      <c r="A4931" s="252" t="s">
        <v>2340</v>
      </c>
      <c r="B4931" s="253" t="s">
        <v>1738</v>
      </c>
      <c r="C4931" s="253">
        <v>7.1999999999999995E-2</v>
      </c>
      <c r="D4931" s="253">
        <v>20.55</v>
      </c>
      <c r="E4931" s="253">
        <f t="shared" ref="E4931:E4936" si="50">TRUNC((C4931*D4931),2)</f>
        <v>1.47</v>
      </c>
    </row>
    <row r="4932" spans="1:5" ht="30">
      <c r="A4932" s="252" t="s">
        <v>1889</v>
      </c>
      <c r="B4932" s="253" t="s">
        <v>1738</v>
      </c>
      <c r="C4932" s="253">
        <v>7.1999999999999995E-2</v>
      </c>
      <c r="D4932" s="253">
        <v>25.17</v>
      </c>
      <c r="E4932" s="253">
        <f t="shared" si="50"/>
        <v>1.81</v>
      </c>
    </row>
    <row r="4933" spans="1:5" ht="30">
      <c r="A4933" s="252" t="s">
        <v>2931</v>
      </c>
      <c r="B4933" s="253" t="s">
        <v>1716</v>
      </c>
      <c r="C4933" s="253">
        <v>1</v>
      </c>
      <c r="D4933" s="253">
        <v>5.89</v>
      </c>
      <c r="E4933" s="253">
        <f t="shared" si="50"/>
        <v>5.89</v>
      </c>
    </row>
    <row r="4934" spans="1:5" ht="15">
      <c r="A4934" s="252" t="s">
        <v>2856</v>
      </c>
      <c r="B4934" s="253" t="s">
        <v>1716</v>
      </c>
      <c r="C4934" s="253">
        <v>1.7999999999999999E-2</v>
      </c>
      <c r="D4934" s="253">
        <v>70.25</v>
      </c>
      <c r="E4934" s="253">
        <f t="shared" si="50"/>
        <v>1.26</v>
      </c>
    </row>
    <row r="4935" spans="1:5" ht="15">
      <c r="A4935" s="252" t="s">
        <v>2858</v>
      </c>
      <c r="B4935" s="253" t="s">
        <v>1716</v>
      </c>
      <c r="C4935" s="253">
        <v>2.1999999999999999E-2</v>
      </c>
      <c r="D4935" s="253">
        <v>79.59</v>
      </c>
      <c r="E4935" s="253">
        <f t="shared" si="50"/>
        <v>1.75</v>
      </c>
    </row>
    <row r="4936" spans="1:5" ht="15">
      <c r="A4936" s="252" t="s">
        <v>2825</v>
      </c>
      <c r="B4936" s="253" t="s">
        <v>1716</v>
      </c>
      <c r="C4936" s="253">
        <v>2.4E-2</v>
      </c>
      <c r="D4936" s="253">
        <v>2.5499999999999998</v>
      </c>
      <c r="E4936" s="253">
        <f t="shared" si="50"/>
        <v>0.06</v>
      </c>
    </row>
    <row r="4937" spans="1:5" ht="15">
      <c r="A4937" s="252" t="s">
        <v>1717</v>
      </c>
      <c r="B4937" s="253" t="s">
        <v>15</v>
      </c>
      <c r="C4937" s="253" t="s">
        <v>15</v>
      </c>
      <c r="D4937" s="253" t="s">
        <v>15</v>
      </c>
      <c r="E4937" s="253">
        <f>SUM(E4931:E4936)</f>
        <v>12.24</v>
      </c>
    </row>
    <row r="4938" spans="1:5" ht="15">
      <c r="A4938" s="252"/>
      <c r="B4938" s="253"/>
      <c r="C4938" s="253"/>
      <c r="D4938" s="253"/>
      <c r="E4938" s="253"/>
    </row>
    <row r="4939" spans="1:5" ht="15">
      <c r="A4939" s="252" t="s">
        <v>1718</v>
      </c>
      <c r="B4939" s="253" t="s">
        <v>15</v>
      </c>
      <c r="C4939" s="253" t="s">
        <v>15</v>
      </c>
      <c r="D4939" s="253" t="s">
        <v>15</v>
      </c>
      <c r="E4939" s="253">
        <f>E4937</f>
        <v>12.24</v>
      </c>
    </row>
    <row r="4940" spans="1:5" ht="15">
      <c r="A4940" s="252" t="s">
        <v>1719</v>
      </c>
      <c r="B4940" s="253" t="s">
        <v>15</v>
      </c>
      <c r="C4940" s="253" t="s">
        <v>15</v>
      </c>
      <c r="D4940" s="255">
        <v>0</v>
      </c>
      <c r="E4940" s="253">
        <f>TRUNC((E4939*D4940),2)</f>
        <v>0</v>
      </c>
    </row>
    <row r="4941" spans="1:5" ht="15">
      <c r="A4941" s="252" t="s">
        <v>1720</v>
      </c>
      <c r="B4941" s="253" t="s">
        <v>15</v>
      </c>
      <c r="C4941" s="253" t="s">
        <v>15</v>
      </c>
      <c r="D4941" s="253" t="s">
        <v>15</v>
      </c>
      <c r="E4941" s="253">
        <f>SUM(E4939:E4940)</f>
        <v>12.24</v>
      </c>
    </row>
    <row r="4942" spans="1:5" ht="15">
      <c r="A4942" s="252"/>
      <c r="B4942" s="253"/>
      <c r="C4942" s="253"/>
      <c r="D4942" s="253"/>
      <c r="E4942" s="253"/>
    </row>
    <row r="4943" spans="1:5" ht="15">
      <c r="A4943" s="252" t="s">
        <v>2932</v>
      </c>
      <c r="B4943" s="253" t="s">
        <v>2933</v>
      </c>
      <c r="C4943" s="253"/>
      <c r="D4943" s="253"/>
      <c r="E4943" s="253"/>
    </row>
    <row r="4944" spans="1:5" ht="15">
      <c r="A4944" s="252" t="s">
        <v>2934</v>
      </c>
      <c r="B4944" s="253"/>
      <c r="C4944" s="253"/>
      <c r="D4944" s="253"/>
      <c r="E4944" s="253"/>
    </row>
    <row r="4945" spans="1:5" ht="15">
      <c r="A4945" s="252" t="s">
        <v>1724</v>
      </c>
      <c r="B4945" s="253"/>
      <c r="C4945" s="253"/>
      <c r="D4945" s="253"/>
      <c r="E4945" s="253"/>
    </row>
    <row r="4946" spans="1:5" ht="15">
      <c r="A4946" s="252"/>
      <c r="B4946" s="253"/>
      <c r="C4946" s="253"/>
      <c r="D4946" s="253"/>
      <c r="E4946" s="253"/>
    </row>
    <row r="4947" spans="1:5" ht="15">
      <c r="A4947" s="252" t="s">
        <v>1710</v>
      </c>
      <c r="B4947" s="253" t="s">
        <v>1711</v>
      </c>
      <c r="C4947" s="253" t="s">
        <v>1712</v>
      </c>
      <c r="D4947" s="253" t="s">
        <v>1713</v>
      </c>
      <c r="E4947" s="253" t="s">
        <v>1714</v>
      </c>
    </row>
    <row r="4948" spans="1:5" ht="30">
      <c r="A4948" s="252" t="s">
        <v>2340</v>
      </c>
      <c r="B4948" s="253" t="s">
        <v>1738</v>
      </c>
      <c r="C4948" s="253">
        <v>0.11899999999999999</v>
      </c>
      <c r="D4948" s="253">
        <v>20.55</v>
      </c>
      <c r="E4948" s="253">
        <f t="shared" ref="E4948:E4953" si="51">TRUNC((C4948*D4948),2)</f>
        <v>2.44</v>
      </c>
    </row>
    <row r="4949" spans="1:5" ht="30">
      <c r="A4949" s="252" t="s">
        <v>1889</v>
      </c>
      <c r="B4949" s="253" t="s">
        <v>1738</v>
      </c>
      <c r="C4949" s="253">
        <v>0.11899999999999999</v>
      </c>
      <c r="D4949" s="253">
        <v>25.17</v>
      </c>
      <c r="E4949" s="253">
        <f t="shared" si="51"/>
        <v>2.99</v>
      </c>
    </row>
    <row r="4950" spans="1:5" ht="15">
      <c r="A4950" s="252" t="s">
        <v>2856</v>
      </c>
      <c r="B4950" s="253" t="s">
        <v>1716</v>
      </c>
      <c r="C4950" s="253">
        <v>8.9999999999999993E-3</v>
      </c>
      <c r="D4950" s="253">
        <v>70.25</v>
      </c>
      <c r="E4950" s="253">
        <f t="shared" si="51"/>
        <v>0.63</v>
      </c>
    </row>
    <row r="4951" spans="1:5" ht="30">
      <c r="A4951" s="252" t="s">
        <v>2935</v>
      </c>
      <c r="B4951" s="253" t="s">
        <v>1716</v>
      </c>
      <c r="C4951" s="253">
        <v>1</v>
      </c>
      <c r="D4951" s="253">
        <v>9</v>
      </c>
      <c r="E4951" s="253">
        <f t="shared" si="51"/>
        <v>9</v>
      </c>
    </row>
    <row r="4952" spans="1:5" ht="15">
      <c r="A4952" s="252" t="s">
        <v>2858</v>
      </c>
      <c r="B4952" s="253" t="s">
        <v>1716</v>
      </c>
      <c r="C4952" s="253">
        <v>1.0999999999999999E-2</v>
      </c>
      <c r="D4952" s="253">
        <v>79.59</v>
      </c>
      <c r="E4952" s="253">
        <f t="shared" si="51"/>
        <v>0.87</v>
      </c>
    </row>
    <row r="4953" spans="1:5" ht="15">
      <c r="A4953" s="252" t="s">
        <v>2825</v>
      </c>
      <c r="B4953" s="253" t="s">
        <v>1716</v>
      </c>
      <c r="C4953" s="253">
        <v>0.06</v>
      </c>
      <c r="D4953" s="253">
        <v>2.5499999999999998</v>
      </c>
      <c r="E4953" s="253">
        <f t="shared" si="51"/>
        <v>0.15</v>
      </c>
    </row>
    <row r="4954" spans="1:5" ht="15">
      <c r="A4954" s="252" t="s">
        <v>1717</v>
      </c>
      <c r="B4954" s="253" t="s">
        <v>15</v>
      </c>
      <c r="C4954" s="253" t="s">
        <v>15</v>
      </c>
      <c r="D4954" s="253" t="s">
        <v>15</v>
      </c>
      <c r="E4954" s="253">
        <f>SUM(E4948:E4953)</f>
        <v>16.079999999999998</v>
      </c>
    </row>
    <row r="4955" spans="1:5" ht="15">
      <c r="A4955" s="252"/>
      <c r="B4955" s="253"/>
      <c r="C4955" s="253"/>
      <c r="D4955" s="253"/>
      <c r="E4955" s="253"/>
    </row>
    <row r="4956" spans="1:5" ht="15">
      <c r="A4956" s="252" t="s">
        <v>1718</v>
      </c>
      <c r="B4956" s="253" t="s">
        <v>15</v>
      </c>
      <c r="C4956" s="253" t="s">
        <v>15</v>
      </c>
      <c r="D4956" s="253" t="s">
        <v>15</v>
      </c>
      <c r="E4956" s="253">
        <f>E4954</f>
        <v>16.079999999999998</v>
      </c>
    </row>
    <row r="4957" spans="1:5" ht="15">
      <c r="A4957" s="252" t="s">
        <v>1719</v>
      </c>
      <c r="B4957" s="253" t="s">
        <v>15</v>
      </c>
      <c r="C4957" s="253" t="s">
        <v>15</v>
      </c>
      <c r="D4957" s="255">
        <v>0</v>
      </c>
      <c r="E4957" s="253">
        <f>TRUNC((E4956*D4957),2)</f>
        <v>0</v>
      </c>
    </row>
    <row r="4958" spans="1:5" ht="15">
      <c r="A4958" s="252" t="s">
        <v>1720</v>
      </c>
      <c r="B4958" s="253" t="s">
        <v>15</v>
      </c>
      <c r="C4958" s="253" t="s">
        <v>15</v>
      </c>
      <c r="D4958" s="253" t="s">
        <v>15</v>
      </c>
      <c r="E4958" s="253">
        <f>SUM(E4956:E4957)</f>
        <v>16.079999999999998</v>
      </c>
    </row>
    <row r="4959" spans="1:5" ht="15">
      <c r="A4959" s="252"/>
      <c r="B4959" s="253"/>
      <c r="C4959" s="253"/>
      <c r="D4959" s="253"/>
      <c r="E4959" s="253"/>
    </row>
    <row r="4960" spans="1:5" ht="15">
      <c r="A4960" s="252" t="s">
        <v>2936</v>
      </c>
      <c r="B4960" s="253">
        <v>102617</v>
      </c>
      <c r="C4960" s="253"/>
      <c r="D4960" s="253"/>
      <c r="E4960" s="253"/>
    </row>
    <row r="4961" spans="1:5" ht="15">
      <c r="A4961" s="252" t="s">
        <v>2937</v>
      </c>
      <c r="B4961" s="253"/>
      <c r="C4961" s="253"/>
      <c r="D4961" s="253"/>
      <c r="E4961" s="253"/>
    </row>
    <row r="4962" spans="1:5" ht="15">
      <c r="A4962" s="252" t="s">
        <v>1724</v>
      </c>
      <c r="B4962" s="253"/>
      <c r="C4962" s="253"/>
      <c r="D4962" s="253"/>
      <c r="E4962" s="253"/>
    </row>
    <row r="4963" spans="1:5" ht="15">
      <c r="A4963" s="252"/>
      <c r="B4963" s="253"/>
      <c r="C4963" s="253"/>
      <c r="D4963" s="253"/>
      <c r="E4963" s="253"/>
    </row>
    <row r="4964" spans="1:5" ht="15">
      <c r="A4964" s="252" t="s">
        <v>1710</v>
      </c>
      <c r="B4964" s="253" t="s">
        <v>1711</v>
      </c>
      <c r="C4964" s="253" t="s">
        <v>1712</v>
      </c>
      <c r="D4964" s="253" t="s">
        <v>1713</v>
      </c>
      <c r="E4964" s="253" t="s">
        <v>1714</v>
      </c>
    </row>
    <row r="4965" spans="1:5" ht="30">
      <c r="A4965" s="252" t="s">
        <v>2340</v>
      </c>
      <c r="B4965" s="253" t="s">
        <v>1738</v>
      </c>
      <c r="C4965" s="253">
        <v>1.4821</v>
      </c>
      <c r="D4965" s="253">
        <v>20.55</v>
      </c>
      <c r="E4965" s="253">
        <f>TRUNC((C4965*D4965),2)</f>
        <v>30.45</v>
      </c>
    </row>
    <row r="4966" spans="1:5" ht="30">
      <c r="A4966" s="252" t="s">
        <v>1889</v>
      </c>
      <c r="B4966" s="253" t="s">
        <v>1738</v>
      </c>
      <c r="C4966" s="253">
        <v>1.4821</v>
      </c>
      <c r="D4966" s="253">
        <v>25.17</v>
      </c>
      <c r="E4966" s="253">
        <f>TRUNC((C4966*D4966),2)</f>
        <v>37.299999999999997</v>
      </c>
    </row>
    <row r="4967" spans="1:5" ht="45">
      <c r="A4967" s="252" t="s">
        <v>2938</v>
      </c>
      <c r="B4967" s="253" t="s">
        <v>1741</v>
      </c>
      <c r="C4967" s="253">
        <v>0.26340000000000002</v>
      </c>
      <c r="D4967" s="253">
        <v>329.52</v>
      </c>
      <c r="E4967" s="253">
        <f>TRUNC((C4967*D4967),2)</f>
        <v>86.79</v>
      </c>
    </row>
    <row r="4968" spans="1:5" ht="30">
      <c r="A4968" s="252" t="s">
        <v>2939</v>
      </c>
      <c r="B4968" s="253" t="s">
        <v>1743</v>
      </c>
      <c r="C4968" s="253">
        <v>2.3611</v>
      </c>
      <c r="D4968" s="253">
        <v>161.21</v>
      </c>
      <c r="E4968" s="253">
        <f>TRUNC((C4968*D4968),2)</f>
        <v>380.63</v>
      </c>
    </row>
    <row r="4969" spans="1:5" ht="15">
      <c r="A4969" s="252" t="s">
        <v>2940</v>
      </c>
      <c r="B4969" s="253" t="s">
        <v>1716</v>
      </c>
      <c r="C4969" s="253">
        <v>1</v>
      </c>
      <c r="D4969" s="254">
        <v>2765.6</v>
      </c>
      <c r="E4969" s="253">
        <f>TRUNC((C4969*D4969),2)</f>
        <v>2765.6</v>
      </c>
    </row>
    <row r="4970" spans="1:5" ht="15">
      <c r="A4970" s="252" t="s">
        <v>1717</v>
      </c>
      <c r="B4970" s="253" t="s">
        <v>15</v>
      </c>
      <c r="C4970" s="253" t="s">
        <v>15</v>
      </c>
      <c r="D4970" s="253" t="s">
        <v>15</v>
      </c>
      <c r="E4970" s="253">
        <f>SUM(E4965:E4969)</f>
        <v>3300.77</v>
      </c>
    </row>
    <row r="4971" spans="1:5" ht="15">
      <c r="A4971" s="252"/>
      <c r="B4971" s="253"/>
      <c r="C4971" s="253"/>
      <c r="D4971" s="253"/>
      <c r="E4971" s="253"/>
    </row>
    <row r="4972" spans="1:5" ht="15">
      <c r="A4972" s="252" t="s">
        <v>1718</v>
      </c>
      <c r="B4972" s="253" t="s">
        <v>15</v>
      </c>
      <c r="C4972" s="253" t="s">
        <v>15</v>
      </c>
      <c r="D4972" s="253" t="s">
        <v>15</v>
      </c>
      <c r="E4972" s="253">
        <f>E4970</f>
        <v>3300.77</v>
      </c>
    </row>
    <row r="4973" spans="1:5" ht="15">
      <c r="A4973" s="252" t="s">
        <v>1719</v>
      </c>
      <c r="B4973" s="253" t="s">
        <v>15</v>
      </c>
      <c r="C4973" s="253" t="s">
        <v>15</v>
      </c>
      <c r="D4973" s="255">
        <v>0</v>
      </c>
      <c r="E4973" s="253">
        <f>TRUNC((E4972*D4973),2)</f>
        <v>0</v>
      </c>
    </row>
    <row r="4974" spans="1:5" ht="15">
      <c r="A4974" s="252" t="s">
        <v>1720</v>
      </c>
      <c r="B4974" s="253" t="s">
        <v>15</v>
      </c>
      <c r="C4974" s="253" t="s">
        <v>15</v>
      </c>
      <c r="D4974" s="253" t="s">
        <v>15</v>
      </c>
      <c r="E4974" s="253">
        <f>SUM(E4972:E4973)</f>
        <v>3300.77</v>
      </c>
    </row>
    <row r="4975" spans="1:5" ht="15">
      <c r="A4975" s="252"/>
      <c r="B4975" s="253"/>
      <c r="C4975" s="253"/>
      <c r="D4975" s="253"/>
      <c r="E4975" s="253"/>
    </row>
    <row r="4976" spans="1:5" ht="15">
      <c r="A4976" s="252" t="s">
        <v>2941</v>
      </c>
      <c r="B4976" s="253">
        <v>89800</v>
      </c>
      <c r="C4976" s="253"/>
      <c r="D4976" s="253"/>
      <c r="E4976" s="253"/>
    </row>
    <row r="4977" spans="1:5" ht="15">
      <c r="A4977" s="252" t="s">
        <v>2942</v>
      </c>
      <c r="B4977" s="253"/>
      <c r="C4977" s="253"/>
      <c r="D4977" s="253"/>
      <c r="E4977" s="253"/>
    </row>
    <row r="4978" spans="1:5" ht="15">
      <c r="A4978" s="252" t="s">
        <v>1830</v>
      </c>
      <c r="B4978" s="253"/>
      <c r="C4978" s="253"/>
      <c r="D4978" s="253"/>
      <c r="E4978" s="253"/>
    </row>
    <row r="4979" spans="1:5" ht="15">
      <c r="A4979" s="252"/>
      <c r="B4979" s="253"/>
      <c r="C4979" s="253"/>
      <c r="D4979" s="253"/>
      <c r="E4979" s="253"/>
    </row>
    <row r="4980" spans="1:5" ht="15">
      <c r="A4980" s="252" t="s">
        <v>1710</v>
      </c>
      <c r="B4980" s="253" t="s">
        <v>1711</v>
      </c>
      <c r="C4980" s="253" t="s">
        <v>1712</v>
      </c>
      <c r="D4980" s="253" t="s">
        <v>1713</v>
      </c>
      <c r="E4980" s="253" t="s">
        <v>1714</v>
      </c>
    </row>
    <row r="4981" spans="1:5" ht="30">
      <c r="A4981" s="252" t="s">
        <v>2340</v>
      </c>
      <c r="B4981" s="253" t="s">
        <v>1738</v>
      </c>
      <c r="C4981" s="253">
        <v>0.16</v>
      </c>
      <c r="D4981" s="253">
        <v>20.55</v>
      </c>
      <c r="E4981" s="253">
        <f t="shared" ref="E4981:E4986" si="52">TRUNC((C4981*D4981),2)</f>
        <v>3.28</v>
      </c>
    </row>
    <row r="4982" spans="1:5" ht="30">
      <c r="A4982" s="252" t="s">
        <v>1889</v>
      </c>
      <c r="B4982" s="253" t="s">
        <v>1738</v>
      </c>
      <c r="C4982" s="253">
        <v>0.16</v>
      </c>
      <c r="D4982" s="253">
        <v>25.17</v>
      </c>
      <c r="E4982" s="253">
        <f t="shared" si="52"/>
        <v>4.0199999999999996</v>
      </c>
    </row>
    <row r="4983" spans="1:5" ht="15">
      <c r="A4983" s="252" t="s">
        <v>2856</v>
      </c>
      <c r="B4983" s="253" t="s">
        <v>1716</v>
      </c>
      <c r="C4983" s="253">
        <v>1.17E-2</v>
      </c>
      <c r="D4983" s="253">
        <v>70.25</v>
      </c>
      <c r="E4983" s="253">
        <f t="shared" si="52"/>
        <v>0.82</v>
      </c>
    </row>
    <row r="4984" spans="1:5" ht="15">
      <c r="A4984" s="252" t="s">
        <v>2858</v>
      </c>
      <c r="B4984" s="253" t="s">
        <v>1716</v>
      </c>
      <c r="C4984" s="253">
        <v>1.9099999999999999E-2</v>
      </c>
      <c r="D4984" s="253">
        <v>79.59</v>
      </c>
      <c r="E4984" s="253">
        <f t="shared" si="52"/>
        <v>1.52</v>
      </c>
    </row>
    <row r="4985" spans="1:5" ht="30">
      <c r="A4985" s="252" t="s">
        <v>2943</v>
      </c>
      <c r="B4985" s="253" t="s">
        <v>1745</v>
      </c>
      <c r="C4985" s="253">
        <v>1.05</v>
      </c>
      <c r="D4985" s="253">
        <v>15.17</v>
      </c>
      <c r="E4985" s="253">
        <f t="shared" si="52"/>
        <v>15.92</v>
      </c>
    </row>
    <row r="4986" spans="1:5" ht="15">
      <c r="A4986" s="252" t="s">
        <v>2825</v>
      </c>
      <c r="B4986" s="253" t="s">
        <v>1716</v>
      </c>
      <c r="C4986" s="253">
        <v>5.2999999999999999E-2</v>
      </c>
      <c r="D4986" s="253">
        <v>2.5499999999999998</v>
      </c>
      <c r="E4986" s="253">
        <f t="shared" si="52"/>
        <v>0.13</v>
      </c>
    </row>
    <row r="4987" spans="1:5" ht="15">
      <c r="A4987" s="252" t="s">
        <v>1717</v>
      </c>
      <c r="B4987" s="253" t="s">
        <v>15</v>
      </c>
      <c r="C4987" s="253" t="s">
        <v>15</v>
      </c>
      <c r="D4987" s="253" t="s">
        <v>15</v>
      </c>
      <c r="E4987" s="253">
        <f>SUM(E4981:E4986)</f>
        <v>25.689999999999998</v>
      </c>
    </row>
    <row r="4988" spans="1:5" ht="15">
      <c r="A4988" s="252"/>
      <c r="B4988" s="253"/>
      <c r="C4988" s="253"/>
      <c r="D4988" s="253"/>
      <c r="E4988" s="253"/>
    </row>
    <row r="4989" spans="1:5" ht="15">
      <c r="A4989" s="252" t="s">
        <v>1718</v>
      </c>
      <c r="B4989" s="253" t="s">
        <v>15</v>
      </c>
      <c r="C4989" s="253" t="s">
        <v>15</v>
      </c>
      <c r="D4989" s="253" t="s">
        <v>15</v>
      </c>
      <c r="E4989" s="253">
        <f>E4987</f>
        <v>25.689999999999998</v>
      </c>
    </row>
    <row r="4990" spans="1:5" ht="15">
      <c r="A4990" s="252" t="s">
        <v>1719</v>
      </c>
      <c r="B4990" s="253" t="s">
        <v>15</v>
      </c>
      <c r="C4990" s="253" t="s">
        <v>15</v>
      </c>
      <c r="D4990" s="255">
        <v>0</v>
      </c>
      <c r="E4990" s="253">
        <f>TRUNC((E4989*D4990),2)</f>
        <v>0</v>
      </c>
    </row>
    <row r="4991" spans="1:5" ht="15">
      <c r="A4991" s="252" t="s">
        <v>1720</v>
      </c>
      <c r="B4991" s="253" t="s">
        <v>15</v>
      </c>
      <c r="C4991" s="253" t="s">
        <v>15</v>
      </c>
      <c r="D4991" s="253" t="s">
        <v>15</v>
      </c>
      <c r="E4991" s="253">
        <f>SUM(E4989:E4990)</f>
        <v>25.689999999999998</v>
      </c>
    </row>
    <row r="4992" spans="1:5" ht="15">
      <c r="A4992" s="252"/>
      <c r="B4992" s="253"/>
      <c r="C4992" s="253"/>
      <c r="D4992" s="253"/>
      <c r="E4992" s="253"/>
    </row>
    <row r="4993" spans="1:5" ht="15">
      <c r="A4993" s="252" t="s">
        <v>2944</v>
      </c>
      <c r="B4993" s="253">
        <v>89849</v>
      </c>
      <c r="C4993" s="253"/>
      <c r="D4993" s="253"/>
      <c r="E4993" s="253"/>
    </row>
    <row r="4994" spans="1:5" ht="15">
      <c r="A4994" s="252" t="s">
        <v>2945</v>
      </c>
      <c r="B4994" s="253"/>
      <c r="C4994" s="253"/>
      <c r="D4994" s="253"/>
      <c r="E4994" s="253"/>
    </row>
    <row r="4995" spans="1:5" ht="15">
      <c r="A4995" s="252" t="s">
        <v>1830</v>
      </c>
      <c r="B4995" s="253"/>
      <c r="C4995" s="253"/>
      <c r="D4995" s="253"/>
      <c r="E4995" s="253"/>
    </row>
    <row r="4996" spans="1:5" ht="15">
      <c r="A4996" s="252"/>
      <c r="B4996" s="253"/>
      <c r="C4996" s="253"/>
      <c r="D4996" s="253"/>
      <c r="E4996" s="253"/>
    </row>
    <row r="4997" spans="1:5" ht="15">
      <c r="A4997" s="252" t="s">
        <v>1710</v>
      </c>
      <c r="B4997" s="253" t="s">
        <v>1711</v>
      </c>
      <c r="C4997" s="253" t="s">
        <v>1712</v>
      </c>
      <c r="D4997" s="253" t="s">
        <v>1713</v>
      </c>
      <c r="E4997" s="253" t="s">
        <v>1714</v>
      </c>
    </row>
    <row r="4998" spans="1:5" ht="30">
      <c r="A4998" s="252" t="s">
        <v>2340</v>
      </c>
      <c r="B4998" s="253" t="s">
        <v>1738</v>
      </c>
      <c r="C4998" s="253">
        <v>0.37</v>
      </c>
      <c r="D4998" s="253">
        <v>20.55</v>
      </c>
      <c r="E4998" s="253">
        <f t="shared" ref="E4998:E5003" si="53">TRUNC((C4998*D4998),2)</f>
        <v>7.6</v>
      </c>
    </row>
    <row r="4999" spans="1:5" ht="30">
      <c r="A4999" s="252" t="s">
        <v>1889</v>
      </c>
      <c r="B4999" s="253" t="s">
        <v>1738</v>
      </c>
      <c r="C4999" s="253">
        <v>0.37</v>
      </c>
      <c r="D4999" s="253">
        <v>25.17</v>
      </c>
      <c r="E4999" s="253">
        <f t="shared" si="53"/>
        <v>9.31</v>
      </c>
    </row>
    <row r="5000" spans="1:5" ht="15">
      <c r="A5000" s="252" t="s">
        <v>2856</v>
      </c>
      <c r="B5000" s="253" t="s">
        <v>1716</v>
      </c>
      <c r="C5000" s="253">
        <v>1.72E-2</v>
      </c>
      <c r="D5000" s="253">
        <v>70.25</v>
      </c>
      <c r="E5000" s="253">
        <f t="shared" si="53"/>
        <v>1.2</v>
      </c>
    </row>
    <row r="5001" spans="1:5" ht="15">
      <c r="A5001" s="252" t="s">
        <v>2858</v>
      </c>
      <c r="B5001" s="253" t="s">
        <v>1716</v>
      </c>
      <c r="C5001" s="253">
        <v>2.8199999999999999E-2</v>
      </c>
      <c r="D5001" s="253">
        <v>79.59</v>
      </c>
      <c r="E5001" s="253">
        <f t="shared" si="53"/>
        <v>2.2400000000000002</v>
      </c>
    </row>
    <row r="5002" spans="1:5" ht="30">
      <c r="A5002" s="252" t="s">
        <v>2946</v>
      </c>
      <c r="B5002" s="253" t="s">
        <v>1745</v>
      </c>
      <c r="C5002" s="253">
        <v>1.05</v>
      </c>
      <c r="D5002" s="253">
        <v>39.65</v>
      </c>
      <c r="E5002" s="253">
        <f t="shared" si="53"/>
        <v>41.63</v>
      </c>
    </row>
    <row r="5003" spans="1:5" ht="15">
      <c r="A5003" s="252" t="s">
        <v>2825</v>
      </c>
      <c r="B5003" s="253" t="s">
        <v>1716</v>
      </c>
      <c r="C5003" s="253">
        <v>0.123</v>
      </c>
      <c r="D5003" s="253">
        <v>2.5499999999999998</v>
      </c>
      <c r="E5003" s="253">
        <f t="shared" si="53"/>
        <v>0.31</v>
      </c>
    </row>
    <row r="5004" spans="1:5" ht="15">
      <c r="A5004" s="252" t="s">
        <v>1717</v>
      </c>
      <c r="B5004" s="253" t="s">
        <v>15</v>
      </c>
      <c r="C5004" s="253" t="s">
        <v>15</v>
      </c>
      <c r="D5004" s="253" t="s">
        <v>15</v>
      </c>
      <c r="E5004" s="253">
        <f>SUM(E4998:E5003)</f>
        <v>62.290000000000006</v>
      </c>
    </row>
    <row r="5005" spans="1:5" ht="15">
      <c r="A5005" s="252"/>
      <c r="B5005" s="253"/>
      <c r="C5005" s="253"/>
      <c r="D5005" s="253"/>
      <c r="E5005" s="253"/>
    </row>
    <row r="5006" spans="1:5" ht="15">
      <c r="A5006" s="252" t="s">
        <v>1718</v>
      </c>
      <c r="B5006" s="253" t="s">
        <v>15</v>
      </c>
      <c r="C5006" s="253" t="s">
        <v>15</v>
      </c>
      <c r="D5006" s="253" t="s">
        <v>15</v>
      </c>
      <c r="E5006" s="253">
        <f>E5004</f>
        <v>62.290000000000006</v>
      </c>
    </row>
    <row r="5007" spans="1:5" ht="15">
      <c r="A5007" s="252" t="s">
        <v>1719</v>
      </c>
      <c r="B5007" s="253" t="s">
        <v>15</v>
      </c>
      <c r="C5007" s="253" t="s">
        <v>15</v>
      </c>
      <c r="D5007" s="255">
        <v>0</v>
      </c>
      <c r="E5007" s="253">
        <f>TRUNC((E5006*D5007),2)</f>
        <v>0</v>
      </c>
    </row>
    <row r="5008" spans="1:5" ht="15">
      <c r="A5008" s="252" t="s">
        <v>1720</v>
      </c>
      <c r="B5008" s="253" t="s">
        <v>15</v>
      </c>
      <c r="C5008" s="253" t="s">
        <v>15</v>
      </c>
      <c r="D5008" s="253" t="s">
        <v>15</v>
      </c>
      <c r="E5008" s="253">
        <f>SUM(E5006:E5007)</f>
        <v>62.290000000000006</v>
      </c>
    </row>
    <row r="5009" spans="1:5" ht="15">
      <c r="A5009" s="252"/>
      <c r="B5009" s="253"/>
      <c r="C5009" s="253"/>
      <c r="D5009" s="253"/>
      <c r="E5009" s="253"/>
    </row>
    <row r="5010" spans="1:5" ht="15">
      <c r="A5010" s="252" t="s">
        <v>2947</v>
      </c>
      <c r="B5010" s="253">
        <v>89711</v>
      </c>
      <c r="C5010" s="253"/>
      <c r="D5010" s="253"/>
      <c r="E5010" s="253"/>
    </row>
    <row r="5011" spans="1:5" ht="15">
      <c r="A5011" s="252" t="s">
        <v>2948</v>
      </c>
      <c r="B5011" s="253"/>
      <c r="C5011" s="253"/>
      <c r="D5011" s="253"/>
      <c r="E5011" s="253"/>
    </row>
    <row r="5012" spans="1:5" ht="15">
      <c r="A5012" s="252" t="s">
        <v>1830</v>
      </c>
      <c r="B5012" s="253"/>
      <c r="C5012" s="253"/>
      <c r="D5012" s="253"/>
      <c r="E5012" s="253"/>
    </row>
    <row r="5013" spans="1:5" ht="15">
      <c r="A5013" s="252"/>
      <c r="B5013" s="253"/>
      <c r="C5013" s="253"/>
      <c r="D5013" s="253"/>
      <c r="E5013" s="253"/>
    </row>
    <row r="5014" spans="1:5" ht="15">
      <c r="A5014" s="252" t="s">
        <v>1710</v>
      </c>
      <c r="B5014" s="253" t="s">
        <v>1711</v>
      </c>
      <c r="C5014" s="253" t="s">
        <v>1712</v>
      </c>
      <c r="D5014" s="253" t="s">
        <v>1713</v>
      </c>
      <c r="E5014" s="253" t="s">
        <v>1714</v>
      </c>
    </row>
    <row r="5015" spans="1:5" ht="30">
      <c r="A5015" s="252" t="s">
        <v>2340</v>
      </c>
      <c r="B5015" s="253" t="s">
        <v>1738</v>
      </c>
      <c r="C5015" s="253">
        <v>0.3</v>
      </c>
      <c r="D5015" s="253">
        <v>20.55</v>
      </c>
      <c r="E5015" s="253">
        <f>TRUNC((C5015*D5015),2)</f>
        <v>6.16</v>
      </c>
    </row>
    <row r="5016" spans="1:5" ht="30">
      <c r="A5016" s="252" t="s">
        <v>1889</v>
      </c>
      <c r="B5016" s="253" t="s">
        <v>1738</v>
      </c>
      <c r="C5016" s="253">
        <v>0.3</v>
      </c>
      <c r="D5016" s="253">
        <v>25.17</v>
      </c>
      <c r="E5016" s="253">
        <f>TRUNC((C5016*D5016),2)</f>
        <v>7.55</v>
      </c>
    </row>
    <row r="5017" spans="1:5" ht="30">
      <c r="A5017" s="252" t="s">
        <v>2949</v>
      </c>
      <c r="B5017" s="253" t="s">
        <v>1745</v>
      </c>
      <c r="C5017" s="253">
        <v>1.05</v>
      </c>
      <c r="D5017" s="253">
        <v>6.63</v>
      </c>
      <c r="E5017" s="253">
        <f>TRUNC((C5017*D5017),2)</f>
        <v>6.96</v>
      </c>
    </row>
    <row r="5018" spans="1:5" ht="15">
      <c r="A5018" s="252" t="s">
        <v>2825</v>
      </c>
      <c r="B5018" s="253" t="s">
        <v>1716</v>
      </c>
      <c r="C5018" s="253">
        <v>0.1</v>
      </c>
      <c r="D5018" s="253">
        <v>2.5499999999999998</v>
      </c>
      <c r="E5018" s="253">
        <f>TRUNC((C5018*D5018),2)</f>
        <v>0.25</v>
      </c>
    </row>
    <row r="5019" spans="1:5" ht="15">
      <c r="A5019" s="252" t="s">
        <v>1717</v>
      </c>
      <c r="B5019" s="253" t="s">
        <v>15</v>
      </c>
      <c r="C5019" s="253" t="s">
        <v>15</v>
      </c>
      <c r="D5019" s="253" t="s">
        <v>15</v>
      </c>
      <c r="E5019" s="253">
        <f>SUM(E5015:E5018)</f>
        <v>20.92</v>
      </c>
    </row>
    <row r="5020" spans="1:5" ht="15">
      <c r="A5020" s="252"/>
      <c r="B5020" s="253"/>
      <c r="C5020" s="253"/>
      <c r="D5020" s="253"/>
      <c r="E5020" s="253"/>
    </row>
    <row r="5021" spans="1:5" ht="15">
      <c r="A5021" s="252" t="s">
        <v>1718</v>
      </c>
      <c r="B5021" s="253" t="s">
        <v>15</v>
      </c>
      <c r="C5021" s="253" t="s">
        <v>15</v>
      </c>
      <c r="D5021" s="253" t="s">
        <v>15</v>
      </c>
      <c r="E5021" s="253">
        <f>E5019</f>
        <v>20.92</v>
      </c>
    </row>
    <row r="5022" spans="1:5" ht="15">
      <c r="A5022" s="252" t="s">
        <v>1719</v>
      </c>
      <c r="B5022" s="253" t="s">
        <v>15</v>
      </c>
      <c r="C5022" s="253" t="s">
        <v>15</v>
      </c>
      <c r="D5022" s="255">
        <v>0</v>
      </c>
      <c r="E5022" s="253">
        <f>TRUNC((E5021*D5022),2)</f>
        <v>0</v>
      </c>
    </row>
    <row r="5023" spans="1:5" ht="15">
      <c r="A5023" s="252" t="s">
        <v>1720</v>
      </c>
      <c r="B5023" s="253" t="s">
        <v>15</v>
      </c>
      <c r="C5023" s="253" t="s">
        <v>15</v>
      </c>
      <c r="D5023" s="253" t="s">
        <v>15</v>
      </c>
      <c r="E5023" s="253">
        <f>SUM(E5021:E5022)</f>
        <v>20.92</v>
      </c>
    </row>
    <row r="5024" spans="1:5" ht="15">
      <c r="A5024" s="252"/>
      <c r="B5024" s="253"/>
      <c r="C5024" s="253"/>
      <c r="D5024" s="253"/>
      <c r="E5024" s="253"/>
    </row>
    <row r="5025" spans="1:5" ht="15">
      <c r="A5025" s="252" t="s">
        <v>2950</v>
      </c>
      <c r="B5025" s="253">
        <v>89712</v>
      </c>
      <c r="C5025" s="253"/>
      <c r="D5025" s="253"/>
      <c r="E5025" s="253"/>
    </row>
    <row r="5026" spans="1:5" ht="15">
      <c r="A5026" s="252" t="s">
        <v>2951</v>
      </c>
      <c r="B5026" s="253"/>
      <c r="C5026" s="253"/>
      <c r="D5026" s="253"/>
      <c r="E5026" s="253"/>
    </row>
    <row r="5027" spans="1:5" ht="15">
      <c r="A5027" s="252" t="s">
        <v>1830</v>
      </c>
      <c r="B5027" s="253"/>
      <c r="C5027" s="253"/>
      <c r="D5027" s="253"/>
      <c r="E5027" s="253"/>
    </row>
    <row r="5028" spans="1:5" ht="15">
      <c r="A5028" s="252"/>
      <c r="B5028" s="253"/>
      <c r="C5028" s="253"/>
      <c r="D5028" s="253"/>
      <c r="E5028" s="253"/>
    </row>
    <row r="5029" spans="1:5" ht="15">
      <c r="A5029" s="252" t="s">
        <v>1710</v>
      </c>
      <c r="B5029" s="253" t="s">
        <v>1711</v>
      </c>
      <c r="C5029" s="253" t="s">
        <v>1712</v>
      </c>
      <c r="D5029" s="253" t="s">
        <v>1713</v>
      </c>
      <c r="E5029" s="253" t="s">
        <v>1714</v>
      </c>
    </row>
    <row r="5030" spans="1:5" ht="30">
      <c r="A5030" s="252" t="s">
        <v>2340</v>
      </c>
      <c r="B5030" s="253" t="s">
        <v>1738</v>
      </c>
      <c r="C5030" s="253">
        <v>0.38</v>
      </c>
      <c r="D5030" s="253">
        <v>20.55</v>
      </c>
      <c r="E5030" s="253">
        <f t="shared" ref="E5030:E5035" si="54">TRUNC((C5030*D5030),2)</f>
        <v>7.8</v>
      </c>
    </row>
    <row r="5031" spans="1:5" ht="30">
      <c r="A5031" s="252" t="s">
        <v>1889</v>
      </c>
      <c r="B5031" s="253" t="s">
        <v>1738</v>
      </c>
      <c r="C5031" s="253">
        <v>0.38</v>
      </c>
      <c r="D5031" s="253">
        <v>25.17</v>
      </c>
      <c r="E5031" s="253">
        <f t="shared" si="54"/>
        <v>9.56</v>
      </c>
    </row>
    <row r="5032" spans="1:5" ht="15">
      <c r="A5032" s="252" t="s">
        <v>2856</v>
      </c>
      <c r="B5032" s="253" t="s">
        <v>1716</v>
      </c>
      <c r="C5032" s="253">
        <v>1.0800000000000001E-2</v>
      </c>
      <c r="D5032" s="253">
        <v>70.25</v>
      </c>
      <c r="E5032" s="253">
        <f t="shared" si="54"/>
        <v>0.75</v>
      </c>
    </row>
    <row r="5033" spans="1:5" ht="15">
      <c r="A5033" s="252" t="s">
        <v>2858</v>
      </c>
      <c r="B5033" s="253" t="s">
        <v>1716</v>
      </c>
      <c r="C5033" s="253">
        <v>1.6299999999999999E-2</v>
      </c>
      <c r="D5033" s="253">
        <v>79.59</v>
      </c>
      <c r="E5033" s="253">
        <f t="shared" si="54"/>
        <v>1.29</v>
      </c>
    </row>
    <row r="5034" spans="1:5" ht="30">
      <c r="A5034" s="252" t="s">
        <v>2952</v>
      </c>
      <c r="B5034" s="253" t="s">
        <v>1745</v>
      </c>
      <c r="C5034" s="253">
        <v>1.05</v>
      </c>
      <c r="D5034" s="253">
        <v>10.94</v>
      </c>
      <c r="E5034" s="253">
        <f t="shared" si="54"/>
        <v>11.48</v>
      </c>
    </row>
    <row r="5035" spans="1:5" ht="15">
      <c r="A5035" s="252" t="s">
        <v>2825</v>
      </c>
      <c r="B5035" s="253" t="s">
        <v>1716</v>
      </c>
      <c r="C5035" s="253">
        <v>0.127</v>
      </c>
      <c r="D5035" s="253">
        <v>2.5499999999999998</v>
      </c>
      <c r="E5035" s="253">
        <f t="shared" si="54"/>
        <v>0.32</v>
      </c>
    </row>
    <row r="5036" spans="1:5" ht="15">
      <c r="A5036" s="252" t="s">
        <v>1717</v>
      </c>
      <c r="B5036" s="253" t="s">
        <v>15</v>
      </c>
      <c r="C5036" s="253" t="s">
        <v>15</v>
      </c>
      <c r="D5036" s="253" t="s">
        <v>15</v>
      </c>
      <c r="E5036" s="253">
        <f>SUM(E5030:E5035)</f>
        <v>31.2</v>
      </c>
    </row>
    <row r="5037" spans="1:5" ht="15">
      <c r="A5037" s="252"/>
      <c r="B5037" s="253"/>
      <c r="C5037" s="253"/>
      <c r="D5037" s="253"/>
      <c r="E5037" s="253"/>
    </row>
    <row r="5038" spans="1:5" ht="15">
      <c r="A5038" s="252" t="s">
        <v>1718</v>
      </c>
      <c r="B5038" s="253" t="s">
        <v>15</v>
      </c>
      <c r="C5038" s="253" t="s">
        <v>15</v>
      </c>
      <c r="D5038" s="253" t="s">
        <v>15</v>
      </c>
      <c r="E5038" s="253">
        <f>E5036</f>
        <v>31.2</v>
      </c>
    </row>
    <row r="5039" spans="1:5" ht="15">
      <c r="A5039" s="252" t="s">
        <v>1719</v>
      </c>
      <c r="B5039" s="253" t="s">
        <v>15</v>
      </c>
      <c r="C5039" s="253" t="s">
        <v>15</v>
      </c>
      <c r="D5039" s="255">
        <v>0</v>
      </c>
      <c r="E5039" s="253">
        <f>TRUNC((E5038*D5039),2)</f>
        <v>0</v>
      </c>
    </row>
    <row r="5040" spans="1:5" ht="15">
      <c r="A5040" s="252" t="s">
        <v>1720</v>
      </c>
      <c r="B5040" s="253" t="s">
        <v>15</v>
      </c>
      <c r="C5040" s="253" t="s">
        <v>15</v>
      </c>
      <c r="D5040" s="253" t="s">
        <v>15</v>
      </c>
      <c r="E5040" s="253">
        <f>SUM(E5038:E5039)</f>
        <v>31.2</v>
      </c>
    </row>
    <row r="5041" spans="1:5" ht="15">
      <c r="A5041" s="252"/>
      <c r="B5041" s="253"/>
      <c r="C5041" s="253"/>
      <c r="D5041" s="253"/>
      <c r="E5041" s="253"/>
    </row>
    <row r="5042" spans="1:5" ht="15">
      <c r="A5042" s="252" t="s">
        <v>2953</v>
      </c>
      <c r="B5042" s="253">
        <v>89713</v>
      </c>
      <c r="C5042" s="253"/>
      <c r="D5042" s="253"/>
      <c r="E5042" s="253"/>
    </row>
    <row r="5043" spans="1:5" ht="15">
      <c r="A5043" s="252" t="s">
        <v>2954</v>
      </c>
      <c r="B5043" s="253"/>
      <c r="C5043" s="253"/>
      <c r="D5043" s="253"/>
      <c r="E5043" s="253"/>
    </row>
    <row r="5044" spans="1:5" ht="15">
      <c r="A5044" s="252" t="s">
        <v>1830</v>
      </c>
      <c r="B5044" s="253"/>
      <c r="C5044" s="253"/>
      <c r="D5044" s="253"/>
      <c r="E5044" s="253"/>
    </row>
    <row r="5045" spans="1:5" ht="15">
      <c r="A5045" s="252"/>
      <c r="B5045" s="253"/>
      <c r="C5045" s="253"/>
      <c r="D5045" s="253"/>
      <c r="E5045" s="253"/>
    </row>
    <row r="5046" spans="1:5" ht="15">
      <c r="A5046" s="252" t="s">
        <v>1710</v>
      </c>
      <c r="B5046" s="253" t="s">
        <v>1711</v>
      </c>
      <c r="C5046" s="253" t="s">
        <v>1712</v>
      </c>
      <c r="D5046" s="253" t="s">
        <v>1713</v>
      </c>
      <c r="E5046" s="253" t="s">
        <v>1714</v>
      </c>
    </row>
    <row r="5047" spans="1:5" ht="30">
      <c r="A5047" s="252" t="s">
        <v>2340</v>
      </c>
      <c r="B5047" s="253" t="s">
        <v>1738</v>
      </c>
      <c r="C5047" s="253">
        <v>0.56000000000000005</v>
      </c>
      <c r="D5047" s="253">
        <v>20.55</v>
      </c>
      <c r="E5047" s="253">
        <f t="shared" ref="E5047:E5052" si="55">TRUNC((C5047*D5047),2)</f>
        <v>11.5</v>
      </c>
    </row>
    <row r="5048" spans="1:5" ht="30">
      <c r="A5048" s="252" t="s">
        <v>1889</v>
      </c>
      <c r="B5048" s="253" t="s">
        <v>1738</v>
      </c>
      <c r="C5048" s="253">
        <v>0.56000000000000005</v>
      </c>
      <c r="D5048" s="253">
        <v>25.17</v>
      </c>
      <c r="E5048" s="253">
        <f t="shared" si="55"/>
        <v>14.09</v>
      </c>
    </row>
    <row r="5049" spans="1:5" ht="15">
      <c r="A5049" s="252" t="s">
        <v>2856</v>
      </c>
      <c r="B5049" s="253" t="s">
        <v>1716</v>
      </c>
      <c r="C5049" s="253">
        <v>2.47E-2</v>
      </c>
      <c r="D5049" s="253">
        <v>70.25</v>
      </c>
      <c r="E5049" s="253">
        <f t="shared" si="55"/>
        <v>1.73</v>
      </c>
    </row>
    <row r="5050" spans="1:5" ht="15">
      <c r="A5050" s="252" t="s">
        <v>2858</v>
      </c>
      <c r="B5050" s="253" t="s">
        <v>1716</v>
      </c>
      <c r="C5050" s="253">
        <v>3.85E-2</v>
      </c>
      <c r="D5050" s="253">
        <v>79.59</v>
      </c>
      <c r="E5050" s="253">
        <f t="shared" si="55"/>
        <v>3.06</v>
      </c>
    </row>
    <row r="5051" spans="1:5" ht="30">
      <c r="A5051" s="252" t="s">
        <v>2955</v>
      </c>
      <c r="B5051" s="253" t="s">
        <v>1745</v>
      </c>
      <c r="C5051" s="253">
        <v>1.05</v>
      </c>
      <c r="D5051" s="253">
        <v>14.36</v>
      </c>
      <c r="E5051" s="253">
        <f t="shared" si="55"/>
        <v>15.07</v>
      </c>
    </row>
    <row r="5052" spans="1:5" ht="15">
      <c r="A5052" s="252" t="s">
        <v>2825</v>
      </c>
      <c r="B5052" s="253" t="s">
        <v>1716</v>
      </c>
      <c r="C5052" s="253">
        <v>0.187</v>
      </c>
      <c r="D5052" s="253">
        <v>2.5499999999999998</v>
      </c>
      <c r="E5052" s="253">
        <f t="shared" si="55"/>
        <v>0.47</v>
      </c>
    </row>
    <row r="5053" spans="1:5" ht="15">
      <c r="A5053" s="252" t="s">
        <v>1717</v>
      </c>
      <c r="B5053" s="253" t="s">
        <v>15</v>
      </c>
      <c r="C5053" s="253" t="s">
        <v>15</v>
      </c>
      <c r="D5053" s="253" t="s">
        <v>15</v>
      </c>
      <c r="E5053" s="253">
        <f>SUM(E5047:E5052)</f>
        <v>45.92</v>
      </c>
    </row>
    <row r="5054" spans="1:5" ht="15">
      <c r="A5054" s="252"/>
      <c r="B5054" s="253"/>
      <c r="C5054" s="253"/>
      <c r="D5054" s="253"/>
      <c r="E5054" s="253"/>
    </row>
    <row r="5055" spans="1:5" ht="15">
      <c r="A5055" s="252" t="s">
        <v>1718</v>
      </c>
      <c r="B5055" s="253" t="s">
        <v>15</v>
      </c>
      <c r="C5055" s="253" t="s">
        <v>15</v>
      </c>
      <c r="D5055" s="253" t="s">
        <v>15</v>
      </c>
      <c r="E5055" s="253">
        <f>E5053</f>
        <v>45.92</v>
      </c>
    </row>
    <row r="5056" spans="1:5" ht="15">
      <c r="A5056" s="252" t="s">
        <v>1719</v>
      </c>
      <c r="B5056" s="253" t="s">
        <v>15</v>
      </c>
      <c r="C5056" s="253" t="s">
        <v>15</v>
      </c>
      <c r="D5056" s="255">
        <v>0</v>
      </c>
      <c r="E5056" s="253">
        <f>TRUNC((E5055*D5056),2)</f>
        <v>0</v>
      </c>
    </row>
    <row r="5057" spans="1:5" ht="15">
      <c r="A5057" s="252" t="s">
        <v>1720</v>
      </c>
      <c r="B5057" s="253" t="s">
        <v>15</v>
      </c>
      <c r="C5057" s="253" t="s">
        <v>15</v>
      </c>
      <c r="D5057" s="253" t="s">
        <v>15</v>
      </c>
      <c r="E5057" s="253">
        <f>SUM(E5055:E5056)</f>
        <v>45.92</v>
      </c>
    </row>
    <row r="5058" spans="1:5" ht="15">
      <c r="A5058" s="252"/>
      <c r="B5058" s="253"/>
      <c r="C5058" s="253"/>
      <c r="D5058" s="253"/>
      <c r="E5058" s="253"/>
    </row>
    <row r="5059" spans="1:5" ht="15">
      <c r="A5059" s="252" t="s">
        <v>2956</v>
      </c>
      <c r="B5059" s="253">
        <v>89512</v>
      </c>
      <c r="C5059" s="253"/>
      <c r="D5059" s="253"/>
      <c r="E5059" s="253"/>
    </row>
    <row r="5060" spans="1:5" ht="15">
      <c r="A5060" s="252" t="s">
        <v>2957</v>
      </c>
      <c r="B5060" s="253"/>
      <c r="C5060" s="253"/>
      <c r="D5060" s="253"/>
      <c r="E5060" s="253"/>
    </row>
    <row r="5061" spans="1:5" ht="15">
      <c r="A5061" s="252" t="s">
        <v>1830</v>
      </c>
      <c r="B5061" s="253"/>
      <c r="C5061" s="253"/>
      <c r="D5061" s="253"/>
      <c r="E5061" s="253"/>
    </row>
    <row r="5062" spans="1:5" ht="15">
      <c r="A5062" s="252"/>
      <c r="B5062" s="253"/>
      <c r="C5062" s="253"/>
      <c r="D5062" s="253"/>
      <c r="E5062" s="253"/>
    </row>
    <row r="5063" spans="1:5" ht="15">
      <c r="A5063" s="252" t="s">
        <v>1710</v>
      </c>
      <c r="B5063" s="253" t="s">
        <v>1711</v>
      </c>
      <c r="C5063" s="253" t="s">
        <v>1712</v>
      </c>
      <c r="D5063" s="253" t="s">
        <v>1713</v>
      </c>
      <c r="E5063" s="253" t="s">
        <v>1714</v>
      </c>
    </row>
    <row r="5064" spans="1:5" ht="30">
      <c r="A5064" s="252" t="s">
        <v>2340</v>
      </c>
      <c r="B5064" s="253" t="s">
        <v>1738</v>
      </c>
      <c r="C5064" s="253">
        <v>0.44500000000000001</v>
      </c>
      <c r="D5064" s="253">
        <v>20.55</v>
      </c>
      <c r="E5064" s="253">
        <f t="shared" ref="E5064:E5069" si="56">TRUNC((C5064*D5064),2)</f>
        <v>9.14</v>
      </c>
    </row>
    <row r="5065" spans="1:5" ht="30">
      <c r="A5065" s="252" t="s">
        <v>1889</v>
      </c>
      <c r="B5065" s="253" t="s">
        <v>1738</v>
      </c>
      <c r="C5065" s="253">
        <v>0.44500000000000001</v>
      </c>
      <c r="D5065" s="253">
        <v>25.17</v>
      </c>
      <c r="E5065" s="253">
        <f t="shared" si="56"/>
        <v>11.2</v>
      </c>
    </row>
    <row r="5066" spans="1:5" ht="15">
      <c r="A5066" s="252" t="s">
        <v>2856</v>
      </c>
      <c r="B5066" s="253" t="s">
        <v>1716</v>
      </c>
      <c r="C5066" s="253">
        <v>4.2900000000000001E-2</v>
      </c>
      <c r="D5066" s="253">
        <v>70.25</v>
      </c>
      <c r="E5066" s="253">
        <f t="shared" si="56"/>
        <v>3.01</v>
      </c>
    </row>
    <row r="5067" spans="1:5" ht="15">
      <c r="A5067" s="252" t="s">
        <v>2858</v>
      </c>
      <c r="B5067" s="253" t="s">
        <v>1716</v>
      </c>
      <c r="C5067" s="253">
        <v>7.0099999999999996E-2</v>
      </c>
      <c r="D5067" s="253">
        <v>79.59</v>
      </c>
      <c r="E5067" s="253">
        <f t="shared" si="56"/>
        <v>5.57</v>
      </c>
    </row>
    <row r="5068" spans="1:5" ht="30">
      <c r="A5068" s="252" t="s">
        <v>2958</v>
      </c>
      <c r="B5068" s="253" t="s">
        <v>1745</v>
      </c>
      <c r="C5068" s="253">
        <v>1.04</v>
      </c>
      <c r="D5068" s="253">
        <v>28.57</v>
      </c>
      <c r="E5068" s="253">
        <f t="shared" si="56"/>
        <v>29.71</v>
      </c>
    </row>
    <row r="5069" spans="1:5" ht="15">
      <c r="A5069" s="252" t="s">
        <v>2825</v>
      </c>
      <c r="B5069" s="253" t="s">
        <v>1716</v>
      </c>
      <c r="C5069" s="253">
        <v>0.14849999999999999</v>
      </c>
      <c r="D5069" s="253">
        <v>2.5499999999999998</v>
      </c>
      <c r="E5069" s="253">
        <f t="shared" si="56"/>
        <v>0.37</v>
      </c>
    </row>
    <row r="5070" spans="1:5" ht="15">
      <c r="A5070" s="252" t="s">
        <v>1717</v>
      </c>
      <c r="B5070" s="253" t="s">
        <v>15</v>
      </c>
      <c r="C5070" s="253" t="s">
        <v>15</v>
      </c>
      <c r="D5070" s="253" t="s">
        <v>15</v>
      </c>
      <c r="E5070" s="253">
        <f>SUM(E5064:E5069)</f>
        <v>59</v>
      </c>
    </row>
    <row r="5071" spans="1:5" ht="15">
      <c r="A5071" s="252"/>
      <c r="B5071" s="253"/>
      <c r="C5071" s="253"/>
      <c r="D5071" s="253"/>
      <c r="E5071" s="253"/>
    </row>
    <row r="5072" spans="1:5" ht="15">
      <c r="A5072" s="252" t="s">
        <v>1718</v>
      </c>
      <c r="B5072" s="253" t="s">
        <v>15</v>
      </c>
      <c r="C5072" s="253" t="s">
        <v>15</v>
      </c>
      <c r="D5072" s="253" t="s">
        <v>15</v>
      </c>
      <c r="E5072" s="253">
        <f>E5070</f>
        <v>59</v>
      </c>
    </row>
    <row r="5073" spans="1:5" ht="15">
      <c r="A5073" s="252" t="s">
        <v>1719</v>
      </c>
      <c r="B5073" s="253" t="s">
        <v>15</v>
      </c>
      <c r="C5073" s="253" t="s">
        <v>15</v>
      </c>
      <c r="D5073" s="255">
        <v>0</v>
      </c>
      <c r="E5073" s="253">
        <f>TRUNC((E5072*D5073),2)</f>
        <v>0</v>
      </c>
    </row>
    <row r="5074" spans="1:5" ht="15">
      <c r="A5074" s="252" t="s">
        <v>1720</v>
      </c>
      <c r="B5074" s="253" t="s">
        <v>15</v>
      </c>
      <c r="C5074" s="253" t="s">
        <v>15</v>
      </c>
      <c r="D5074" s="253" t="s">
        <v>15</v>
      </c>
      <c r="E5074" s="253">
        <f>SUM(E5072:E5073)</f>
        <v>59</v>
      </c>
    </row>
    <row r="5075" spans="1:5" ht="15">
      <c r="A5075" s="252"/>
      <c r="B5075" s="253"/>
      <c r="C5075" s="253"/>
      <c r="D5075" s="253"/>
      <c r="E5075" s="253"/>
    </row>
    <row r="5076" spans="1:5" ht="15">
      <c r="A5076" s="252" t="s">
        <v>2959</v>
      </c>
      <c r="B5076" s="253">
        <v>89511</v>
      </c>
      <c r="C5076" s="253"/>
      <c r="D5076" s="253"/>
      <c r="E5076" s="253"/>
    </row>
    <row r="5077" spans="1:5" ht="15">
      <c r="A5077" s="252" t="s">
        <v>2960</v>
      </c>
      <c r="B5077" s="253"/>
      <c r="C5077" s="253"/>
      <c r="D5077" s="253"/>
      <c r="E5077" s="253"/>
    </row>
    <row r="5078" spans="1:5" ht="15">
      <c r="A5078" s="252" t="s">
        <v>1830</v>
      </c>
      <c r="B5078" s="253"/>
      <c r="C5078" s="253"/>
      <c r="D5078" s="253"/>
      <c r="E5078" s="253"/>
    </row>
    <row r="5079" spans="1:5" ht="15">
      <c r="A5079" s="252"/>
      <c r="B5079" s="253"/>
      <c r="C5079" s="253"/>
      <c r="D5079" s="253"/>
      <c r="E5079" s="253"/>
    </row>
    <row r="5080" spans="1:5" ht="15">
      <c r="A5080" s="252" t="s">
        <v>1710</v>
      </c>
      <c r="B5080" s="253" t="s">
        <v>1711</v>
      </c>
      <c r="C5080" s="253" t="s">
        <v>1712</v>
      </c>
      <c r="D5080" s="253" t="s">
        <v>1713</v>
      </c>
      <c r="E5080" s="253" t="s">
        <v>1714</v>
      </c>
    </row>
    <row r="5081" spans="1:5" ht="30">
      <c r="A5081" s="252" t="s">
        <v>2340</v>
      </c>
      <c r="B5081" s="253" t="s">
        <v>1738</v>
      </c>
      <c r="C5081" s="253">
        <v>0.32500000000000001</v>
      </c>
      <c r="D5081" s="253">
        <v>20.55</v>
      </c>
      <c r="E5081" s="253">
        <f t="shared" ref="E5081:E5086" si="57">TRUNC((C5081*D5081),2)</f>
        <v>6.67</v>
      </c>
    </row>
    <row r="5082" spans="1:5" ht="30">
      <c r="A5082" s="252" t="s">
        <v>1889</v>
      </c>
      <c r="B5082" s="253" t="s">
        <v>1738</v>
      </c>
      <c r="C5082" s="253">
        <v>0.32500000000000001</v>
      </c>
      <c r="D5082" s="253">
        <v>25.17</v>
      </c>
      <c r="E5082" s="253">
        <f t="shared" si="57"/>
        <v>8.18</v>
      </c>
    </row>
    <row r="5083" spans="1:5" ht="15">
      <c r="A5083" s="252" t="s">
        <v>2856</v>
      </c>
      <c r="B5083" s="253" t="s">
        <v>1716</v>
      </c>
      <c r="C5083" s="253">
        <v>2.93E-2</v>
      </c>
      <c r="D5083" s="253">
        <v>70.25</v>
      </c>
      <c r="E5083" s="253">
        <f t="shared" si="57"/>
        <v>2.0499999999999998</v>
      </c>
    </row>
    <row r="5084" spans="1:5" ht="15">
      <c r="A5084" s="252" t="s">
        <v>2858</v>
      </c>
      <c r="B5084" s="253" t="s">
        <v>1716</v>
      </c>
      <c r="C5084" s="253">
        <v>4.5499999999999999E-2</v>
      </c>
      <c r="D5084" s="253">
        <v>79.59</v>
      </c>
      <c r="E5084" s="253">
        <f t="shared" si="57"/>
        <v>3.62</v>
      </c>
    </row>
    <row r="5085" spans="1:5" ht="30">
      <c r="A5085" s="252" t="s">
        <v>2961</v>
      </c>
      <c r="B5085" s="253" t="s">
        <v>1745</v>
      </c>
      <c r="C5085" s="253">
        <v>1.04</v>
      </c>
      <c r="D5085" s="253">
        <v>23.66</v>
      </c>
      <c r="E5085" s="253">
        <f t="shared" si="57"/>
        <v>24.6</v>
      </c>
    </row>
    <row r="5086" spans="1:5" ht="15">
      <c r="A5086" s="252" t="s">
        <v>2825</v>
      </c>
      <c r="B5086" s="253" t="s">
        <v>1716</v>
      </c>
      <c r="C5086" s="253">
        <v>0.1085</v>
      </c>
      <c r="D5086" s="253">
        <v>2.5499999999999998</v>
      </c>
      <c r="E5086" s="253">
        <f t="shared" si="57"/>
        <v>0.27</v>
      </c>
    </row>
    <row r="5087" spans="1:5" ht="15">
      <c r="A5087" s="252" t="s">
        <v>1717</v>
      </c>
      <c r="B5087" s="253" t="s">
        <v>15</v>
      </c>
      <c r="C5087" s="253" t="s">
        <v>15</v>
      </c>
      <c r="D5087" s="253" t="s">
        <v>15</v>
      </c>
      <c r="E5087" s="253">
        <f>SUM(E5081:E5086)</f>
        <v>45.390000000000008</v>
      </c>
    </row>
    <row r="5088" spans="1:5" ht="15">
      <c r="A5088" s="252"/>
      <c r="B5088" s="253"/>
      <c r="C5088" s="253"/>
      <c r="D5088" s="253"/>
      <c r="E5088" s="253"/>
    </row>
    <row r="5089" spans="1:5" ht="15">
      <c r="A5089" s="252" t="s">
        <v>1718</v>
      </c>
      <c r="B5089" s="253" t="s">
        <v>15</v>
      </c>
      <c r="C5089" s="253" t="s">
        <v>15</v>
      </c>
      <c r="D5089" s="253" t="s">
        <v>15</v>
      </c>
      <c r="E5089" s="253">
        <f>E5087</f>
        <v>45.390000000000008</v>
      </c>
    </row>
    <row r="5090" spans="1:5" ht="15">
      <c r="A5090" s="252" t="s">
        <v>1719</v>
      </c>
      <c r="B5090" s="253" t="s">
        <v>15</v>
      </c>
      <c r="C5090" s="253" t="s">
        <v>15</v>
      </c>
      <c r="D5090" s="255">
        <v>0</v>
      </c>
      <c r="E5090" s="253">
        <f>TRUNC((E5089*D5090),2)</f>
        <v>0</v>
      </c>
    </row>
    <row r="5091" spans="1:5" ht="15">
      <c r="A5091" s="252" t="s">
        <v>1720</v>
      </c>
      <c r="B5091" s="253" t="s">
        <v>15</v>
      </c>
      <c r="C5091" s="253" t="s">
        <v>15</v>
      </c>
      <c r="D5091" s="253" t="s">
        <v>15</v>
      </c>
      <c r="E5091" s="253">
        <f>SUM(E5089:E5090)</f>
        <v>45.390000000000008</v>
      </c>
    </row>
    <row r="5092" spans="1:5" ht="15">
      <c r="A5092" s="252"/>
      <c r="B5092" s="253"/>
      <c r="C5092" s="253"/>
      <c r="D5092" s="253"/>
      <c r="E5092" s="253"/>
    </row>
    <row r="5093" spans="1:5" ht="15">
      <c r="A5093" s="252" t="s">
        <v>2962</v>
      </c>
      <c r="B5093" s="253">
        <v>89508</v>
      </c>
      <c r="C5093" s="253"/>
      <c r="D5093" s="253"/>
      <c r="E5093" s="253"/>
    </row>
    <row r="5094" spans="1:5" ht="15">
      <c r="A5094" s="252" t="s">
        <v>2963</v>
      </c>
      <c r="B5094" s="253"/>
      <c r="C5094" s="253"/>
      <c r="D5094" s="253"/>
      <c r="E5094" s="253"/>
    </row>
    <row r="5095" spans="1:5" ht="15">
      <c r="A5095" s="252" t="s">
        <v>1830</v>
      </c>
      <c r="B5095" s="253"/>
      <c r="C5095" s="253"/>
      <c r="D5095" s="253"/>
      <c r="E5095" s="253"/>
    </row>
    <row r="5096" spans="1:5" ht="15">
      <c r="A5096" s="252"/>
      <c r="B5096" s="253"/>
      <c r="C5096" s="253"/>
      <c r="D5096" s="253"/>
      <c r="E5096" s="253"/>
    </row>
    <row r="5097" spans="1:5" ht="15">
      <c r="A5097" s="252" t="s">
        <v>1710</v>
      </c>
      <c r="B5097" s="253" t="s">
        <v>1711</v>
      </c>
      <c r="C5097" s="253" t="s">
        <v>1712</v>
      </c>
      <c r="D5097" s="253" t="s">
        <v>1713</v>
      </c>
      <c r="E5097" s="253" t="s">
        <v>1714</v>
      </c>
    </row>
    <row r="5098" spans="1:5" ht="30">
      <c r="A5098" s="252" t="s">
        <v>2340</v>
      </c>
      <c r="B5098" s="253" t="s">
        <v>1738</v>
      </c>
      <c r="C5098" s="253">
        <v>0.16500000000000001</v>
      </c>
      <c r="D5098" s="253">
        <v>20.55</v>
      </c>
      <c r="E5098" s="253">
        <f>TRUNC((C5098*D5098),2)</f>
        <v>3.39</v>
      </c>
    </row>
    <row r="5099" spans="1:5" ht="30">
      <c r="A5099" s="252" t="s">
        <v>1889</v>
      </c>
      <c r="B5099" s="253" t="s">
        <v>1738</v>
      </c>
      <c r="C5099" s="253">
        <v>0.16500000000000001</v>
      </c>
      <c r="D5099" s="253">
        <v>25.17</v>
      </c>
      <c r="E5099" s="253">
        <f>TRUNC((C5099*D5099),2)</f>
        <v>4.1500000000000004</v>
      </c>
    </row>
    <row r="5100" spans="1:5" ht="30">
      <c r="A5100" s="252" t="s">
        <v>2964</v>
      </c>
      <c r="B5100" s="253" t="s">
        <v>1745</v>
      </c>
      <c r="C5100" s="253">
        <v>1.04</v>
      </c>
      <c r="D5100" s="253">
        <v>9.26</v>
      </c>
      <c r="E5100" s="253">
        <f>TRUNC((C5100*D5100),2)</f>
        <v>9.6300000000000008</v>
      </c>
    </row>
    <row r="5101" spans="1:5" ht="15">
      <c r="A5101" s="252" t="s">
        <v>2825</v>
      </c>
      <c r="B5101" s="253" t="s">
        <v>1716</v>
      </c>
      <c r="C5101" s="253">
        <v>3.6999999999999998E-2</v>
      </c>
      <c r="D5101" s="253">
        <v>2.5499999999999998</v>
      </c>
      <c r="E5101" s="253">
        <f>TRUNC((C5101*D5101),2)</f>
        <v>0.09</v>
      </c>
    </row>
    <row r="5102" spans="1:5" ht="15">
      <c r="A5102" s="252" t="s">
        <v>1717</v>
      </c>
      <c r="B5102" s="253" t="s">
        <v>15</v>
      </c>
      <c r="C5102" s="253" t="s">
        <v>15</v>
      </c>
      <c r="D5102" s="253" t="s">
        <v>15</v>
      </c>
      <c r="E5102" s="253">
        <f>SUM(E5098:E5101)</f>
        <v>17.260000000000002</v>
      </c>
    </row>
    <row r="5103" spans="1:5" ht="15">
      <c r="A5103" s="252"/>
      <c r="B5103" s="253"/>
      <c r="C5103" s="253"/>
      <c r="D5103" s="253"/>
      <c r="E5103" s="253"/>
    </row>
    <row r="5104" spans="1:5" ht="15">
      <c r="A5104" s="252" t="s">
        <v>1718</v>
      </c>
      <c r="B5104" s="253" t="s">
        <v>15</v>
      </c>
      <c r="C5104" s="253" t="s">
        <v>15</v>
      </c>
      <c r="D5104" s="253" t="s">
        <v>15</v>
      </c>
      <c r="E5104" s="253">
        <f>E5102</f>
        <v>17.260000000000002</v>
      </c>
    </row>
    <row r="5105" spans="1:5" ht="15">
      <c r="A5105" s="252" t="s">
        <v>1719</v>
      </c>
      <c r="B5105" s="253" t="s">
        <v>15</v>
      </c>
      <c r="C5105" s="253" t="s">
        <v>15</v>
      </c>
      <c r="D5105" s="255">
        <v>0</v>
      </c>
      <c r="E5105" s="253">
        <f>TRUNC((E5104*D5105),2)</f>
        <v>0</v>
      </c>
    </row>
    <row r="5106" spans="1:5" ht="15">
      <c r="A5106" s="252" t="s">
        <v>1720</v>
      </c>
      <c r="B5106" s="253" t="s">
        <v>15</v>
      </c>
      <c r="C5106" s="253" t="s">
        <v>15</v>
      </c>
      <c r="D5106" s="253" t="s">
        <v>15</v>
      </c>
      <c r="E5106" s="253">
        <f>SUM(E5104:E5105)</f>
        <v>17.260000000000002</v>
      </c>
    </row>
    <row r="5107" spans="1:5" ht="15">
      <c r="A5107" s="252"/>
      <c r="B5107" s="253"/>
      <c r="C5107" s="253"/>
      <c r="D5107" s="253"/>
      <c r="E5107" s="253"/>
    </row>
    <row r="5108" spans="1:5" ht="15">
      <c r="A5108" s="252" t="s">
        <v>2965</v>
      </c>
      <c r="B5108" s="253">
        <v>89509</v>
      </c>
      <c r="C5108" s="253"/>
      <c r="D5108" s="253"/>
      <c r="E5108" s="253"/>
    </row>
    <row r="5109" spans="1:5" ht="15">
      <c r="A5109" s="252" t="s">
        <v>2966</v>
      </c>
      <c r="B5109" s="253"/>
      <c r="C5109" s="253"/>
      <c r="D5109" s="253"/>
      <c r="E5109" s="253"/>
    </row>
    <row r="5110" spans="1:5" ht="15">
      <c r="A5110" s="252" t="s">
        <v>1830</v>
      </c>
      <c r="B5110" s="253"/>
      <c r="C5110" s="253"/>
      <c r="D5110" s="253"/>
      <c r="E5110" s="253"/>
    </row>
    <row r="5111" spans="1:5" ht="15">
      <c r="A5111" s="252"/>
      <c r="B5111" s="253"/>
      <c r="C5111" s="253"/>
      <c r="D5111" s="253"/>
      <c r="E5111" s="253"/>
    </row>
    <row r="5112" spans="1:5" ht="15">
      <c r="A5112" s="252" t="s">
        <v>1710</v>
      </c>
      <c r="B5112" s="253" t="s">
        <v>1711</v>
      </c>
      <c r="C5112" s="253" t="s">
        <v>1712</v>
      </c>
      <c r="D5112" s="253" t="s">
        <v>1713</v>
      </c>
      <c r="E5112" s="253" t="s">
        <v>1714</v>
      </c>
    </row>
    <row r="5113" spans="1:5" ht="30">
      <c r="A5113" s="252" t="s">
        <v>2340</v>
      </c>
      <c r="B5113" s="253" t="s">
        <v>1738</v>
      </c>
      <c r="C5113" s="253">
        <v>0.21</v>
      </c>
      <c r="D5113" s="253">
        <v>20.55</v>
      </c>
      <c r="E5113" s="253">
        <f t="shared" ref="E5113:E5118" si="58">TRUNC((C5113*D5113),2)</f>
        <v>4.3099999999999996</v>
      </c>
    </row>
    <row r="5114" spans="1:5" ht="30">
      <c r="A5114" s="252" t="s">
        <v>1889</v>
      </c>
      <c r="B5114" s="253" t="s">
        <v>1738</v>
      </c>
      <c r="C5114" s="253">
        <v>0.21</v>
      </c>
      <c r="D5114" s="253">
        <v>25.17</v>
      </c>
      <c r="E5114" s="253">
        <f t="shared" si="58"/>
        <v>5.28</v>
      </c>
    </row>
    <row r="5115" spans="1:5" ht="15">
      <c r="A5115" s="252" t="s">
        <v>2856</v>
      </c>
      <c r="B5115" s="253" t="s">
        <v>1716</v>
      </c>
      <c r="C5115" s="253">
        <v>1.2800000000000001E-2</v>
      </c>
      <c r="D5115" s="253">
        <v>70.25</v>
      </c>
      <c r="E5115" s="253">
        <f t="shared" si="58"/>
        <v>0.89</v>
      </c>
    </row>
    <row r="5116" spans="1:5" ht="15">
      <c r="A5116" s="252" t="s">
        <v>2858</v>
      </c>
      <c r="B5116" s="253" t="s">
        <v>1716</v>
      </c>
      <c r="C5116" s="253">
        <v>1.9300000000000001E-2</v>
      </c>
      <c r="D5116" s="253">
        <v>79.59</v>
      </c>
      <c r="E5116" s="253">
        <f t="shared" si="58"/>
        <v>1.53</v>
      </c>
    </row>
    <row r="5117" spans="1:5" ht="30">
      <c r="A5117" s="252" t="s">
        <v>2967</v>
      </c>
      <c r="B5117" s="253" t="s">
        <v>1745</v>
      </c>
      <c r="C5117" s="253">
        <v>1.04</v>
      </c>
      <c r="D5117" s="253">
        <v>13.05</v>
      </c>
      <c r="E5117" s="253">
        <f t="shared" si="58"/>
        <v>13.57</v>
      </c>
    </row>
    <row r="5118" spans="1:5" ht="15">
      <c r="A5118" s="252" t="s">
        <v>2825</v>
      </c>
      <c r="B5118" s="253" t="s">
        <v>1716</v>
      </c>
      <c r="C5118" s="253">
        <v>3.6999999999999998E-2</v>
      </c>
      <c r="D5118" s="253">
        <v>2.5499999999999998</v>
      </c>
      <c r="E5118" s="253">
        <f t="shared" si="58"/>
        <v>0.09</v>
      </c>
    </row>
    <row r="5119" spans="1:5" ht="15">
      <c r="A5119" s="252" t="s">
        <v>1717</v>
      </c>
      <c r="B5119" s="253" t="s">
        <v>15</v>
      </c>
      <c r="C5119" s="253" t="s">
        <v>15</v>
      </c>
      <c r="D5119" s="253" t="s">
        <v>15</v>
      </c>
      <c r="E5119" s="253">
        <f>SUM(E5113:E5118)</f>
        <v>25.669999999999998</v>
      </c>
    </row>
    <row r="5120" spans="1:5" ht="15">
      <c r="A5120" s="252"/>
      <c r="B5120" s="253"/>
      <c r="C5120" s="253"/>
      <c r="D5120" s="253"/>
      <c r="E5120" s="253"/>
    </row>
    <row r="5121" spans="1:5" ht="15">
      <c r="A5121" s="252" t="s">
        <v>1718</v>
      </c>
      <c r="B5121" s="253" t="s">
        <v>15</v>
      </c>
      <c r="C5121" s="253" t="s">
        <v>15</v>
      </c>
      <c r="D5121" s="253" t="s">
        <v>15</v>
      </c>
      <c r="E5121" s="253">
        <f>E5119</f>
        <v>25.669999999999998</v>
      </c>
    </row>
    <row r="5122" spans="1:5" ht="15">
      <c r="A5122" s="252" t="s">
        <v>1719</v>
      </c>
      <c r="B5122" s="253" t="s">
        <v>15</v>
      </c>
      <c r="C5122" s="253" t="s">
        <v>15</v>
      </c>
      <c r="D5122" s="255">
        <v>0</v>
      </c>
      <c r="E5122" s="253">
        <f>TRUNC((E5121*D5122),2)</f>
        <v>0</v>
      </c>
    </row>
    <row r="5123" spans="1:5" ht="15">
      <c r="A5123" s="252" t="s">
        <v>1720</v>
      </c>
      <c r="B5123" s="253" t="s">
        <v>15</v>
      </c>
      <c r="C5123" s="253" t="s">
        <v>15</v>
      </c>
      <c r="D5123" s="253" t="s">
        <v>15</v>
      </c>
      <c r="E5123" s="253">
        <f>SUM(E5121:E5122)</f>
        <v>25.669999999999998</v>
      </c>
    </row>
    <row r="5124" spans="1:5" ht="15">
      <c r="A5124" s="252"/>
      <c r="B5124" s="253"/>
      <c r="C5124" s="253"/>
      <c r="D5124" s="253"/>
      <c r="E5124" s="253"/>
    </row>
    <row r="5125" spans="1:5" ht="15">
      <c r="A5125" s="252" t="s">
        <v>2968</v>
      </c>
      <c r="B5125" s="253">
        <v>99250</v>
      </c>
      <c r="C5125" s="253"/>
      <c r="D5125" s="253"/>
      <c r="E5125" s="253"/>
    </row>
    <row r="5126" spans="1:5" ht="15">
      <c r="A5126" s="252" t="s">
        <v>2969</v>
      </c>
      <c r="B5126" s="253"/>
      <c r="C5126" s="253"/>
      <c r="D5126" s="253"/>
      <c r="E5126" s="253"/>
    </row>
    <row r="5127" spans="1:5" ht="15">
      <c r="A5127" s="252" t="s">
        <v>1724</v>
      </c>
      <c r="B5127" s="253"/>
      <c r="C5127" s="253"/>
      <c r="D5127" s="253"/>
      <c r="E5127" s="253"/>
    </row>
    <row r="5128" spans="1:5" ht="15">
      <c r="A5128" s="252"/>
      <c r="B5128" s="253"/>
      <c r="C5128" s="253"/>
      <c r="D5128" s="253"/>
      <c r="E5128" s="253"/>
    </row>
    <row r="5129" spans="1:5" ht="15">
      <c r="A5129" s="252" t="s">
        <v>1710</v>
      </c>
      <c r="B5129" s="253" t="s">
        <v>1711</v>
      </c>
      <c r="C5129" s="253" t="s">
        <v>1712</v>
      </c>
      <c r="D5129" s="253" t="s">
        <v>1713</v>
      </c>
      <c r="E5129" s="253" t="s">
        <v>1714</v>
      </c>
    </row>
    <row r="5130" spans="1:5" ht="30">
      <c r="A5130" s="252" t="s">
        <v>2061</v>
      </c>
      <c r="B5130" s="253" t="s">
        <v>1736</v>
      </c>
      <c r="C5130" s="253">
        <v>2.9100000000000001E-2</v>
      </c>
      <c r="D5130" s="253">
        <v>723.44</v>
      </c>
      <c r="E5130" s="253">
        <f t="shared" ref="E5130:E5141" si="59">TRUNC((C5130*D5130),2)</f>
        <v>21.05</v>
      </c>
    </row>
    <row r="5131" spans="1:5" ht="30">
      <c r="A5131" s="252" t="s">
        <v>2970</v>
      </c>
      <c r="B5131" s="253" t="s">
        <v>1736</v>
      </c>
      <c r="C5131" s="253">
        <v>1.7500000000000002E-2</v>
      </c>
      <c r="D5131" s="254">
        <v>3387.31</v>
      </c>
      <c r="E5131" s="253">
        <f t="shared" si="59"/>
        <v>59.27</v>
      </c>
    </row>
    <row r="5132" spans="1:5" ht="30">
      <c r="A5132" s="252" t="s">
        <v>2971</v>
      </c>
      <c r="B5132" s="253" t="s">
        <v>1750</v>
      </c>
      <c r="C5132" s="253">
        <v>0.36</v>
      </c>
      <c r="D5132" s="253">
        <v>6.16</v>
      </c>
      <c r="E5132" s="253">
        <f t="shared" si="59"/>
        <v>2.21</v>
      </c>
    </row>
    <row r="5133" spans="1:5" ht="45">
      <c r="A5133" s="252" t="s">
        <v>2972</v>
      </c>
      <c r="B5133" s="253" t="s">
        <v>1736</v>
      </c>
      <c r="C5133" s="253">
        <v>4.1000000000000003E-3</v>
      </c>
      <c r="D5133" s="253">
        <v>686.37</v>
      </c>
      <c r="E5133" s="253">
        <f t="shared" si="59"/>
        <v>2.81</v>
      </c>
    </row>
    <row r="5134" spans="1:5" ht="15">
      <c r="A5134" s="252" t="s">
        <v>1872</v>
      </c>
      <c r="B5134" s="253" t="s">
        <v>1738</v>
      </c>
      <c r="C5134" s="253">
        <v>1.4242999999999999</v>
      </c>
      <c r="D5134" s="253">
        <v>25.89</v>
      </c>
      <c r="E5134" s="253">
        <f t="shared" si="59"/>
        <v>36.869999999999997</v>
      </c>
    </row>
    <row r="5135" spans="1:5" ht="15">
      <c r="A5135" s="252" t="s">
        <v>1832</v>
      </c>
      <c r="B5135" s="253" t="s">
        <v>1738</v>
      </c>
      <c r="C5135" s="253">
        <v>1.1191</v>
      </c>
      <c r="D5135" s="253">
        <v>21.12</v>
      </c>
      <c r="E5135" s="253">
        <f t="shared" si="59"/>
        <v>23.63</v>
      </c>
    </row>
    <row r="5136" spans="1:5" ht="30">
      <c r="A5136" s="252" t="s">
        <v>1948</v>
      </c>
      <c r="B5136" s="253" t="s">
        <v>1902</v>
      </c>
      <c r="C5136" s="253">
        <v>3.3999999999999998E-3</v>
      </c>
      <c r="D5136" s="253">
        <v>11.68</v>
      </c>
      <c r="E5136" s="253">
        <f t="shared" si="59"/>
        <v>0.03</v>
      </c>
    </row>
    <row r="5137" spans="1:5" ht="30">
      <c r="A5137" s="252" t="s">
        <v>1949</v>
      </c>
      <c r="B5137" s="253" t="s">
        <v>1745</v>
      </c>
      <c r="C5137" s="253">
        <v>8.7999999999999995E-2</v>
      </c>
      <c r="D5137" s="253">
        <v>1.4</v>
      </c>
      <c r="E5137" s="253">
        <f t="shared" si="59"/>
        <v>0.12</v>
      </c>
    </row>
    <row r="5138" spans="1:5" ht="30">
      <c r="A5138" s="252" t="s">
        <v>1998</v>
      </c>
      <c r="B5138" s="253" t="s">
        <v>1745</v>
      </c>
      <c r="C5138" s="253">
        <v>7.3999999999999996E-2</v>
      </c>
      <c r="D5138" s="253">
        <v>4.0199999999999996</v>
      </c>
      <c r="E5138" s="253">
        <f t="shared" si="59"/>
        <v>0.28999999999999998</v>
      </c>
    </row>
    <row r="5139" spans="1:5" ht="15">
      <c r="A5139" s="252" t="s">
        <v>2973</v>
      </c>
      <c r="B5139" s="253" t="s">
        <v>1747</v>
      </c>
      <c r="C5139" s="253">
        <v>7.7999999999999996E-3</v>
      </c>
      <c r="D5139" s="253">
        <v>21.51</v>
      </c>
      <c r="E5139" s="253">
        <f t="shared" si="59"/>
        <v>0.16</v>
      </c>
    </row>
    <row r="5140" spans="1:5" ht="30">
      <c r="A5140" s="252" t="s">
        <v>2974</v>
      </c>
      <c r="B5140" s="253" t="s">
        <v>1745</v>
      </c>
      <c r="C5140" s="253">
        <v>0.27600000000000002</v>
      </c>
      <c r="D5140" s="253">
        <v>14.13</v>
      </c>
      <c r="E5140" s="253">
        <f t="shared" si="59"/>
        <v>3.89</v>
      </c>
    </row>
    <row r="5141" spans="1:5" ht="15">
      <c r="A5141" s="252" t="s">
        <v>2975</v>
      </c>
      <c r="B5141" s="253" t="s">
        <v>1716</v>
      </c>
      <c r="C5141" s="253">
        <v>37.0548</v>
      </c>
      <c r="D5141" s="253">
        <v>0.67</v>
      </c>
      <c r="E5141" s="253">
        <f t="shared" si="59"/>
        <v>24.82</v>
      </c>
    </row>
    <row r="5142" spans="1:5" ht="15">
      <c r="A5142" s="252" t="s">
        <v>1717</v>
      </c>
      <c r="B5142" s="253" t="s">
        <v>15</v>
      </c>
      <c r="C5142" s="253" t="s">
        <v>15</v>
      </c>
      <c r="D5142" s="253" t="s">
        <v>15</v>
      </c>
      <c r="E5142" s="253">
        <f>SUM(E5130:E5141)</f>
        <v>175.14999999999998</v>
      </c>
    </row>
    <row r="5143" spans="1:5" ht="15">
      <c r="A5143" s="252"/>
      <c r="B5143" s="253"/>
      <c r="C5143" s="253"/>
      <c r="D5143" s="253"/>
      <c r="E5143" s="253"/>
    </row>
    <row r="5144" spans="1:5" ht="15">
      <c r="A5144" s="252" t="s">
        <v>1718</v>
      </c>
      <c r="B5144" s="253" t="s">
        <v>15</v>
      </c>
      <c r="C5144" s="253" t="s">
        <v>15</v>
      </c>
      <c r="D5144" s="253" t="s">
        <v>15</v>
      </c>
      <c r="E5144" s="253">
        <f>E5142</f>
        <v>175.14999999999998</v>
      </c>
    </row>
    <row r="5145" spans="1:5" ht="15">
      <c r="A5145" s="252" t="s">
        <v>1719</v>
      </c>
      <c r="B5145" s="253" t="s">
        <v>15</v>
      </c>
      <c r="C5145" s="253" t="s">
        <v>15</v>
      </c>
      <c r="D5145" s="255">
        <v>0</v>
      </c>
      <c r="E5145" s="253">
        <f>TRUNC((E5144*D5145),2)</f>
        <v>0</v>
      </c>
    </row>
    <row r="5146" spans="1:5" ht="15">
      <c r="A5146" s="252" t="s">
        <v>1720</v>
      </c>
      <c r="B5146" s="253" t="s">
        <v>15</v>
      </c>
      <c r="C5146" s="253" t="s">
        <v>15</v>
      </c>
      <c r="D5146" s="253" t="s">
        <v>15</v>
      </c>
      <c r="E5146" s="253">
        <f>SUM(E5144:E5145)</f>
        <v>175.14999999999998</v>
      </c>
    </row>
    <row r="5147" spans="1:5" ht="15">
      <c r="A5147" s="252"/>
      <c r="B5147" s="253"/>
      <c r="C5147" s="253"/>
      <c r="D5147" s="253"/>
      <c r="E5147" s="253"/>
    </row>
    <row r="5148" spans="1:5" ht="15">
      <c r="A5148" s="252" t="s">
        <v>2976</v>
      </c>
      <c r="B5148" s="253">
        <v>99253</v>
      </c>
      <c r="C5148" s="253"/>
      <c r="D5148" s="253"/>
      <c r="E5148" s="253"/>
    </row>
    <row r="5149" spans="1:5" ht="15">
      <c r="A5149" s="252" t="s">
        <v>2977</v>
      </c>
      <c r="B5149" s="253"/>
      <c r="C5149" s="253"/>
      <c r="D5149" s="253"/>
      <c r="E5149" s="253"/>
    </row>
    <row r="5150" spans="1:5" ht="15">
      <c r="A5150" s="252" t="s">
        <v>1724</v>
      </c>
      <c r="B5150" s="253"/>
      <c r="C5150" s="253"/>
      <c r="D5150" s="253"/>
      <c r="E5150" s="253"/>
    </row>
    <row r="5151" spans="1:5" ht="15">
      <c r="A5151" s="252"/>
      <c r="B5151" s="253"/>
      <c r="C5151" s="253"/>
      <c r="D5151" s="253"/>
      <c r="E5151" s="253"/>
    </row>
    <row r="5152" spans="1:5" ht="15">
      <c r="A5152" s="252" t="s">
        <v>1710</v>
      </c>
      <c r="B5152" s="253" t="s">
        <v>1711</v>
      </c>
      <c r="C5152" s="253" t="s">
        <v>1712</v>
      </c>
      <c r="D5152" s="253" t="s">
        <v>1713</v>
      </c>
      <c r="E5152" s="253" t="s">
        <v>1714</v>
      </c>
    </row>
    <row r="5153" spans="1:5" ht="30">
      <c r="A5153" s="252" t="s">
        <v>2061</v>
      </c>
      <c r="B5153" s="253" t="s">
        <v>1736</v>
      </c>
      <c r="C5153" s="253">
        <v>7.4399999999999994E-2</v>
      </c>
      <c r="D5153" s="253">
        <v>723.44</v>
      </c>
      <c r="E5153" s="253">
        <f t="shared" ref="E5153:E5166" si="60">TRUNC((C5153*D5153),2)</f>
        <v>53.82</v>
      </c>
    </row>
    <row r="5154" spans="1:5" ht="30">
      <c r="A5154" s="252" t="s">
        <v>2978</v>
      </c>
      <c r="B5154" s="253" t="s">
        <v>1736</v>
      </c>
      <c r="C5154" s="253">
        <v>4.48E-2</v>
      </c>
      <c r="D5154" s="254">
        <v>2907.08</v>
      </c>
      <c r="E5154" s="253">
        <f t="shared" si="60"/>
        <v>130.22999999999999</v>
      </c>
    </row>
    <row r="5155" spans="1:5" ht="30">
      <c r="A5155" s="252" t="s">
        <v>2971</v>
      </c>
      <c r="B5155" s="253" t="s">
        <v>1750</v>
      </c>
      <c r="C5155" s="253">
        <v>0.81</v>
      </c>
      <c r="D5155" s="253">
        <v>6.16</v>
      </c>
      <c r="E5155" s="253">
        <f t="shared" si="60"/>
        <v>4.9800000000000004</v>
      </c>
    </row>
    <row r="5156" spans="1:5" ht="60">
      <c r="A5156" s="252" t="s">
        <v>2979</v>
      </c>
      <c r="B5156" s="253" t="s">
        <v>1741</v>
      </c>
      <c r="C5156" s="253">
        <v>8.6999999999999994E-3</v>
      </c>
      <c r="D5156" s="253">
        <v>152.4</v>
      </c>
      <c r="E5156" s="253">
        <f t="shared" si="60"/>
        <v>1.32</v>
      </c>
    </row>
    <row r="5157" spans="1:5" ht="60">
      <c r="A5157" s="252" t="s">
        <v>2980</v>
      </c>
      <c r="B5157" s="253" t="s">
        <v>1743</v>
      </c>
      <c r="C5157" s="253">
        <v>1.78E-2</v>
      </c>
      <c r="D5157" s="253">
        <v>66.760000000000005</v>
      </c>
      <c r="E5157" s="253">
        <f t="shared" si="60"/>
        <v>1.18</v>
      </c>
    </row>
    <row r="5158" spans="1:5" ht="45">
      <c r="A5158" s="252" t="s">
        <v>2972</v>
      </c>
      <c r="B5158" s="253" t="s">
        <v>1736</v>
      </c>
      <c r="C5158" s="253">
        <v>1.4800000000000001E-2</v>
      </c>
      <c r="D5158" s="253">
        <v>686.37</v>
      </c>
      <c r="E5158" s="253">
        <f t="shared" si="60"/>
        <v>10.15</v>
      </c>
    </row>
    <row r="5159" spans="1:5" ht="15">
      <c r="A5159" s="252" t="s">
        <v>1872</v>
      </c>
      <c r="B5159" s="253" t="s">
        <v>1738</v>
      </c>
      <c r="C5159" s="253">
        <v>5.0944000000000003</v>
      </c>
      <c r="D5159" s="253">
        <v>25.89</v>
      </c>
      <c r="E5159" s="253">
        <f t="shared" si="60"/>
        <v>131.88999999999999</v>
      </c>
    </row>
    <row r="5160" spans="1:5" ht="15">
      <c r="A5160" s="252" t="s">
        <v>1832</v>
      </c>
      <c r="B5160" s="253" t="s">
        <v>1738</v>
      </c>
      <c r="C5160" s="253">
        <v>4.0027999999999997</v>
      </c>
      <c r="D5160" s="253">
        <v>21.12</v>
      </c>
      <c r="E5160" s="253">
        <f t="shared" si="60"/>
        <v>84.53</v>
      </c>
    </row>
    <row r="5161" spans="1:5" ht="30">
      <c r="A5161" s="252" t="s">
        <v>1948</v>
      </c>
      <c r="B5161" s="253" t="s">
        <v>1902</v>
      </c>
      <c r="C5161" s="253">
        <v>5.4000000000000003E-3</v>
      </c>
      <c r="D5161" s="253">
        <v>11.68</v>
      </c>
      <c r="E5161" s="253">
        <f t="shared" si="60"/>
        <v>0.06</v>
      </c>
    </row>
    <row r="5162" spans="1:5" ht="30">
      <c r="A5162" s="252" t="s">
        <v>1949</v>
      </c>
      <c r="B5162" s="253" t="s">
        <v>1745</v>
      </c>
      <c r="C5162" s="253">
        <v>0.14080000000000001</v>
      </c>
      <c r="D5162" s="253">
        <v>1.4</v>
      </c>
      <c r="E5162" s="253">
        <f t="shared" si="60"/>
        <v>0.19</v>
      </c>
    </row>
    <row r="5163" spans="1:5" ht="30">
      <c r="A5163" s="252" t="s">
        <v>1998</v>
      </c>
      <c r="B5163" s="253" t="s">
        <v>1745</v>
      </c>
      <c r="C5163" s="253">
        <v>0.11840000000000001</v>
      </c>
      <c r="D5163" s="253">
        <v>4.0199999999999996</v>
      </c>
      <c r="E5163" s="253">
        <f t="shared" si="60"/>
        <v>0.47</v>
      </c>
    </row>
    <row r="5164" spans="1:5" ht="15">
      <c r="A5164" s="252" t="s">
        <v>2973</v>
      </c>
      <c r="B5164" s="253" t="s">
        <v>1747</v>
      </c>
      <c r="C5164" s="253">
        <v>1.2500000000000001E-2</v>
      </c>
      <c r="D5164" s="253">
        <v>21.51</v>
      </c>
      <c r="E5164" s="253">
        <f t="shared" si="60"/>
        <v>0.26</v>
      </c>
    </row>
    <row r="5165" spans="1:5" ht="30">
      <c r="A5165" s="252" t="s">
        <v>2974</v>
      </c>
      <c r="B5165" s="253" t="s">
        <v>1745</v>
      </c>
      <c r="C5165" s="253">
        <v>0.44159999999999999</v>
      </c>
      <c r="D5165" s="253">
        <v>14.13</v>
      </c>
      <c r="E5165" s="253">
        <f t="shared" si="60"/>
        <v>6.23</v>
      </c>
    </row>
    <row r="5166" spans="1:5" ht="15">
      <c r="A5166" s="252" t="s">
        <v>2975</v>
      </c>
      <c r="B5166" s="253" t="s">
        <v>1716</v>
      </c>
      <c r="C5166" s="253">
        <v>131.81880000000001</v>
      </c>
      <c r="D5166" s="253">
        <v>0.67</v>
      </c>
      <c r="E5166" s="253">
        <f t="shared" si="60"/>
        <v>88.31</v>
      </c>
    </row>
    <row r="5167" spans="1:5" ht="15">
      <c r="A5167" s="252" t="s">
        <v>1717</v>
      </c>
      <c r="B5167" s="253" t="s">
        <v>15</v>
      </c>
      <c r="C5167" s="253" t="s">
        <v>15</v>
      </c>
      <c r="D5167" s="253" t="s">
        <v>15</v>
      </c>
      <c r="E5167" s="253">
        <f>SUM(E5153:E5166)</f>
        <v>513.61999999999989</v>
      </c>
    </row>
    <row r="5168" spans="1:5" ht="15">
      <c r="A5168" s="252"/>
      <c r="B5168" s="253"/>
      <c r="C5168" s="253"/>
      <c r="D5168" s="253"/>
      <c r="E5168" s="253"/>
    </row>
    <row r="5169" spans="1:5" ht="15">
      <c r="A5169" s="252" t="s">
        <v>1718</v>
      </c>
      <c r="B5169" s="253" t="s">
        <v>15</v>
      </c>
      <c r="C5169" s="253" t="s">
        <v>15</v>
      </c>
      <c r="D5169" s="253" t="s">
        <v>15</v>
      </c>
      <c r="E5169" s="253">
        <f>E5167</f>
        <v>513.61999999999989</v>
      </c>
    </row>
    <row r="5170" spans="1:5" ht="15">
      <c r="A5170" s="252" t="s">
        <v>1719</v>
      </c>
      <c r="B5170" s="253" t="s">
        <v>15</v>
      </c>
      <c r="C5170" s="253" t="s">
        <v>15</v>
      </c>
      <c r="D5170" s="255">
        <v>0</v>
      </c>
      <c r="E5170" s="253">
        <f>TRUNC((E5169*D5170),2)</f>
        <v>0</v>
      </c>
    </row>
    <row r="5171" spans="1:5" ht="15">
      <c r="A5171" s="252" t="s">
        <v>1720</v>
      </c>
      <c r="B5171" s="253" t="s">
        <v>15</v>
      </c>
      <c r="C5171" s="253" t="s">
        <v>15</v>
      </c>
      <c r="D5171" s="253" t="s">
        <v>15</v>
      </c>
      <c r="E5171" s="253">
        <f>SUM(E5169:E5170)</f>
        <v>513.61999999999989</v>
      </c>
    </row>
    <row r="5172" spans="1:5" ht="15">
      <c r="A5172" s="252"/>
      <c r="B5172" s="253"/>
      <c r="C5172" s="253"/>
      <c r="D5172" s="253"/>
      <c r="E5172" s="253"/>
    </row>
    <row r="5173" spans="1:5" ht="15">
      <c r="A5173" s="252" t="s">
        <v>2981</v>
      </c>
      <c r="B5173" s="253">
        <v>98110</v>
      </c>
      <c r="C5173" s="253"/>
      <c r="D5173" s="253"/>
      <c r="E5173" s="253"/>
    </row>
    <row r="5174" spans="1:5" ht="15">
      <c r="A5174" s="252" t="s">
        <v>2982</v>
      </c>
      <c r="B5174" s="253"/>
      <c r="C5174" s="253"/>
      <c r="D5174" s="253"/>
      <c r="E5174" s="253"/>
    </row>
    <row r="5175" spans="1:5" ht="15">
      <c r="A5175" s="252" t="s">
        <v>1724</v>
      </c>
      <c r="B5175" s="253"/>
      <c r="C5175" s="253"/>
      <c r="D5175" s="253"/>
      <c r="E5175" s="253"/>
    </row>
    <row r="5176" spans="1:5" ht="15">
      <c r="A5176" s="252"/>
      <c r="B5176" s="253"/>
      <c r="C5176" s="253"/>
      <c r="D5176" s="253"/>
      <c r="E5176" s="253"/>
    </row>
    <row r="5177" spans="1:5" ht="15">
      <c r="A5177" s="252" t="s">
        <v>1710</v>
      </c>
      <c r="B5177" s="253" t="s">
        <v>1711</v>
      </c>
      <c r="C5177" s="253" t="s">
        <v>1712</v>
      </c>
      <c r="D5177" s="253" t="s">
        <v>1713</v>
      </c>
      <c r="E5177" s="253" t="s">
        <v>1714</v>
      </c>
    </row>
    <row r="5178" spans="1:5" ht="30">
      <c r="A5178" s="252" t="s">
        <v>2578</v>
      </c>
      <c r="B5178" s="253" t="s">
        <v>1736</v>
      </c>
      <c r="C5178" s="253">
        <v>1.41E-2</v>
      </c>
      <c r="D5178" s="253">
        <v>226.64</v>
      </c>
      <c r="E5178" s="253">
        <f>TRUNC((C5178*D5178),2)</f>
        <v>3.19</v>
      </c>
    </row>
    <row r="5179" spans="1:5" ht="15">
      <c r="A5179" s="252" t="s">
        <v>1872</v>
      </c>
      <c r="B5179" s="253" t="s">
        <v>1738</v>
      </c>
      <c r="C5179" s="253">
        <v>0.28399999999999997</v>
      </c>
      <c r="D5179" s="253">
        <v>25.89</v>
      </c>
      <c r="E5179" s="253">
        <f>TRUNC((C5179*D5179),2)</f>
        <v>7.35</v>
      </c>
    </row>
    <row r="5180" spans="1:5" ht="15">
      <c r="A5180" s="252" t="s">
        <v>1832</v>
      </c>
      <c r="B5180" s="253" t="s">
        <v>1738</v>
      </c>
      <c r="C5180" s="253">
        <v>0.22309999999999999</v>
      </c>
      <c r="D5180" s="253">
        <v>21.12</v>
      </c>
      <c r="E5180" s="253">
        <f>TRUNC((C5180*D5180),2)</f>
        <v>4.71</v>
      </c>
    </row>
    <row r="5181" spans="1:5" ht="30">
      <c r="A5181" s="252" t="s">
        <v>2983</v>
      </c>
      <c r="B5181" s="253" t="s">
        <v>1716</v>
      </c>
      <c r="C5181" s="253">
        <v>1</v>
      </c>
      <c r="D5181" s="253">
        <v>385.81</v>
      </c>
      <c r="E5181" s="253">
        <f>TRUNC((C5181*D5181),2)</f>
        <v>385.81</v>
      </c>
    </row>
    <row r="5182" spans="1:5" ht="15">
      <c r="A5182" s="252" t="s">
        <v>1717</v>
      </c>
      <c r="B5182" s="253" t="s">
        <v>15</v>
      </c>
      <c r="C5182" s="253" t="s">
        <v>15</v>
      </c>
      <c r="D5182" s="253" t="s">
        <v>15</v>
      </c>
      <c r="E5182" s="253">
        <f>SUM(E5178:E5181)</f>
        <v>401.06</v>
      </c>
    </row>
    <row r="5183" spans="1:5" ht="15">
      <c r="A5183" s="252"/>
      <c r="B5183" s="253"/>
      <c r="C5183" s="253"/>
      <c r="D5183" s="253"/>
      <c r="E5183" s="253"/>
    </row>
    <row r="5184" spans="1:5" ht="15">
      <c r="A5184" s="252" t="s">
        <v>1718</v>
      </c>
      <c r="B5184" s="253" t="s">
        <v>15</v>
      </c>
      <c r="C5184" s="253" t="s">
        <v>15</v>
      </c>
      <c r="D5184" s="253" t="s">
        <v>15</v>
      </c>
      <c r="E5184" s="253">
        <f>E5182</f>
        <v>401.06</v>
      </c>
    </row>
    <row r="5185" spans="1:5" ht="15">
      <c r="A5185" s="252" t="s">
        <v>1719</v>
      </c>
      <c r="B5185" s="253" t="s">
        <v>15</v>
      </c>
      <c r="C5185" s="253" t="s">
        <v>15</v>
      </c>
      <c r="D5185" s="255">
        <v>0</v>
      </c>
      <c r="E5185" s="253">
        <f>TRUNC((E5184*D5185),2)</f>
        <v>0</v>
      </c>
    </row>
    <row r="5186" spans="1:5" ht="15">
      <c r="A5186" s="252" t="s">
        <v>1720</v>
      </c>
      <c r="B5186" s="253" t="s">
        <v>15</v>
      </c>
      <c r="C5186" s="253" t="s">
        <v>15</v>
      </c>
      <c r="D5186" s="253" t="s">
        <v>15</v>
      </c>
      <c r="E5186" s="253">
        <f>SUM(E5184:E5185)</f>
        <v>401.06</v>
      </c>
    </row>
    <row r="5187" spans="1:5" ht="15">
      <c r="A5187" s="252"/>
      <c r="B5187" s="253"/>
      <c r="C5187" s="253"/>
      <c r="D5187" s="253"/>
      <c r="E5187" s="253"/>
    </row>
    <row r="5188" spans="1:5" ht="15">
      <c r="A5188" s="252" t="s">
        <v>2984</v>
      </c>
      <c r="B5188" s="253">
        <v>97953</v>
      </c>
      <c r="C5188" s="253"/>
      <c r="D5188" s="253"/>
      <c r="E5188" s="253"/>
    </row>
    <row r="5189" spans="1:5" ht="15">
      <c r="A5189" s="252" t="s">
        <v>2985</v>
      </c>
      <c r="B5189" s="253"/>
      <c r="C5189" s="253"/>
      <c r="D5189" s="253"/>
      <c r="E5189" s="253"/>
    </row>
    <row r="5190" spans="1:5" ht="15">
      <c r="A5190" s="252" t="s">
        <v>1724</v>
      </c>
      <c r="B5190" s="253"/>
      <c r="C5190" s="253"/>
      <c r="D5190" s="253"/>
      <c r="E5190" s="253"/>
    </row>
    <row r="5191" spans="1:5" ht="15">
      <c r="A5191" s="252"/>
      <c r="B5191" s="253"/>
      <c r="C5191" s="253"/>
      <c r="D5191" s="253"/>
      <c r="E5191" s="253"/>
    </row>
    <row r="5192" spans="1:5" ht="15">
      <c r="A5192" s="252" t="s">
        <v>1710</v>
      </c>
      <c r="B5192" s="253" t="s">
        <v>1711</v>
      </c>
      <c r="C5192" s="253" t="s">
        <v>1712</v>
      </c>
      <c r="D5192" s="253" t="s">
        <v>1713</v>
      </c>
      <c r="E5192" s="253" t="s">
        <v>1714</v>
      </c>
    </row>
    <row r="5193" spans="1:5" ht="30">
      <c r="A5193" s="252" t="s">
        <v>2986</v>
      </c>
      <c r="B5193" s="253" t="s">
        <v>1747</v>
      </c>
      <c r="C5193" s="253">
        <v>2.3445999999999998</v>
      </c>
      <c r="D5193" s="253">
        <v>13.75</v>
      </c>
      <c r="E5193" s="253">
        <f t="shared" ref="E5193:E5209" si="61">TRUNC((C5193*D5193),2)</f>
        <v>32.229999999999997</v>
      </c>
    </row>
    <row r="5194" spans="1:5" ht="30">
      <c r="A5194" s="252" t="s">
        <v>2987</v>
      </c>
      <c r="B5194" s="253" t="s">
        <v>1736</v>
      </c>
      <c r="C5194" s="253">
        <v>5.8500000000000003E-2</v>
      </c>
      <c r="D5194" s="254">
        <v>1380.39</v>
      </c>
      <c r="E5194" s="253">
        <f t="shared" si="61"/>
        <v>80.75</v>
      </c>
    </row>
    <row r="5195" spans="1:5" ht="30">
      <c r="A5195" s="252" t="s">
        <v>2061</v>
      </c>
      <c r="B5195" s="253" t="s">
        <v>1736</v>
      </c>
      <c r="C5195" s="253">
        <v>0.14649999999999999</v>
      </c>
      <c r="D5195" s="253">
        <v>723.44</v>
      </c>
      <c r="E5195" s="253">
        <f t="shared" si="61"/>
        <v>105.98</v>
      </c>
    </row>
    <row r="5196" spans="1:5" ht="30">
      <c r="A5196" s="252" t="s">
        <v>2971</v>
      </c>
      <c r="B5196" s="253" t="s">
        <v>1750</v>
      </c>
      <c r="C5196" s="253">
        <v>1.04</v>
      </c>
      <c r="D5196" s="253">
        <v>6.16</v>
      </c>
      <c r="E5196" s="253">
        <f t="shared" si="61"/>
        <v>6.4</v>
      </c>
    </row>
    <row r="5197" spans="1:5" ht="60">
      <c r="A5197" s="252" t="s">
        <v>2979</v>
      </c>
      <c r="B5197" s="253" t="s">
        <v>1741</v>
      </c>
      <c r="C5197" s="253">
        <v>2.1499999999999998E-2</v>
      </c>
      <c r="D5197" s="253">
        <v>152.4</v>
      </c>
      <c r="E5197" s="253">
        <f t="shared" si="61"/>
        <v>3.27</v>
      </c>
    </row>
    <row r="5198" spans="1:5" ht="60">
      <c r="A5198" s="252" t="s">
        <v>2980</v>
      </c>
      <c r="B5198" s="253" t="s">
        <v>1743</v>
      </c>
      <c r="C5198" s="253">
        <v>4.3799999999999999E-2</v>
      </c>
      <c r="D5198" s="253">
        <v>66.760000000000005</v>
      </c>
      <c r="E5198" s="253">
        <f t="shared" si="61"/>
        <v>2.92</v>
      </c>
    </row>
    <row r="5199" spans="1:5" ht="45">
      <c r="A5199" s="252" t="s">
        <v>2972</v>
      </c>
      <c r="B5199" s="253" t="s">
        <v>1736</v>
      </c>
      <c r="C5199" s="253">
        <v>3.3000000000000002E-2</v>
      </c>
      <c r="D5199" s="253">
        <v>686.37</v>
      </c>
      <c r="E5199" s="253">
        <f t="shared" si="61"/>
        <v>22.65</v>
      </c>
    </row>
    <row r="5200" spans="1:5" ht="15">
      <c r="A5200" s="252" t="s">
        <v>1872</v>
      </c>
      <c r="B5200" s="253" t="s">
        <v>1738</v>
      </c>
      <c r="C5200" s="253">
        <v>7.8071999999999999</v>
      </c>
      <c r="D5200" s="253">
        <v>25.89</v>
      </c>
      <c r="E5200" s="253">
        <f t="shared" si="61"/>
        <v>202.12</v>
      </c>
    </row>
    <row r="5201" spans="1:5" ht="15">
      <c r="A5201" s="252" t="s">
        <v>1832</v>
      </c>
      <c r="B5201" s="253" t="s">
        <v>1738</v>
      </c>
      <c r="C5201" s="253">
        <v>6.1341999999999999</v>
      </c>
      <c r="D5201" s="253">
        <v>21.12</v>
      </c>
      <c r="E5201" s="253">
        <f t="shared" si="61"/>
        <v>129.55000000000001</v>
      </c>
    </row>
    <row r="5202" spans="1:5" ht="30">
      <c r="A5202" s="252" t="s">
        <v>2988</v>
      </c>
      <c r="B5202" s="253" t="s">
        <v>1736</v>
      </c>
      <c r="C5202" s="253">
        <v>0.17979999999999999</v>
      </c>
      <c r="D5202" s="253">
        <v>839.47</v>
      </c>
      <c r="E5202" s="253">
        <f t="shared" si="61"/>
        <v>150.93</v>
      </c>
    </row>
    <row r="5203" spans="1:5" ht="30">
      <c r="A5203" s="252" t="s">
        <v>2989</v>
      </c>
      <c r="B5203" s="253" t="s">
        <v>1716</v>
      </c>
      <c r="C5203" s="253">
        <v>38.250700000000002</v>
      </c>
      <c r="D5203" s="253">
        <v>5.35</v>
      </c>
      <c r="E5203" s="253">
        <f t="shared" si="61"/>
        <v>204.64</v>
      </c>
    </row>
    <row r="5204" spans="1:5" ht="15">
      <c r="A5204" s="252" t="s">
        <v>2990</v>
      </c>
      <c r="B5204" s="253" t="s">
        <v>1716</v>
      </c>
      <c r="C5204" s="253">
        <v>19.95</v>
      </c>
      <c r="D5204" s="253">
        <v>3.32</v>
      </c>
      <c r="E5204" s="253">
        <f t="shared" si="61"/>
        <v>66.23</v>
      </c>
    </row>
    <row r="5205" spans="1:5" ht="30">
      <c r="A5205" s="252" t="s">
        <v>1948</v>
      </c>
      <c r="B5205" s="253" t="s">
        <v>1902</v>
      </c>
      <c r="C5205" s="253">
        <v>7.7999999999999996E-3</v>
      </c>
      <c r="D5205" s="253">
        <v>11.68</v>
      </c>
      <c r="E5205" s="253">
        <f t="shared" si="61"/>
        <v>0.09</v>
      </c>
    </row>
    <row r="5206" spans="1:5" ht="30">
      <c r="A5206" s="252" t="s">
        <v>1949</v>
      </c>
      <c r="B5206" s="253" t="s">
        <v>1745</v>
      </c>
      <c r="C5206" s="253">
        <v>0.2024</v>
      </c>
      <c r="D5206" s="253">
        <v>1.4</v>
      </c>
      <c r="E5206" s="253">
        <f t="shared" si="61"/>
        <v>0.28000000000000003</v>
      </c>
    </row>
    <row r="5207" spans="1:5" ht="30">
      <c r="A5207" s="252" t="s">
        <v>1998</v>
      </c>
      <c r="B5207" s="253" t="s">
        <v>1745</v>
      </c>
      <c r="C5207" s="253">
        <v>0.17019999999999999</v>
      </c>
      <c r="D5207" s="253">
        <v>4.0199999999999996</v>
      </c>
      <c r="E5207" s="253">
        <f t="shared" si="61"/>
        <v>0.68</v>
      </c>
    </row>
    <row r="5208" spans="1:5" ht="15">
      <c r="A5208" s="252" t="s">
        <v>2973</v>
      </c>
      <c r="B5208" s="253" t="s">
        <v>1747</v>
      </c>
      <c r="C5208" s="253">
        <v>1.7899999999999999E-2</v>
      </c>
      <c r="D5208" s="253">
        <v>21.51</v>
      </c>
      <c r="E5208" s="253">
        <f t="shared" si="61"/>
        <v>0.38</v>
      </c>
    </row>
    <row r="5209" spans="1:5" ht="30">
      <c r="A5209" s="252" t="s">
        <v>2974</v>
      </c>
      <c r="B5209" s="253" t="s">
        <v>1745</v>
      </c>
      <c r="C5209" s="253">
        <v>0.63480000000000003</v>
      </c>
      <c r="D5209" s="253">
        <v>14.13</v>
      </c>
      <c r="E5209" s="253">
        <f t="shared" si="61"/>
        <v>8.9600000000000009</v>
      </c>
    </row>
    <row r="5210" spans="1:5" ht="15">
      <c r="A5210" s="252" t="s">
        <v>1717</v>
      </c>
      <c r="B5210" s="253" t="s">
        <v>15</v>
      </c>
      <c r="C5210" s="253" t="s">
        <v>15</v>
      </c>
      <c r="D5210" s="253" t="s">
        <v>15</v>
      </c>
      <c r="E5210" s="253">
        <f>SUM(E5193:E5209)</f>
        <v>1018.06</v>
      </c>
    </row>
    <row r="5211" spans="1:5" ht="15">
      <c r="A5211" s="252"/>
      <c r="B5211" s="253"/>
      <c r="C5211" s="253"/>
      <c r="D5211" s="253"/>
      <c r="E5211" s="253"/>
    </row>
    <row r="5212" spans="1:5" ht="15">
      <c r="A5212" s="252" t="s">
        <v>1718</v>
      </c>
      <c r="B5212" s="253" t="s">
        <v>15</v>
      </c>
      <c r="C5212" s="253" t="s">
        <v>15</v>
      </c>
      <c r="D5212" s="253" t="s">
        <v>15</v>
      </c>
      <c r="E5212" s="253">
        <f>E5210</f>
        <v>1018.06</v>
      </c>
    </row>
    <row r="5213" spans="1:5" ht="15">
      <c r="A5213" s="252" t="s">
        <v>1719</v>
      </c>
      <c r="B5213" s="253" t="s">
        <v>15</v>
      </c>
      <c r="C5213" s="253" t="s">
        <v>15</v>
      </c>
      <c r="D5213" s="255">
        <v>0</v>
      </c>
      <c r="E5213" s="253">
        <f>TRUNC((E5212*D5213),2)</f>
        <v>0</v>
      </c>
    </row>
    <row r="5214" spans="1:5" ht="15">
      <c r="A5214" s="252" t="s">
        <v>1720</v>
      </c>
      <c r="B5214" s="253" t="s">
        <v>15</v>
      </c>
      <c r="C5214" s="253" t="s">
        <v>15</v>
      </c>
      <c r="D5214" s="253" t="s">
        <v>15</v>
      </c>
      <c r="E5214" s="253">
        <f>SUM(E5212:E5213)</f>
        <v>1018.06</v>
      </c>
    </row>
    <row r="5215" spans="1:5" ht="15">
      <c r="A5215" s="252"/>
      <c r="B5215" s="253"/>
      <c r="C5215" s="253"/>
      <c r="D5215" s="253"/>
      <c r="E5215" s="253"/>
    </row>
    <row r="5216" spans="1:5" ht="15">
      <c r="A5216" s="252" t="s">
        <v>2991</v>
      </c>
      <c r="B5216" s="253" t="s">
        <v>2992</v>
      </c>
      <c r="C5216" s="253"/>
      <c r="D5216" s="253"/>
      <c r="E5216" s="253"/>
    </row>
    <row r="5217" spans="1:5" ht="15">
      <c r="A5217" s="252" t="s">
        <v>2993</v>
      </c>
      <c r="B5217" s="253"/>
      <c r="C5217" s="253"/>
      <c r="D5217" s="253"/>
      <c r="E5217" s="253"/>
    </row>
    <row r="5218" spans="1:5" ht="15">
      <c r="A5218" s="252" t="s">
        <v>1724</v>
      </c>
      <c r="B5218" s="253"/>
      <c r="C5218" s="253"/>
      <c r="D5218" s="253"/>
      <c r="E5218" s="253"/>
    </row>
    <row r="5219" spans="1:5" ht="15">
      <c r="A5219" s="252"/>
      <c r="B5219" s="253"/>
      <c r="C5219" s="253"/>
      <c r="D5219" s="253"/>
      <c r="E5219" s="253"/>
    </row>
    <row r="5220" spans="1:5" ht="15">
      <c r="A5220" s="252" t="s">
        <v>1710</v>
      </c>
      <c r="B5220" s="253" t="s">
        <v>1711</v>
      </c>
      <c r="C5220" s="253" t="s">
        <v>1712</v>
      </c>
      <c r="D5220" s="253" t="s">
        <v>1713</v>
      </c>
      <c r="E5220" s="253" t="s">
        <v>1714</v>
      </c>
    </row>
    <row r="5221" spans="1:5" ht="30">
      <c r="A5221" s="252" t="s">
        <v>2340</v>
      </c>
      <c r="B5221" s="253" t="s">
        <v>1738</v>
      </c>
      <c r="C5221" s="253">
        <v>0.13500000000000001</v>
      </c>
      <c r="D5221" s="253">
        <v>20.55</v>
      </c>
      <c r="E5221" s="253">
        <f t="shared" ref="E5221:E5228" si="62">TRUNC((C5221*D5221),2)</f>
        <v>2.77</v>
      </c>
    </row>
    <row r="5222" spans="1:5" ht="30">
      <c r="A5222" s="252" t="s">
        <v>1889</v>
      </c>
      <c r="B5222" s="253" t="s">
        <v>1738</v>
      </c>
      <c r="C5222" s="253">
        <v>0.13500000000000001</v>
      </c>
      <c r="D5222" s="253">
        <v>25.17</v>
      </c>
      <c r="E5222" s="253">
        <f t="shared" si="62"/>
        <v>3.39</v>
      </c>
    </row>
    <row r="5223" spans="1:5" ht="15">
      <c r="A5223" s="252" t="s">
        <v>2856</v>
      </c>
      <c r="B5223" s="253" t="s">
        <v>1716</v>
      </c>
      <c r="C5223" s="253">
        <v>1.4800000000000001E-2</v>
      </c>
      <c r="D5223" s="253">
        <v>70.25</v>
      </c>
      <c r="E5223" s="253">
        <f t="shared" si="62"/>
        <v>1.03</v>
      </c>
    </row>
    <row r="5224" spans="1:5" ht="30">
      <c r="A5224" s="252" t="s">
        <v>2994</v>
      </c>
      <c r="B5224" s="253" t="s">
        <v>1716</v>
      </c>
      <c r="C5224" s="253">
        <v>1</v>
      </c>
      <c r="D5224" s="253">
        <v>3.09</v>
      </c>
      <c r="E5224" s="253">
        <f t="shared" si="62"/>
        <v>3.09</v>
      </c>
    </row>
    <row r="5225" spans="1:5" ht="30">
      <c r="A5225" s="252" t="s">
        <v>2995</v>
      </c>
      <c r="B5225" s="253" t="s">
        <v>1716</v>
      </c>
      <c r="C5225" s="253">
        <v>1</v>
      </c>
      <c r="D5225" s="253">
        <v>55.09</v>
      </c>
      <c r="E5225" s="253">
        <f t="shared" si="62"/>
        <v>55.09</v>
      </c>
    </row>
    <row r="5226" spans="1:5" ht="30">
      <c r="A5226" s="252" t="s">
        <v>2996</v>
      </c>
      <c r="B5226" s="253" t="s">
        <v>1716</v>
      </c>
      <c r="C5226" s="253">
        <v>0.02</v>
      </c>
      <c r="D5226" s="253">
        <v>28.99</v>
      </c>
      <c r="E5226" s="253">
        <f t="shared" si="62"/>
        <v>0.56999999999999995</v>
      </c>
    </row>
    <row r="5227" spans="1:5" ht="15">
      <c r="A5227" s="252" t="s">
        <v>2858</v>
      </c>
      <c r="B5227" s="253" t="s">
        <v>1716</v>
      </c>
      <c r="C5227" s="253">
        <v>2.2499999999999999E-2</v>
      </c>
      <c r="D5227" s="253">
        <v>79.59</v>
      </c>
      <c r="E5227" s="253">
        <f t="shared" si="62"/>
        <v>1.79</v>
      </c>
    </row>
    <row r="5228" spans="1:5" ht="15">
      <c r="A5228" s="252" t="s">
        <v>2825</v>
      </c>
      <c r="B5228" s="253" t="s">
        <v>1716</v>
      </c>
      <c r="C5228" s="253">
        <v>3.6499999999999998E-2</v>
      </c>
      <c r="D5228" s="253">
        <v>2.5499999999999998</v>
      </c>
      <c r="E5228" s="253">
        <f t="shared" si="62"/>
        <v>0.09</v>
      </c>
    </row>
    <row r="5229" spans="1:5" ht="15">
      <c r="A5229" s="252" t="s">
        <v>1717</v>
      </c>
      <c r="B5229" s="253" t="s">
        <v>15</v>
      </c>
      <c r="C5229" s="253" t="s">
        <v>15</v>
      </c>
      <c r="D5229" s="253" t="s">
        <v>15</v>
      </c>
      <c r="E5229" s="253">
        <f>SUM(E5221:E5228)</f>
        <v>67.820000000000007</v>
      </c>
    </row>
    <row r="5230" spans="1:5" ht="15">
      <c r="A5230" s="252"/>
      <c r="B5230" s="253"/>
      <c r="C5230" s="253"/>
      <c r="D5230" s="253"/>
      <c r="E5230" s="253"/>
    </row>
    <row r="5231" spans="1:5" ht="15">
      <c r="A5231" s="252" t="s">
        <v>1718</v>
      </c>
      <c r="B5231" s="253" t="s">
        <v>15</v>
      </c>
      <c r="C5231" s="253" t="s">
        <v>15</v>
      </c>
      <c r="D5231" s="253" t="s">
        <v>15</v>
      </c>
      <c r="E5231" s="253">
        <f>E5229</f>
        <v>67.820000000000007</v>
      </c>
    </row>
    <row r="5232" spans="1:5" ht="15">
      <c r="A5232" s="252" t="s">
        <v>1719</v>
      </c>
      <c r="B5232" s="253" t="s">
        <v>15</v>
      </c>
      <c r="C5232" s="253" t="s">
        <v>15</v>
      </c>
      <c r="D5232" s="255">
        <v>0</v>
      </c>
      <c r="E5232" s="253">
        <f>TRUNC((E5231*D5232),2)</f>
        <v>0</v>
      </c>
    </row>
    <row r="5233" spans="1:5" ht="15">
      <c r="A5233" s="252" t="s">
        <v>1720</v>
      </c>
      <c r="B5233" s="253" t="s">
        <v>15</v>
      </c>
      <c r="C5233" s="253" t="s">
        <v>15</v>
      </c>
      <c r="D5233" s="253" t="s">
        <v>15</v>
      </c>
      <c r="E5233" s="253">
        <f>SUM(E5231:E5232)</f>
        <v>67.820000000000007</v>
      </c>
    </row>
    <row r="5234" spans="1:5" ht="15">
      <c r="A5234" s="252"/>
      <c r="B5234" s="253"/>
      <c r="C5234" s="253"/>
      <c r="D5234" s="253"/>
      <c r="E5234" s="253"/>
    </row>
    <row r="5235" spans="1:5" ht="15">
      <c r="A5235" s="252" t="s">
        <v>2997</v>
      </c>
      <c r="B5235" s="253" t="s">
        <v>1707</v>
      </c>
      <c r="C5235" s="253"/>
      <c r="D5235" s="253"/>
      <c r="E5235" s="253"/>
    </row>
    <row r="5236" spans="1:5" ht="15">
      <c r="A5236" s="252" t="s">
        <v>2998</v>
      </c>
      <c r="B5236" s="253"/>
      <c r="C5236" s="253"/>
      <c r="D5236" s="253"/>
      <c r="E5236" s="253"/>
    </row>
    <row r="5237" spans="1:5" ht="15">
      <c r="A5237" s="252" t="s">
        <v>1724</v>
      </c>
      <c r="B5237" s="253"/>
      <c r="C5237" s="253"/>
      <c r="D5237" s="253"/>
      <c r="E5237" s="253"/>
    </row>
    <row r="5238" spans="1:5" ht="15">
      <c r="A5238" s="252"/>
      <c r="B5238" s="253"/>
      <c r="C5238" s="253"/>
      <c r="D5238" s="253"/>
      <c r="E5238" s="253"/>
    </row>
    <row r="5239" spans="1:5" ht="15">
      <c r="A5239" s="252" t="s">
        <v>1710</v>
      </c>
      <c r="B5239" s="253" t="s">
        <v>1711</v>
      </c>
      <c r="C5239" s="253" t="s">
        <v>1712</v>
      </c>
      <c r="D5239" s="253" t="s">
        <v>1713</v>
      </c>
      <c r="E5239" s="253" t="s">
        <v>1714</v>
      </c>
    </row>
    <row r="5240" spans="1:5" ht="30">
      <c r="A5240" s="252" t="s">
        <v>1889</v>
      </c>
      <c r="B5240" s="253" t="s">
        <v>1738</v>
      </c>
      <c r="C5240" s="253">
        <v>0.1</v>
      </c>
      <c r="D5240" s="253">
        <v>25.17</v>
      </c>
      <c r="E5240" s="253">
        <f>TRUNC((C5240*D5240),2)</f>
        <v>2.5099999999999998</v>
      </c>
    </row>
    <row r="5241" spans="1:5" ht="15">
      <c r="A5241" s="252" t="s">
        <v>2999</v>
      </c>
      <c r="B5241" s="253" t="s">
        <v>1716</v>
      </c>
      <c r="C5241" s="253">
        <v>1</v>
      </c>
      <c r="D5241" s="253">
        <v>3.18</v>
      </c>
      <c r="E5241" s="253">
        <f>TRUNC((C5241*D5241),2)</f>
        <v>3.18</v>
      </c>
    </row>
    <row r="5242" spans="1:5" ht="15">
      <c r="A5242" s="252" t="s">
        <v>1717</v>
      </c>
      <c r="B5242" s="253" t="s">
        <v>15</v>
      </c>
      <c r="C5242" s="253" t="s">
        <v>15</v>
      </c>
      <c r="D5242" s="253" t="s">
        <v>15</v>
      </c>
      <c r="E5242" s="253">
        <f>SUM(E5240:E5241)</f>
        <v>5.6899999999999995</v>
      </c>
    </row>
    <row r="5243" spans="1:5" ht="15">
      <c r="A5243" s="252"/>
      <c r="B5243" s="253"/>
      <c r="C5243" s="253"/>
      <c r="D5243" s="253"/>
      <c r="E5243" s="253"/>
    </row>
    <row r="5244" spans="1:5" ht="15">
      <c r="A5244" s="252" t="s">
        <v>1718</v>
      </c>
      <c r="B5244" s="253" t="s">
        <v>15</v>
      </c>
      <c r="C5244" s="253" t="s">
        <v>15</v>
      </c>
      <c r="D5244" s="253" t="s">
        <v>15</v>
      </c>
      <c r="E5244" s="253">
        <f>E5242</f>
        <v>5.6899999999999995</v>
      </c>
    </row>
    <row r="5245" spans="1:5" ht="15">
      <c r="A5245" s="252" t="s">
        <v>1719</v>
      </c>
      <c r="B5245" s="253" t="s">
        <v>15</v>
      </c>
      <c r="C5245" s="253" t="s">
        <v>15</v>
      </c>
      <c r="D5245" s="255">
        <v>0</v>
      </c>
      <c r="E5245" s="253">
        <f>TRUNC((E5244*D5245),2)</f>
        <v>0</v>
      </c>
    </row>
    <row r="5246" spans="1:5" ht="15">
      <c r="A5246" s="252" t="s">
        <v>1720</v>
      </c>
      <c r="B5246" s="253" t="s">
        <v>15</v>
      </c>
      <c r="C5246" s="253" t="s">
        <v>15</v>
      </c>
      <c r="D5246" s="253" t="s">
        <v>15</v>
      </c>
      <c r="E5246" s="253">
        <f>SUM(E5244:E5245)</f>
        <v>5.6899999999999995</v>
      </c>
    </row>
    <row r="5247" spans="1:5" ht="15">
      <c r="A5247" s="252"/>
      <c r="B5247" s="253"/>
      <c r="C5247" s="253"/>
      <c r="D5247" s="253"/>
      <c r="E5247" s="253"/>
    </row>
    <row r="5248" spans="1:5" ht="15">
      <c r="A5248" s="252" t="s">
        <v>3000</v>
      </c>
      <c r="B5248" s="253" t="s">
        <v>1707</v>
      </c>
      <c r="C5248" s="253"/>
      <c r="D5248" s="253"/>
      <c r="E5248" s="253"/>
    </row>
    <row r="5249" spans="1:5" ht="15">
      <c r="A5249" s="252" t="s">
        <v>3001</v>
      </c>
      <c r="B5249" s="253"/>
      <c r="C5249" s="253"/>
      <c r="D5249" s="253"/>
      <c r="E5249" s="253"/>
    </row>
    <row r="5250" spans="1:5" ht="15">
      <c r="A5250" s="252" t="s">
        <v>1724</v>
      </c>
      <c r="B5250" s="253"/>
      <c r="C5250" s="253"/>
      <c r="D5250" s="253"/>
      <c r="E5250" s="253"/>
    </row>
    <row r="5251" spans="1:5" ht="15">
      <c r="A5251" s="252"/>
      <c r="B5251" s="253"/>
      <c r="C5251" s="253"/>
      <c r="D5251" s="253"/>
      <c r="E5251" s="253"/>
    </row>
    <row r="5252" spans="1:5" ht="15">
      <c r="A5252" s="252" t="s">
        <v>1710</v>
      </c>
      <c r="B5252" s="253" t="s">
        <v>1711</v>
      </c>
      <c r="C5252" s="253" t="s">
        <v>1712</v>
      </c>
      <c r="D5252" s="253" t="s">
        <v>1713</v>
      </c>
      <c r="E5252" s="253" t="s">
        <v>1714</v>
      </c>
    </row>
    <row r="5253" spans="1:5" ht="30">
      <c r="A5253" s="252" t="s">
        <v>2340</v>
      </c>
      <c r="B5253" s="253" t="s">
        <v>1738</v>
      </c>
      <c r="C5253" s="253">
        <v>0.15</v>
      </c>
      <c r="D5253" s="253">
        <v>20.55</v>
      </c>
      <c r="E5253" s="253">
        <f>TRUNC((C5253*D5253),2)</f>
        <v>3.08</v>
      </c>
    </row>
    <row r="5254" spans="1:5" ht="30">
      <c r="A5254" s="252" t="s">
        <v>1889</v>
      </c>
      <c r="B5254" s="253" t="s">
        <v>1738</v>
      </c>
      <c r="C5254" s="253">
        <v>0.15</v>
      </c>
      <c r="D5254" s="253">
        <v>25.17</v>
      </c>
      <c r="E5254" s="253">
        <f>TRUNC((C5254*D5254),2)</f>
        <v>3.77</v>
      </c>
    </row>
    <row r="5255" spans="1:5" ht="15">
      <c r="A5255" s="252" t="s">
        <v>3002</v>
      </c>
      <c r="B5255" s="253" t="s">
        <v>1716</v>
      </c>
      <c r="C5255" s="253">
        <v>1</v>
      </c>
      <c r="D5255" s="253">
        <v>24.51</v>
      </c>
      <c r="E5255" s="253">
        <f>TRUNC((C5255*D5255),2)</f>
        <v>24.51</v>
      </c>
    </row>
    <row r="5256" spans="1:5" ht="15">
      <c r="A5256" s="252" t="s">
        <v>1717</v>
      </c>
      <c r="B5256" s="253" t="s">
        <v>15</v>
      </c>
      <c r="C5256" s="253" t="s">
        <v>15</v>
      </c>
      <c r="D5256" s="253" t="s">
        <v>15</v>
      </c>
      <c r="E5256" s="253">
        <f>SUM(E5253:E5255)</f>
        <v>31.36</v>
      </c>
    </row>
    <row r="5257" spans="1:5" ht="15">
      <c r="A5257" s="252"/>
      <c r="B5257" s="253"/>
      <c r="C5257" s="253"/>
      <c r="D5257" s="253"/>
      <c r="E5257" s="253"/>
    </row>
    <row r="5258" spans="1:5" ht="15">
      <c r="A5258" s="252" t="s">
        <v>1718</v>
      </c>
      <c r="B5258" s="253" t="s">
        <v>15</v>
      </c>
      <c r="C5258" s="253" t="s">
        <v>15</v>
      </c>
      <c r="D5258" s="253" t="s">
        <v>15</v>
      </c>
      <c r="E5258" s="253">
        <f>E5256</f>
        <v>31.36</v>
      </c>
    </row>
    <row r="5259" spans="1:5" ht="15">
      <c r="A5259" s="252" t="s">
        <v>1719</v>
      </c>
      <c r="B5259" s="253" t="s">
        <v>15</v>
      </c>
      <c r="C5259" s="253" t="s">
        <v>15</v>
      </c>
      <c r="D5259" s="255">
        <v>0</v>
      </c>
      <c r="E5259" s="253">
        <f>TRUNC((E5258*D5259),2)</f>
        <v>0</v>
      </c>
    </row>
    <row r="5260" spans="1:5" ht="15">
      <c r="A5260" s="252" t="s">
        <v>1720</v>
      </c>
      <c r="B5260" s="253" t="s">
        <v>15</v>
      </c>
      <c r="C5260" s="253" t="s">
        <v>15</v>
      </c>
      <c r="D5260" s="253" t="s">
        <v>15</v>
      </c>
      <c r="E5260" s="253">
        <f>SUM(E5258:E5259)</f>
        <v>31.36</v>
      </c>
    </row>
    <row r="5261" spans="1:5" ht="15">
      <c r="A5261" s="252"/>
      <c r="B5261" s="253"/>
      <c r="C5261" s="253"/>
      <c r="D5261" s="253"/>
      <c r="E5261" s="253"/>
    </row>
    <row r="5262" spans="1:5" ht="15">
      <c r="A5262" s="252" t="s">
        <v>3003</v>
      </c>
      <c r="B5262" s="253">
        <v>89710</v>
      </c>
      <c r="C5262" s="253"/>
      <c r="D5262" s="253"/>
      <c r="E5262" s="253"/>
    </row>
    <row r="5263" spans="1:5" ht="15">
      <c r="A5263" s="252" t="s">
        <v>3004</v>
      </c>
      <c r="B5263" s="253"/>
      <c r="C5263" s="253"/>
      <c r="D5263" s="253"/>
      <c r="E5263" s="253"/>
    </row>
    <row r="5264" spans="1:5" ht="15">
      <c r="A5264" s="252" t="s">
        <v>1724</v>
      </c>
      <c r="B5264" s="253"/>
      <c r="C5264" s="253"/>
      <c r="D5264" s="253"/>
      <c r="E5264" s="253"/>
    </row>
    <row r="5265" spans="1:5" ht="15">
      <c r="A5265" s="252"/>
      <c r="B5265" s="253"/>
      <c r="C5265" s="253"/>
      <c r="D5265" s="253"/>
      <c r="E5265" s="253"/>
    </row>
    <row r="5266" spans="1:5" ht="15">
      <c r="A5266" s="252" t="s">
        <v>1710</v>
      </c>
      <c r="B5266" s="253" t="s">
        <v>1711</v>
      </c>
      <c r="C5266" s="253" t="s">
        <v>1712</v>
      </c>
      <c r="D5266" s="253" t="s">
        <v>1713</v>
      </c>
      <c r="E5266" s="253" t="s">
        <v>1714</v>
      </c>
    </row>
    <row r="5267" spans="1:5" ht="30">
      <c r="A5267" s="252" t="s">
        <v>2340</v>
      </c>
      <c r="B5267" s="253" t="s">
        <v>1738</v>
      </c>
      <c r="C5267" s="253">
        <v>7.0000000000000007E-2</v>
      </c>
      <c r="D5267" s="253">
        <v>20.55</v>
      </c>
      <c r="E5267" s="253">
        <f t="shared" ref="E5267:E5272" si="63">TRUNC((C5267*D5267),2)</f>
        <v>1.43</v>
      </c>
    </row>
    <row r="5268" spans="1:5" ht="30">
      <c r="A5268" s="252" t="s">
        <v>1889</v>
      </c>
      <c r="B5268" s="253" t="s">
        <v>1738</v>
      </c>
      <c r="C5268" s="253">
        <v>7.0000000000000007E-2</v>
      </c>
      <c r="D5268" s="253">
        <v>25.17</v>
      </c>
      <c r="E5268" s="253">
        <f t="shared" si="63"/>
        <v>1.76</v>
      </c>
    </row>
    <row r="5269" spans="1:5" ht="15">
      <c r="A5269" s="252" t="s">
        <v>2856</v>
      </c>
      <c r="B5269" s="253" t="s">
        <v>1716</v>
      </c>
      <c r="C5269" s="253">
        <v>4.8999999999999998E-3</v>
      </c>
      <c r="D5269" s="253">
        <v>70.25</v>
      </c>
      <c r="E5269" s="253">
        <f t="shared" si="63"/>
        <v>0.34</v>
      </c>
    </row>
    <row r="5270" spans="1:5" ht="30">
      <c r="A5270" s="252" t="s">
        <v>3005</v>
      </c>
      <c r="B5270" s="253" t="s">
        <v>1716</v>
      </c>
      <c r="C5270" s="253">
        <v>1</v>
      </c>
      <c r="D5270" s="253">
        <v>9.6199999999999992</v>
      </c>
      <c r="E5270" s="253">
        <f t="shared" si="63"/>
        <v>9.6199999999999992</v>
      </c>
    </row>
    <row r="5271" spans="1:5" ht="15">
      <c r="A5271" s="252" t="s">
        <v>2858</v>
      </c>
      <c r="B5271" s="253" t="s">
        <v>1716</v>
      </c>
      <c r="C5271" s="253">
        <v>7.4999999999999997E-3</v>
      </c>
      <c r="D5271" s="253">
        <v>79.59</v>
      </c>
      <c r="E5271" s="253">
        <f t="shared" si="63"/>
        <v>0.59</v>
      </c>
    </row>
    <row r="5272" spans="1:5" ht="15">
      <c r="A5272" s="252" t="s">
        <v>2825</v>
      </c>
      <c r="B5272" s="253" t="s">
        <v>1716</v>
      </c>
      <c r="C5272" s="253">
        <v>1.7000000000000001E-2</v>
      </c>
      <c r="D5272" s="253">
        <v>2.5499999999999998</v>
      </c>
      <c r="E5272" s="253">
        <f t="shared" si="63"/>
        <v>0.04</v>
      </c>
    </row>
    <row r="5273" spans="1:5" ht="15">
      <c r="A5273" s="252" t="s">
        <v>1717</v>
      </c>
      <c r="B5273" s="253" t="s">
        <v>15</v>
      </c>
      <c r="C5273" s="253" t="s">
        <v>15</v>
      </c>
      <c r="D5273" s="253" t="s">
        <v>15</v>
      </c>
      <c r="E5273" s="253">
        <f>SUM(E5267:E5272)</f>
        <v>13.779999999999998</v>
      </c>
    </row>
    <row r="5274" spans="1:5" ht="15">
      <c r="A5274" s="252"/>
      <c r="B5274" s="253"/>
      <c r="C5274" s="253"/>
      <c r="D5274" s="253"/>
      <c r="E5274" s="253"/>
    </row>
    <row r="5275" spans="1:5" ht="15">
      <c r="A5275" s="252" t="s">
        <v>1718</v>
      </c>
      <c r="B5275" s="253" t="s">
        <v>15</v>
      </c>
      <c r="C5275" s="253" t="s">
        <v>15</v>
      </c>
      <c r="D5275" s="253" t="s">
        <v>15</v>
      </c>
      <c r="E5275" s="253">
        <f>E5273</f>
        <v>13.779999999999998</v>
      </c>
    </row>
    <row r="5276" spans="1:5" ht="15">
      <c r="A5276" s="252" t="s">
        <v>1719</v>
      </c>
      <c r="B5276" s="253" t="s">
        <v>15</v>
      </c>
      <c r="C5276" s="253" t="s">
        <v>15</v>
      </c>
      <c r="D5276" s="255">
        <v>0</v>
      </c>
      <c r="E5276" s="253">
        <f>TRUNC((E5275*D5276),2)</f>
        <v>0</v>
      </c>
    </row>
    <row r="5277" spans="1:5" ht="15">
      <c r="A5277" s="252" t="s">
        <v>1720</v>
      </c>
      <c r="B5277" s="253" t="s">
        <v>15</v>
      </c>
      <c r="C5277" s="253" t="s">
        <v>15</v>
      </c>
      <c r="D5277" s="253" t="s">
        <v>15</v>
      </c>
      <c r="E5277" s="253">
        <f>SUM(E5275:E5276)</f>
        <v>13.779999999999998</v>
      </c>
    </row>
    <row r="5278" spans="1:5" ht="15">
      <c r="A5278" s="252"/>
      <c r="B5278" s="253"/>
      <c r="C5278" s="253"/>
      <c r="D5278" s="253"/>
      <c r="E5278" s="253"/>
    </row>
    <row r="5279" spans="1:5" ht="15">
      <c r="A5279" s="252" t="s">
        <v>3006</v>
      </c>
      <c r="B5279" s="253">
        <v>89495</v>
      </c>
      <c r="C5279" s="253"/>
      <c r="D5279" s="253"/>
      <c r="E5279" s="253"/>
    </row>
    <row r="5280" spans="1:5" ht="15">
      <c r="A5280" s="252" t="s">
        <v>3007</v>
      </c>
      <c r="B5280" s="253"/>
      <c r="C5280" s="253"/>
      <c r="D5280" s="253"/>
      <c r="E5280" s="253"/>
    </row>
    <row r="5281" spans="1:5" ht="15">
      <c r="A5281" s="252" t="s">
        <v>1724</v>
      </c>
      <c r="B5281" s="253"/>
      <c r="C5281" s="253"/>
      <c r="D5281" s="253"/>
      <c r="E5281" s="253"/>
    </row>
    <row r="5282" spans="1:5" ht="15">
      <c r="A5282" s="252"/>
      <c r="B5282" s="253"/>
      <c r="C5282" s="253"/>
      <c r="D5282" s="253"/>
      <c r="E5282" s="253"/>
    </row>
    <row r="5283" spans="1:5" ht="15">
      <c r="A5283" s="252" t="s">
        <v>1710</v>
      </c>
      <c r="B5283" s="253" t="s">
        <v>1711</v>
      </c>
      <c r="C5283" s="253" t="s">
        <v>1712</v>
      </c>
      <c r="D5283" s="253" t="s">
        <v>1713</v>
      </c>
      <c r="E5283" s="253" t="s">
        <v>1714</v>
      </c>
    </row>
    <row r="5284" spans="1:5" ht="30">
      <c r="A5284" s="252" t="s">
        <v>2340</v>
      </c>
      <c r="B5284" s="253" t="s">
        <v>1738</v>
      </c>
      <c r="C5284" s="253">
        <v>3.5000000000000003E-2</v>
      </c>
      <c r="D5284" s="253">
        <v>20.55</v>
      </c>
      <c r="E5284" s="253">
        <f t="shared" ref="E5284:E5289" si="64">TRUNC((C5284*D5284),2)</f>
        <v>0.71</v>
      </c>
    </row>
    <row r="5285" spans="1:5" ht="30">
      <c r="A5285" s="252" t="s">
        <v>1889</v>
      </c>
      <c r="B5285" s="253" t="s">
        <v>1738</v>
      </c>
      <c r="C5285" s="253">
        <v>3.5000000000000003E-2</v>
      </c>
      <c r="D5285" s="253">
        <v>25.17</v>
      </c>
      <c r="E5285" s="253">
        <f t="shared" si="64"/>
        <v>0.88</v>
      </c>
    </row>
    <row r="5286" spans="1:5" ht="15">
      <c r="A5286" s="252" t="s">
        <v>2856</v>
      </c>
      <c r="B5286" s="253" t="s">
        <v>1716</v>
      </c>
      <c r="C5286" s="253">
        <v>4.8999999999999998E-3</v>
      </c>
      <c r="D5286" s="253">
        <v>70.25</v>
      </c>
      <c r="E5286" s="253">
        <f t="shared" si="64"/>
        <v>0.34</v>
      </c>
    </row>
    <row r="5287" spans="1:5" ht="30">
      <c r="A5287" s="252" t="s">
        <v>3008</v>
      </c>
      <c r="B5287" s="253" t="s">
        <v>1716</v>
      </c>
      <c r="C5287" s="253">
        <v>1</v>
      </c>
      <c r="D5287" s="253">
        <v>12.25</v>
      </c>
      <c r="E5287" s="253">
        <f t="shared" si="64"/>
        <v>12.25</v>
      </c>
    </row>
    <row r="5288" spans="1:5" ht="15">
      <c r="A5288" s="252" t="s">
        <v>2858</v>
      </c>
      <c r="B5288" s="253" t="s">
        <v>1716</v>
      </c>
      <c r="C5288" s="253">
        <v>7.4999999999999997E-3</v>
      </c>
      <c r="D5288" s="253">
        <v>79.59</v>
      </c>
      <c r="E5288" s="253">
        <f t="shared" si="64"/>
        <v>0.59</v>
      </c>
    </row>
    <row r="5289" spans="1:5" ht="15">
      <c r="A5289" s="252" t="s">
        <v>2825</v>
      </c>
      <c r="B5289" s="253" t="s">
        <v>1716</v>
      </c>
      <c r="C5289" s="253">
        <v>1.2E-2</v>
      </c>
      <c r="D5289" s="253">
        <v>2.5499999999999998</v>
      </c>
      <c r="E5289" s="253">
        <f t="shared" si="64"/>
        <v>0.03</v>
      </c>
    </row>
    <row r="5290" spans="1:5" ht="15">
      <c r="A5290" s="252" t="s">
        <v>1717</v>
      </c>
      <c r="B5290" s="253" t="s">
        <v>15</v>
      </c>
      <c r="C5290" s="253" t="s">
        <v>15</v>
      </c>
      <c r="D5290" s="253" t="s">
        <v>15</v>
      </c>
      <c r="E5290" s="253">
        <f>SUM(E5284:E5289)</f>
        <v>14.799999999999999</v>
      </c>
    </row>
    <row r="5291" spans="1:5" ht="15">
      <c r="A5291" s="252"/>
      <c r="B5291" s="253"/>
      <c r="C5291" s="253"/>
      <c r="D5291" s="253"/>
      <c r="E5291" s="253"/>
    </row>
    <row r="5292" spans="1:5" ht="15">
      <c r="A5292" s="252" t="s">
        <v>1718</v>
      </c>
      <c r="B5292" s="253" t="s">
        <v>15</v>
      </c>
      <c r="C5292" s="253" t="s">
        <v>15</v>
      </c>
      <c r="D5292" s="253" t="s">
        <v>15</v>
      </c>
      <c r="E5292" s="253">
        <f>E5290</f>
        <v>14.799999999999999</v>
      </c>
    </row>
    <row r="5293" spans="1:5" ht="15">
      <c r="A5293" s="252" t="s">
        <v>1719</v>
      </c>
      <c r="B5293" s="253" t="s">
        <v>15</v>
      </c>
      <c r="C5293" s="253" t="s">
        <v>15</v>
      </c>
      <c r="D5293" s="255">
        <v>0</v>
      </c>
      <c r="E5293" s="253">
        <f>TRUNC((E5292*D5293),2)</f>
        <v>0</v>
      </c>
    </row>
    <row r="5294" spans="1:5" ht="15">
      <c r="A5294" s="252" t="s">
        <v>1720</v>
      </c>
      <c r="B5294" s="253" t="s">
        <v>15</v>
      </c>
      <c r="C5294" s="253" t="s">
        <v>15</v>
      </c>
      <c r="D5294" s="253" t="s">
        <v>15</v>
      </c>
      <c r="E5294" s="253">
        <f>SUM(E5292:E5293)</f>
        <v>14.799999999999999</v>
      </c>
    </row>
    <row r="5295" spans="1:5" ht="15">
      <c r="A5295" s="252"/>
      <c r="B5295" s="253"/>
      <c r="C5295" s="253"/>
      <c r="D5295" s="253"/>
      <c r="E5295" s="253"/>
    </row>
    <row r="5296" spans="1:5" ht="15">
      <c r="A5296" s="252" t="s">
        <v>3009</v>
      </c>
      <c r="B5296" s="253">
        <v>89709</v>
      </c>
      <c r="C5296" s="253"/>
      <c r="D5296" s="253"/>
      <c r="E5296" s="253"/>
    </row>
    <row r="5297" spans="1:5" ht="15">
      <c r="A5297" s="252" t="s">
        <v>3010</v>
      </c>
      <c r="B5297" s="253"/>
      <c r="C5297" s="253"/>
      <c r="D5297" s="253"/>
      <c r="E5297" s="253"/>
    </row>
    <row r="5298" spans="1:5" ht="15">
      <c r="A5298" s="252" t="s">
        <v>1724</v>
      </c>
      <c r="B5298" s="253"/>
      <c r="C5298" s="253"/>
      <c r="D5298" s="253"/>
      <c r="E5298" s="253"/>
    </row>
    <row r="5299" spans="1:5" ht="15">
      <c r="A5299" s="252"/>
      <c r="B5299" s="253"/>
      <c r="C5299" s="253"/>
      <c r="D5299" s="253"/>
      <c r="E5299" s="253"/>
    </row>
    <row r="5300" spans="1:5" ht="15">
      <c r="A5300" s="252" t="s">
        <v>1710</v>
      </c>
      <c r="B5300" s="253" t="s">
        <v>1711</v>
      </c>
      <c r="C5300" s="253" t="s">
        <v>1712</v>
      </c>
      <c r="D5300" s="253" t="s">
        <v>1713</v>
      </c>
      <c r="E5300" s="253" t="s">
        <v>1714</v>
      </c>
    </row>
    <row r="5301" spans="1:5" ht="30">
      <c r="A5301" s="252" t="s">
        <v>2340</v>
      </c>
      <c r="B5301" s="253" t="s">
        <v>1738</v>
      </c>
      <c r="C5301" s="253">
        <v>7.0000000000000007E-2</v>
      </c>
      <c r="D5301" s="253">
        <v>20.55</v>
      </c>
      <c r="E5301" s="253">
        <f t="shared" ref="E5301:E5306" si="65">TRUNC((C5301*D5301),2)</f>
        <v>1.43</v>
      </c>
    </row>
    <row r="5302" spans="1:5" ht="30">
      <c r="A5302" s="252" t="s">
        <v>1889</v>
      </c>
      <c r="B5302" s="253" t="s">
        <v>1738</v>
      </c>
      <c r="C5302" s="253">
        <v>7.0000000000000007E-2</v>
      </c>
      <c r="D5302" s="253">
        <v>25.17</v>
      </c>
      <c r="E5302" s="253">
        <f t="shared" si="65"/>
        <v>1.76</v>
      </c>
    </row>
    <row r="5303" spans="1:5" ht="15">
      <c r="A5303" s="252" t="s">
        <v>2856</v>
      </c>
      <c r="B5303" s="253" t="s">
        <v>1716</v>
      </c>
      <c r="C5303" s="253">
        <v>4.8999999999999998E-3</v>
      </c>
      <c r="D5303" s="253">
        <v>70.25</v>
      </c>
      <c r="E5303" s="253">
        <f t="shared" si="65"/>
        <v>0.34</v>
      </c>
    </row>
    <row r="5304" spans="1:5" ht="30">
      <c r="A5304" s="252" t="s">
        <v>3008</v>
      </c>
      <c r="B5304" s="253" t="s">
        <v>1716</v>
      </c>
      <c r="C5304" s="253">
        <v>1</v>
      </c>
      <c r="D5304" s="253">
        <v>12.25</v>
      </c>
      <c r="E5304" s="253">
        <f t="shared" si="65"/>
        <v>12.25</v>
      </c>
    </row>
    <row r="5305" spans="1:5" ht="15">
      <c r="A5305" s="252" t="s">
        <v>2858</v>
      </c>
      <c r="B5305" s="253" t="s">
        <v>1716</v>
      </c>
      <c r="C5305" s="253">
        <v>7.4999999999999997E-3</v>
      </c>
      <c r="D5305" s="253">
        <v>79.59</v>
      </c>
      <c r="E5305" s="253">
        <f t="shared" si="65"/>
        <v>0.59</v>
      </c>
    </row>
    <row r="5306" spans="1:5" ht="15">
      <c r="A5306" s="252" t="s">
        <v>2825</v>
      </c>
      <c r="B5306" s="253" t="s">
        <v>1716</v>
      </c>
      <c r="C5306" s="253">
        <v>1.7000000000000001E-2</v>
      </c>
      <c r="D5306" s="253">
        <v>2.5499999999999998</v>
      </c>
      <c r="E5306" s="253">
        <f t="shared" si="65"/>
        <v>0.04</v>
      </c>
    </row>
    <row r="5307" spans="1:5" ht="15">
      <c r="A5307" s="252" t="s">
        <v>1717</v>
      </c>
      <c r="B5307" s="253" t="s">
        <v>15</v>
      </c>
      <c r="C5307" s="253" t="s">
        <v>15</v>
      </c>
      <c r="D5307" s="253" t="s">
        <v>15</v>
      </c>
      <c r="E5307" s="253">
        <f>SUM(E5301:E5306)</f>
        <v>16.41</v>
      </c>
    </row>
    <row r="5308" spans="1:5" ht="15">
      <c r="A5308" s="252"/>
      <c r="B5308" s="253"/>
      <c r="C5308" s="253"/>
      <c r="D5308" s="253"/>
      <c r="E5308" s="253"/>
    </row>
    <row r="5309" spans="1:5" ht="15">
      <c r="A5309" s="252" t="s">
        <v>1718</v>
      </c>
      <c r="B5309" s="253" t="s">
        <v>15</v>
      </c>
      <c r="C5309" s="253" t="s">
        <v>15</v>
      </c>
      <c r="D5309" s="253" t="s">
        <v>15</v>
      </c>
      <c r="E5309" s="253">
        <f>E5307</f>
        <v>16.41</v>
      </c>
    </row>
    <row r="5310" spans="1:5" ht="15">
      <c r="A5310" s="252" t="s">
        <v>1719</v>
      </c>
      <c r="B5310" s="253" t="s">
        <v>15</v>
      </c>
      <c r="C5310" s="253" t="s">
        <v>15</v>
      </c>
      <c r="D5310" s="255">
        <v>0</v>
      </c>
      <c r="E5310" s="253">
        <f>TRUNC((E5309*D5310),2)</f>
        <v>0</v>
      </c>
    </row>
    <row r="5311" spans="1:5" ht="15">
      <c r="A5311" s="252" t="s">
        <v>1720</v>
      </c>
      <c r="B5311" s="253" t="s">
        <v>15</v>
      </c>
      <c r="C5311" s="253" t="s">
        <v>15</v>
      </c>
      <c r="D5311" s="253" t="s">
        <v>15</v>
      </c>
      <c r="E5311" s="253">
        <f>SUM(E5309:E5310)</f>
        <v>16.41</v>
      </c>
    </row>
    <row r="5312" spans="1:5" ht="15">
      <c r="A5312" s="252"/>
      <c r="B5312" s="253"/>
      <c r="C5312" s="253"/>
      <c r="D5312" s="253"/>
      <c r="E5312" s="253"/>
    </row>
    <row r="5313" spans="1:5" ht="15">
      <c r="A5313" s="252" t="s">
        <v>3011</v>
      </c>
      <c r="B5313" s="253">
        <v>86883</v>
      </c>
      <c r="C5313" s="253"/>
      <c r="D5313" s="253"/>
      <c r="E5313" s="253"/>
    </row>
    <row r="5314" spans="1:5" ht="15">
      <c r="A5314" s="252" t="s">
        <v>3012</v>
      </c>
      <c r="B5314" s="253"/>
      <c r="C5314" s="253"/>
      <c r="D5314" s="253"/>
      <c r="E5314" s="253"/>
    </row>
    <row r="5315" spans="1:5" ht="15">
      <c r="A5315" s="252" t="s">
        <v>1724</v>
      </c>
      <c r="B5315" s="253"/>
      <c r="C5315" s="253"/>
      <c r="D5315" s="253"/>
      <c r="E5315" s="253"/>
    </row>
    <row r="5316" spans="1:5" ht="15">
      <c r="A5316" s="252"/>
      <c r="B5316" s="253"/>
      <c r="C5316" s="253"/>
      <c r="D5316" s="253"/>
      <c r="E5316" s="253"/>
    </row>
    <row r="5317" spans="1:5" ht="15">
      <c r="A5317" s="252" t="s">
        <v>1710</v>
      </c>
      <c r="B5317" s="253" t="s">
        <v>1711</v>
      </c>
      <c r="C5317" s="253" t="s">
        <v>1712</v>
      </c>
      <c r="D5317" s="253" t="s">
        <v>1713</v>
      </c>
      <c r="E5317" s="253" t="s">
        <v>1714</v>
      </c>
    </row>
    <row r="5318" spans="1:5" ht="30">
      <c r="A5318" s="252" t="s">
        <v>1889</v>
      </c>
      <c r="B5318" s="253" t="s">
        <v>1738</v>
      </c>
      <c r="C5318" s="253">
        <v>8.4500000000000006E-2</v>
      </c>
      <c r="D5318" s="253">
        <v>25.17</v>
      </c>
      <c r="E5318" s="253">
        <f>TRUNC((C5318*D5318),2)</f>
        <v>2.12</v>
      </c>
    </row>
    <row r="5319" spans="1:5" ht="15">
      <c r="A5319" s="252" t="s">
        <v>1832</v>
      </c>
      <c r="B5319" s="253" t="s">
        <v>1738</v>
      </c>
      <c r="C5319" s="253">
        <v>2.6599999999999999E-2</v>
      </c>
      <c r="D5319" s="253">
        <v>21.12</v>
      </c>
      <c r="E5319" s="253">
        <f>TRUNC((C5319*D5319),2)</f>
        <v>0.56000000000000005</v>
      </c>
    </row>
    <row r="5320" spans="1:5" ht="15">
      <c r="A5320" s="252" t="s">
        <v>2789</v>
      </c>
      <c r="B5320" s="253" t="s">
        <v>1716</v>
      </c>
      <c r="C5320" s="253">
        <v>3.32E-2</v>
      </c>
      <c r="D5320" s="253">
        <v>3.25</v>
      </c>
      <c r="E5320" s="253">
        <f>TRUNC((C5320*D5320),2)</f>
        <v>0.1</v>
      </c>
    </row>
    <row r="5321" spans="1:5" ht="30">
      <c r="A5321" s="252" t="s">
        <v>3013</v>
      </c>
      <c r="B5321" s="253" t="s">
        <v>1716</v>
      </c>
      <c r="C5321" s="253">
        <v>1</v>
      </c>
      <c r="D5321" s="253">
        <v>11.1</v>
      </c>
      <c r="E5321" s="253">
        <f>TRUNC((C5321*D5321),2)</f>
        <v>11.1</v>
      </c>
    </row>
    <row r="5322" spans="1:5" ht="15">
      <c r="A5322" s="252" t="s">
        <v>1717</v>
      </c>
      <c r="B5322" s="253" t="s">
        <v>15</v>
      </c>
      <c r="C5322" s="253" t="s">
        <v>15</v>
      </c>
      <c r="D5322" s="253" t="s">
        <v>15</v>
      </c>
      <c r="E5322" s="253">
        <f>SUM(E5318:E5321)</f>
        <v>13.879999999999999</v>
      </c>
    </row>
    <row r="5323" spans="1:5" ht="15">
      <c r="A5323" s="252"/>
      <c r="B5323" s="253"/>
      <c r="C5323" s="253"/>
      <c r="D5323" s="253"/>
      <c r="E5323" s="253"/>
    </row>
    <row r="5324" spans="1:5" ht="15">
      <c r="A5324" s="252" t="s">
        <v>1718</v>
      </c>
      <c r="B5324" s="253" t="s">
        <v>15</v>
      </c>
      <c r="C5324" s="253" t="s">
        <v>15</v>
      </c>
      <c r="D5324" s="253" t="s">
        <v>15</v>
      </c>
      <c r="E5324" s="253">
        <f>E5322</f>
        <v>13.879999999999999</v>
      </c>
    </row>
    <row r="5325" spans="1:5" ht="15">
      <c r="A5325" s="252" t="s">
        <v>1719</v>
      </c>
      <c r="B5325" s="253" t="s">
        <v>15</v>
      </c>
      <c r="C5325" s="253" t="s">
        <v>15</v>
      </c>
      <c r="D5325" s="255">
        <v>0</v>
      </c>
      <c r="E5325" s="253">
        <f>TRUNC((E5324*D5325),2)</f>
        <v>0</v>
      </c>
    </row>
    <row r="5326" spans="1:5" ht="15">
      <c r="A5326" s="252" t="s">
        <v>1720</v>
      </c>
      <c r="B5326" s="253" t="s">
        <v>15</v>
      </c>
      <c r="C5326" s="253" t="s">
        <v>15</v>
      </c>
      <c r="D5326" s="253" t="s">
        <v>15</v>
      </c>
      <c r="E5326" s="253">
        <f>SUM(E5324:E5325)</f>
        <v>13.879999999999999</v>
      </c>
    </row>
    <row r="5327" spans="1:5" ht="15">
      <c r="A5327" s="252"/>
      <c r="B5327" s="253"/>
      <c r="C5327" s="253"/>
      <c r="D5327" s="253"/>
      <c r="E5327" s="253"/>
    </row>
    <row r="5328" spans="1:5" ht="15">
      <c r="A5328" s="252" t="s">
        <v>3014</v>
      </c>
      <c r="B5328" s="253" t="s">
        <v>1707</v>
      </c>
      <c r="C5328" s="253"/>
      <c r="D5328" s="253"/>
      <c r="E5328" s="253"/>
    </row>
    <row r="5329" spans="1:5" ht="15">
      <c r="A5329" s="252" t="s">
        <v>3015</v>
      </c>
      <c r="B5329" s="253"/>
      <c r="C5329" s="253"/>
      <c r="D5329" s="253"/>
      <c r="E5329" s="253"/>
    </row>
    <row r="5330" spans="1:5" ht="15">
      <c r="A5330" s="252" t="s">
        <v>1724</v>
      </c>
      <c r="B5330" s="253"/>
      <c r="C5330" s="253"/>
      <c r="D5330" s="253"/>
      <c r="E5330" s="253"/>
    </row>
    <row r="5331" spans="1:5" ht="15">
      <c r="A5331" s="252"/>
      <c r="B5331" s="253"/>
      <c r="C5331" s="253"/>
      <c r="D5331" s="253"/>
      <c r="E5331" s="253"/>
    </row>
    <row r="5332" spans="1:5" ht="15">
      <c r="A5332" s="252" t="s">
        <v>1710</v>
      </c>
      <c r="B5332" s="253" t="s">
        <v>1711</v>
      </c>
      <c r="C5332" s="253" t="s">
        <v>1712</v>
      </c>
      <c r="D5332" s="253" t="s">
        <v>1713</v>
      </c>
      <c r="E5332" s="253" t="s">
        <v>1714</v>
      </c>
    </row>
    <row r="5333" spans="1:5" ht="30">
      <c r="A5333" s="252" t="s">
        <v>1889</v>
      </c>
      <c r="B5333" s="253" t="s">
        <v>1738</v>
      </c>
      <c r="C5333" s="253">
        <v>0.1356</v>
      </c>
      <c r="D5333" s="253">
        <v>25.17</v>
      </c>
      <c r="E5333" s="253">
        <f>TRUNC((C5333*D5333),2)</f>
        <v>3.41</v>
      </c>
    </row>
    <row r="5334" spans="1:5" ht="15">
      <c r="A5334" s="252" t="s">
        <v>1832</v>
      </c>
      <c r="B5334" s="253" t="s">
        <v>1738</v>
      </c>
      <c r="C5334" s="253">
        <v>4.2700000000000002E-2</v>
      </c>
      <c r="D5334" s="253">
        <v>21.12</v>
      </c>
      <c r="E5334" s="253">
        <f>TRUNC((C5334*D5334),2)</f>
        <v>0.9</v>
      </c>
    </row>
    <row r="5335" spans="1:5" ht="15">
      <c r="A5335" s="252" t="s">
        <v>2789</v>
      </c>
      <c r="B5335" s="253" t="s">
        <v>1716</v>
      </c>
      <c r="C5335" s="253">
        <v>4.2000000000000003E-2</v>
      </c>
      <c r="D5335" s="253">
        <v>3.25</v>
      </c>
      <c r="E5335" s="253">
        <f>TRUNC((C5335*D5335),2)</f>
        <v>0.13</v>
      </c>
    </row>
    <row r="5336" spans="1:5" ht="15">
      <c r="A5336" s="252" t="s">
        <v>3016</v>
      </c>
      <c r="B5336" s="253" t="s">
        <v>1716</v>
      </c>
      <c r="C5336" s="253">
        <v>1</v>
      </c>
      <c r="D5336" s="253">
        <v>17.489999999999998</v>
      </c>
      <c r="E5336" s="253">
        <f>TRUNC((C5336*D5336),2)</f>
        <v>17.489999999999998</v>
      </c>
    </row>
    <row r="5337" spans="1:5" ht="15">
      <c r="A5337" s="252" t="s">
        <v>1717</v>
      </c>
      <c r="B5337" s="253" t="s">
        <v>15</v>
      </c>
      <c r="C5337" s="253" t="s">
        <v>15</v>
      </c>
      <c r="D5337" s="253" t="s">
        <v>15</v>
      </c>
      <c r="E5337" s="253">
        <f>SUM(E5333:E5336)</f>
        <v>21.93</v>
      </c>
    </row>
    <row r="5338" spans="1:5" ht="15">
      <c r="A5338" s="252"/>
      <c r="B5338" s="253"/>
      <c r="C5338" s="253"/>
      <c r="D5338" s="253"/>
      <c r="E5338" s="253"/>
    </row>
    <row r="5339" spans="1:5" ht="15">
      <c r="A5339" s="252" t="s">
        <v>1718</v>
      </c>
      <c r="B5339" s="253" t="s">
        <v>15</v>
      </c>
      <c r="C5339" s="253" t="s">
        <v>15</v>
      </c>
      <c r="D5339" s="253" t="s">
        <v>15</v>
      </c>
      <c r="E5339" s="253">
        <f>E5337</f>
        <v>21.93</v>
      </c>
    </row>
    <row r="5340" spans="1:5" ht="15">
      <c r="A5340" s="252" t="s">
        <v>1719</v>
      </c>
      <c r="B5340" s="253" t="s">
        <v>15</v>
      </c>
      <c r="C5340" s="253" t="s">
        <v>15</v>
      </c>
      <c r="D5340" s="255">
        <v>0</v>
      </c>
      <c r="E5340" s="253">
        <f>TRUNC((E5339*D5340),2)</f>
        <v>0</v>
      </c>
    </row>
    <row r="5341" spans="1:5" ht="15">
      <c r="A5341" s="252" t="s">
        <v>1720</v>
      </c>
      <c r="B5341" s="253" t="s">
        <v>15</v>
      </c>
      <c r="C5341" s="253" t="s">
        <v>15</v>
      </c>
      <c r="D5341" s="253" t="s">
        <v>15</v>
      </c>
      <c r="E5341" s="253">
        <f>SUM(E5339:E5340)</f>
        <v>21.93</v>
      </c>
    </row>
    <row r="5342" spans="1:5" ht="15">
      <c r="A5342" s="252"/>
      <c r="B5342" s="253"/>
      <c r="C5342" s="253"/>
      <c r="D5342" s="253"/>
      <c r="E5342" s="253"/>
    </row>
    <row r="5343" spans="1:5" ht="15">
      <c r="A5343" s="252" t="s">
        <v>3017</v>
      </c>
      <c r="B5343" s="253" t="s">
        <v>3018</v>
      </c>
      <c r="C5343" s="253"/>
      <c r="D5343" s="253"/>
      <c r="E5343" s="253"/>
    </row>
    <row r="5344" spans="1:5" ht="15">
      <c r="A5344" s="252" t="s">
        <v>3019</v>
      </c>
      <c r="B5344" s="253"/>
      <c r="C5344" s="253"/>
      <c r="D5344" s="253"/>
      <c r="E5344" s="253"/>
    </row>
    <row r="5345" spans="1:5" ht="15">
      <c r="A5345" s="252" t="s">
        <v>1724</v>
      </c>
      <c r="B5345" s="253"/>
      <c r="C5345" s="253"/>
      <c r="D5345" s="253"/>
      <c r="E5345" s="253"/>
    </row>
    <row r="5346" spans="1:5" ht="15">
      <c r="A5346" s="252"/>
      <c r="B5346" s="253"/>
      <c r="C5346" s="253"/>
      <c r="D5346" s="253"/>
      <c r="E5346" s="253"/>
    </row>
    <row r="5347" spans="1:5" ht="15">
      <c r="A5347" s="252" t="s">
        <v>1710</v>
      </c>
      <c r="B5347" s="253" t="s">
        <v>1711</v>
      </c>
      <c r="C5347" s="253" t="s">
        <v>1712</v>
      </c>
      <c r="D5347" s="253" t="s">
        <v>1713</v>
      </c>
      <c r="E5347" s="253" t="s">
        <v>1714</v>
      </c>
    </row>
    <row r="5348" spans="1:5" ht="30">
      <c r="A5348" s="252" t="s">
        <v>1889</v>
      </c>
      <c r="B5348" s="253" t="s">
        <v>1738</v>
      </c>
      <c r="C5348" s="253">
        <v>0.1356</v>
      </c>
      <c r="D5348" s="253">
        <v>25.17</v>
      </c>
      <c r="E5348" s="253">
        <f>TRUNC((C5348*D5348),2)</f>
        <v>3.41</v>
      </c>
    </row>
    <row r="5349" spans="1:5" ht="15">
      <c r="A5349" s="252" t="s">
        <v>1832</v>
      </c>
      <c r="B5349" s="253" t="s">
        <v>1738</v>
      </c>
      <c r="C5349" s="253">
        <v>4.2700000000000002E-2</v>
      </c>
      <c r="D5349" s="253">
        <v>21.12</v>
      </c>
      <c r="E5349" s="253">
        <f>TRUNC((C5349*D5349),2)</f>
        <v>0.9</v>
      </c>
    </row>
    <row r="5350" spans="1:5" ht="15">
      <c r="A5350" s="252" t="s">
        <v>3020</v>
      </c>
      <c r="B5350" s="253" t="s">
        <v>1716</v>
      </c>
      <c r="C5350" s="253">
        <v>1</v>
      </c>
      <c r="D5350" s="253">
        <v>1.48</v>
      </c>
      <c r="E5350" s="253">
        <f>TRUNC((C5350*D5350),2)</f>
        <v>1.48</v>
      </c>
    </row>
    <row r="5351" spans="1:5" ht="15">
      <c r="A5351" s="252" t="s">
        <v>2789</v>
      </c>
      <c r="B5351" s="253" t="s">
        <v>1716</v>
      </c>
      <c r="C5351" s="253">
        <v>4.2000000000000003E-2</v>
      </c>
      <c r="D5351" s="253">
        <v>3.25</v>
      </c>
      <c r="E5351" s="253">
        <f>TRUNC((C5351*D5351),2)</f>
        <v>0.13</v>
      </c>
    </row>
    <row r="5352" spans="1:5" ht="15">
      <c r="A5352" s="252" t="s">
        <v>3016</v>
      </c>
      <c r="B5352" s="253" t="s">
        <v>1716</v>
      </c>
      <c r="C5352" s="253">
        <v>1</v>
      </c>
      <c r="D5352" s="253">
        <v>17.489999999999998</v>
      </c>
      <c r="E5352" s="253">
        <f>TRUNC((C5352*D5352),2)</f>
        <v>17.489999999999998</v>
      </c>
    </row>
    <row r="5353" spans="1:5" ht="15">
      <c r="A5353" s="252" t="s">
        <v>1717</v>
      </c>
      <c r="B5353" s="253" t="s">
        <v>15</v>
      </c>
      <c r="C5353" s="253" t="s">
        <v>15</v>
      </c>
      <c r="D5353" s="253" t="s">
        <v>15</v>
      </c>
      <c r="E5353" s="253">
        <f>SUM(E5348:E5352)</f>
        <v>23.41</v>
      </c>
    </row>
    <row r="5354" spans="1:5" ht="15">
      <c r="A5354" s="252"/>
      <c r="B5354" s="253"/>
      <c r="C5354" s="253"/>
      <c r="D5354" s="253"/>
      <c r="E5354" s="253"/>
    </row>
    <row r="5355" spans="1:5" ht="15">
      <c r="A5355" s="252" t="s">
        <v>1718</v>
      </c>
      <c r="B5355" s="253" t="s">
        <v>15</v>
      </c>
      <c r="C5355" s="253" t="s">
        <v>15</v>
      </c>
      <c r="D5355" s="253" t="s">
        <v>15</v>
      </c>
      <c r="E5355" s="253">
        <f>E5353</f>
        <v>23.41</v>
      </c>
    </row>
    <row r="5356" spans="1:5" ht="15">
      <c r="A5356" s="252" t="s">
        <v>1719</v>
      </c>
      <c r="B5356" s="253" t="s">
        <v>15</v>
      </c>
      <c r="C5356" s="253" t="s">
        <v>15</v>
      </c>
      <c r="D5356" s="255">
        <v>0</v>
      </c>
      <c r="E5356" s="253">
        <f>TRUNC((E5355*D5356),2)</f>
        <v>0</v>
      </c>
    </row>
    <row r="5357" spans="1:5" ht="15">
      <c r="A5357" s="252" t="s">
        <v>1720</v>
      </c>
      <c r="B5357" s="253" t="s">
        <v>15</v>
      </c>
      <c r="C5357" s="253" t="s">
        <v>15</v>
      </c>
      <c r="D5357" s="253" t="s">
        <v>15</v>
      </c>
      <c r="E5357" s="253">
        <f>SUM(E5355:E5356)</f>
        <v>23.41</v>
      </c>
    </row>
    <row r="5358" spans="1:5" ht="15">
      <c r="A5358" s="252"/>
      <c r="B5358" s="253"/>
      <c r="C5358" s="253"/>
      <c r="D5358" s="253"/>
      <c r="E5358" s="253"/>
    </row>
    <row r="5359" spans="1:5" ht="15">
      <c r="A5359" s="252" t="s">
        <v>3021</v>
      </c>
      <c r="B5359" s="253">
        <v>86879</v>
      </c>
      <c r="C5359" s="253"/>
      <c r="D5359" s="253"/>
      <c r="E5359" s="253"/>
    </row>
    <row r="5360" spans="1:5" ht="15">
      <c r="A5360" s="252" t="s">
        <v>3022</v>
      </c>
      <c r="B5360" s="253"/>
      <c r="C5360" s="253"/>
      <c r="D5360" s="253"/>
      <c r="E5360" s="253"/>
    </row>
    <row r="5361" spans="1:5" ht="15">
      <c r="A5361" s="252" t="s">
        <v>1724</v>
      </c>
      <c r="B5361" s="253"/>
      <c r="C5361" s="253"/>
      <c r="D5361" s="253"/>
      <c r="E5361" s="253"/>
    </row>
    <row r="5362" spans="1:5" ht="15">
      <c r="A5362" s="252"/>
      <c r="B5362" s="253"/>
      <c r="C5362" s="253"/>
      <c r="D5362" s="253"/>
      <c r="E5362" s="253"/>
    </row>
    <row r="5363" spans="1:5" ht="15">
      <c r="A5363" s="252" t="s">
        <v>1710</v>
      </c>
      <c r="B5363" s="253" t="s">
        <v>1711</v>
      </c>
      <c r="C5363" s="253" t="s">
        <v>1712</v>
      </c>
      <c r="D5363" s="253" t="s">
        <v>1713</v>
      </c>
      <c r="E5363" s="253" t="s">
        <v>1714</v>
      </c>
    </row>
    <row r="5364" spans="1:5" ht="30">
      <c r="A5364" s="252" t="s">
        <v>1889</v>
      </c>
      <c r="B5364" s="253" t="s">
        <v>1738</v>
      </c>
      <c r="C5364" s="253">
        <v>0.1232</v>
      </c>
      <c r="D5364" s="253">
        <v>25.17</v>
      </c>
      <c r="E5364" s="253">
        <f>TRUNC((C5364*D5364),2)</f>
        <v>3.1</v>
      </c>
    </row>
    <row r="5365" spans="1:5" ht="15">
      <c r="A5365" s="252" t="s">
        <v>1832</v>
      </c>
      <c r="B5365" s="253" t="s">
        <v>1738</v>
      </c>
      <c r="C5365" s="253">
        <v>3.8800000000000001E-2</v>
      </c>
      <c r="D5365" s="253">
        <v>21.12</v>
      </c>
      <c r="E5365" s="253">
        <f>TRUNC((C5365*D5365),2)</f>
        <v>0.81</v>
      </c>
    </row>
    <row r="5366" spans="1:5" ht="15">
      <c r="A5366" s="252" t="s">
        <v>2789</v>
      </c>
      <c r="B5366" s="253" t="s">
        <v>1716</v>
      </c>
      <c r="C5366" s="253">
        <v>3.32E-2</v>
      </c>
      <c r="D5366" s="253">
        <v>3.25</v>
      </c>
      <c r="E5366" s="253">
        <f>TRUNC((C5366*D5366),2)</f>
        <v>0.1</v>
      </c>
    </row>
    <row r="5367" spans="1:5" ht="30">
      <c r="A5367" s="252" t="s">
        <v>3023</v>
      </c>
      <c r="B5367" s="253" t="s">
        <v>1716</v>
      </c>
      <c r="C5367" s="253">
        <v>1</v>
      </c>
      <c r="D5367" s="253">
        <v>5.35</v>
      </c>
      <c r="E5367" s="253">
        <f>TRUNC((C5367*D5367),2)</f>
        <v>5.35</v>
      </c>
    </row>
    <row r="5368" spans="1:5" ht="15">
      <c r="A5368" s="252" t="s">
        <v>1717</v>
      </c>
      <c r="B5368" s="253" t="s">
        <v>15</v>
      </c>
      <c r="C5368" s="253" t="s">
        <v>15</v>
      </c>
      <c r="D5368" s="253" t="s">
        <v>15</v>
      </c>
      <c r="E5368" s="253">
        <f>SUM(E5364:E5367)</f>
        <v>9.36</v>
      </c>
    </row>
    <row r="5369" spans="1:5" ht="15">
      <c r="A5369" s="252"/>
      <c r="B5369" s="253"/>
      <c r="C5369" s="253"/>
      <c r="D5369" s="253"/>
      <c r="E5369" s="253"/>
    </row>
    <row r="5370" spans="1:5" ht="15">
      <c r="A5370" s="252" t="s">
        <v>1718</v>
      </c>
      <c r="B5370" s="253" t="s">
        <v>15</v>
      </c>
      <c r="C5370" s="253" t="s">
        <v>15</v>
      </c>
      <c r="D5370" s="253" t="s">
        <v>15</v>
      </c>
      <c r="E5370" s="253">
        <f>E5368</f>
        <v>9.36</v>
      </c>
    </row>
    <row r="5371" spans="1:5" ht="15">
      <c r="A5371" s="252" t="s">
        <v>1719</v>
      </c>
      <c r="B5371" s="253" t="s">
        <v>15</v>
      </c>
      <c r="C5371" s="253" t="s">
        <v>15</v>
      </c>
      <c r="D5371" s="255">
        <v>0</v>
      </c>
      <c r="E5371" s="253">
        <f>TRUNC((E5370*D5371),2)</f>
        <v>0</v>
      </c>
    </row>
    <row r="5372" spans="1:5" ht="15">
      <c r="A5372" s="252" t="s">
        <v>1720</v>
      </c>
      <c r="B5372" s="253" t="s">
        <v>15</v>
      </c>
      <c r="C5372" s="253" t="s">
        <v>15</v>
      </c>
      <c r="D5372" s="253" t="s">
        <v>15</v>
      </c>
      <c r="E5372" s="253">
        <f>SUM(E5370:E5371)</f>
        <v>9.36</v>
      </c>
    </row>
    <row r="5373" spans="1:5" ht="15">
      <c r="A5373" s="252"/>
      <c r="B5373" s="253"/>
      <c r="C5373" s="253"/>
      <c r="D5373" s="253"/>
      <c r="E5373" s="253"/>
    </row>
    <row r="5374" spans="1:5" ht="15">
      <c r="A5374" s="252" t="s">
        <v>3024</v>
      </c>
      <c r="B5374" s="253">
        <v>89546</v>
      </c>
      <c r="C5374" s="253"/>
      <c r="D5374" s="253"/>
      <c r="E5374" s="253"/>
    </row>
    <row r="5375" spans="1:5" ht="15">
      <c r="A5375" s="252" t="s">
        <v>3025</v>
      </c>
      <c r="B5375" s="253"/>
      <c r="C5375" s="253"/>
      <c r="D5375" s="253"/>
      <c r="E5375" s="253"/>
    </row>
    <row r="5376" spans="1:5" ht="15">
      <c r="A5376" s="252" t="s">
        <v>1724</v>
      </c>
      <c r="B5376" s="253"/>
      <c r="C5376" s="253"/>
      <c r="D5376" s="253"/>
      <c r="E5376" s="253"/>
    </row>
    <row r="5377" spans="1:5" ht="15">
      <c r="A5377" s="252"/>
      <c r="B5377" s="253"/>
      <c r="C5377" s="253"/>
      <c r="D5377" s="253"/>
      <c r="E5377" s="253"/>
    </row>
    <row r="5378" spans="1:5" ht="15">
      <c r="A5378" s="252" t="s">
        <v>1710</v>
      </c>
      <c r="B5378" s="253" t="s">
        <v>1711</v>
      </c>
      <c r="C5378" s="253" t="s">
        <v>1712</v>
      </c>
      <c r="D5378" s="253" t="s">
        <v>1713</v>
      </c>
      <c r="E5378" s="253" t="s">
        <v>1714</v>
      </c>
    </row>
    <row r="5379" spans="1:5" ht="30">
      <c r="A5379" s="252" t="s">
        <v>2340</v>
      </c>
      <c r="B5379" s="253" t="s">
        <v>1738</v>
      </c>
      <c r="C5379" s="253">
        <v>4.4999999999999998E-2</v>
      </c>
      <c r="D5379" s="253">
        <v>20.55</v>
      </c>
      <c r="E5379" s="253">
        <f>TRUNC((C5379*D5379),2)</f>
        <v>0.92</v>
      </c>
    </row>
    <row r="5380" spans="1:5" ht="30">
      <c r="A5380" s="252" t="s">
        <v>1889</v>
      </c>
      <c r="B5380" s="253" t="s">
        <v>1738</v>
      </c>
      <c r="C5380" s="253">
        <v>4.4999999999999998E-2</v>
      </c>
      <c r="D5380" s="253">
        <v>25.17</v>
      </c>
      <c r="E5380" s="253">
        <f>TRUNC((C5380*D5380),2)</f>
        <v>1.1299999999999999</v>
      </c>
    </row>
    <row r="5381" spans="1:5" ht="30">
      <c r="A5381" s="252" t="s">
        <v>2994</v>
      </c>
      <c r="B5381" s="253" t="s">
        <v>1716</v>
      </c>
      <c r="C5381" s="253">
        <v>1</v>
      </c>
      <c r="D5381" s="253">
        <v>3.09</v>
      </c>
      <c r="E5381" s="253">
        <f>TRUNC((C5381*D5381),2)</f>
        <v>3.09</v>
      </c>
    </row>
    <row r="5382" spans="1:5" ht="30">
      <c r="A5382" s="252" t="s">
        <v>2996</v>
      </c>
      <c r="B5382" s="253" t="s">
        <v>1716</v>
      </c>
      <c r="C5382" s="253">
        <v>0.02</v>
      </c>
      <c r="D5382" s="253">
        <v>28.99</v>
      </c>
      <c r="E5382" s="253">
        <f>TRUNC((C5382*D5382),2)</f>
        <v>0.56999999999999995</v>
      </c>
    </row>
    <row r="5383" spans="1:5" ht="30">
      <c r="A5383" s="252" t="s">
        <v>3026</v>
      </c>
      <c r="B5383" s="253" t="s">
        <v>1716</v>
      </c>
      <c r="C5383" s="253">
        <v>1</v>
      </c>
      <c r="D5383" s="253">
        <v>5.4</v>
      </c>
      <c r="E5383" s="253">
        <f>TRUNC((C5383*D5383),2)</f>
        <v>5.4</v>
      </c>
    </row>
    <row r="5384" spans="1:5" ht="15">
      <c r="A5384" s="252" t="s">
        <v>1717</v>
      </c>
      <c r="B5384" s="253" t="s">
        <v>15</v>
      </c>
      <c r="C5384" s="253" t="s">
        <v>15</v>
      </c>
      <c r="D5384" s="253" t="s">
        <v>15</v>
      </c>
      <c r="E5384" s="253">
        <f>SUM(E5379:E5383)</f>
        <v>11.11</v>
      </c>
    </row>
    <row r="5385" spans="1:5" ht="15">
      <c r="A5385" s="252"/>
      <c r="B5385" s="253"/>
      <c r="C5385" s="253"/>
      <c r="D5385" s="253"/>
      <c r="E5385" s="253"/>
    </row>
    <row r="5386" spans="1:5" ht="15">
      <c r="A5386" s="252" t="s">
        <v>1718</v>
      </c>
      <c r="B5386" s="253" t="s">
        <v>15</v>
      </c>
      <c r="C5386" s="253" t="s">
        <v>15</v>
      </c>
      <c r="D5386" s="253" t="s">
        <v>15</v>
      </c>
      <c r="E5386" s="253">
        <f>E5384</f>
        <v>11.11</v>
      </c>
    </row>
    <row r="5387" spans="1:5" ht="15">
      <c r="A5387" s="252" t="s">
        <v>1719</v>
      </c>
      <c r="B5387" s="253" t="s">
        <v>15</v>
      </c>
      <c r="C5387" s="253" t="s">
        <v>15</v>
      </c>
      <c r="D5387" s="255">
        <v>0</v>
      </c>
      <c r="E5387" s="253">
        <f>TRUNC((E5386*D5387),2)</f>
        <v>0</v>
      </c>
    </row>
    <row r="5388" spans="1:5" ht="15">
      <c r="A5388" s="252" t="s">
        <v>1720</v>
      </c>
      <c r="B5388" s="253" t="s">
        <v>15</v>
      </c>
      <c r="C5388" s="253" t="s">
        <v>15</v>
      </c>
      <c r="D5388" s="253" t="s">
        <v>15</v>
      </c>
      <c r="E5388" s="253">
        <f>SUM(E5386:E5387)</f>
        <v>11.11</v>
      </c>
    </row>
    <row r="5389" spans="1:5" ht="15">
      <c r="A5389" s="252"/>
      <c r="B5389" s="253"/>
      <c r="C5389" s="253"/>
      <c r="D5389" s="253"/>
      <c r="E5389" s="253"/>
    </row>
    <row r="5390" spans="1:5" ht="15">
      <c r="A5390" s="252" t="s">
        <v>3027</v>
      </c>
      <c r="B5390" s="253" t="s">
        <v>1707</v>
      </c>
      <c r="C5390" s="253"/>
      <c r="D5390" s="253"/>
      <c r="E5390" s="253"/>
    </row>
    <row r="5391" spans="1:5" ht="15">
      <c r="A5391" s="252" t="s">
        <v>3028</v>
      </c>
      <c r="B5391" s="253"/>
      <c r="C5391" s="253"/>
      <c r="D5391" s="253"/>
      <c r="E5391" s="253"/>
    </row>
    <row r="5392" spans="1:5" ht="15">
      <c r="A5392" s="252" t="s">
        <v>1724</v>
      </c>
      <c r="B5392" s="253"/>
      <c r="C5392" s="253"/>
      <c r="D5392" s="253"/>
      <c r="E5392" s="253"/>
    </row>
    <row r="5393" spans="1:5" ht="15">
      <c r="A5393" s="252"/>
      <c r="B5393" s="253"/>
      <c r="C5393" s="253"/>
      <c r="D5393" s="253"/>
      <c r="E5393" s="253"/>
    </row>
    <row r="5394" spans="1:5" ht="15">
      <c r="A5394" s="252" t="s">
        <v>1710</v>
      </c>
      <c r="B5394" s="253" t="s">
        <v>1711</v>
      </c>
      <c r="C5394" s="253" t="s">
        <v>1712</v>
      </c>
      <c r="D5394" s="253" t="s">
        <v>1713</v>
      </c>
      <c r="E5394" s="253" t="s">
        <v>1714</v>
      </c>
    </row>
    <row r="5395" spans="1:5" ht="30">
      <c r="A5395" s="252" t="s">
        <v>2340</v>
      </c>
      <c r="B5395" s="253" t="s">
        <v>1738</v>
      </c>
      <c r="C5395" s="253">
        <v>0.2</v>
      </c>
      <c r="D5395" s="253">
        <v>20.55</v>
      </c>
      <c r="E5395" s="253">
        <f>TRUNC((C5395*D5395),2)</f>
        <v>4.1100000000000003</v>
      </c>
    </row>
    <row r="5396" spans="1:5" ht="30">
      <c r="A5396" s="252" t="s">
        <v>1889</v>
      </c>
      <c r="B5396" s="253" t="s">
        <v>1738</v>
      </c>
      <c r="C5396" s="253">
        <v>0.2</v>
      </c>
      <c r="D5396" s="253">
        <v>25.17</v>
      </c>
      <c r="E5396" s="253">
        <f>TRUNC((C5396*D5396),2)</f>
        <v>5.03</v>
      </c>
    </row>
    <row r="5397" spans="1:5" ht="15">
      <c r="A5397" s="252" t="s">
        <v>3029</v>
      </c>
      <c r="B5397" s="253" t="s">
        <v>1716</v>
      </c>
      <c r="C5397" s="253">
        <v>1</v>
      </c>
      <c r="D5397" s="253">
        <v>44.28</v>
      </c>
      <c r="E5397" s="253">
        <f>TRUNC((C5397*D5397),2)</f>
        <v>44.28</v>
      </c>
    </row>
    <row r="5398" spans="1:5" ht="15">
      <c r="A5398" s="252" t="s">
        <v>1717</v>
      </c>
      <c r="B5398" s="253" t="s">
        <v>15</v>
      </c>
      <c r="C5398" s="253" t="s">
        <v>15</v>
      </c>
      <c r="D5398" s="253" t="s">
        <v>15</v>
      </c>
      <c r="E5398" s="253">
        <f>SUM(E5395:E5397)</f>
        <v>53.42</v>
      </c>
    </row>
    <row r="5399" spans="1:5" ht="15">
      <c r="A5399" s="252"/>
      <c r="B5399" s="253"/>
      <c r="C5399" s="253"/>
      <c r="D5399" s="253"/>
      <c r="E5399" s="253"/>
    </row>
    <row r="5400" spans="1:5" ht="15">
      <c r="A5400" s="252" t="s">
        <v>1718</v>
      </c>
      <c r="B5400" s="253" t="s">
        <v>15</v>
      </c>
      <c r="C5400" s="253" t="s">
        <v>15</v>
      </c>
      <c r="D5400" s="253" t="s">
        <v>15</v>
      </c>
      <c r="E5400" s="253">
        <f>E5398</f>
        <v>53.42</v>
      </c>
    </row>
    <row r="5401" spans="1:5" ht="15">
      <c r="A5401" s="252" t="s">
        <v>1719</v>
      </c>
      <c r="B5401" s="253" t="s">
        <v>15</v>
      </c>
      <c r="C5401" s="253" t="s">
        <v>15</v>
      </c>
      <c r="D5401" s="255">
        <v>0</v>
      </c>
      <c r="E5401" s="253">
        <f>TRUNC((E5400*D5401),2)</f>
        <v>0</v>
      </c>
    </row>
    <row r="5402" spans="1:5" ht="15">
      <c r="A5402" s="252" t="s">
        <v>1720</v>
      </c>
      <c r="B5402" s="253" t="s">
        <v>15</v>
      </c>
      <c r="C5402" s="253" t="s">
        <v>15</v>
      </c>
      <c r="D5402" s="253" t="s">
        <v>15</v>
      </c>
      <c r="E5402" s="253">
        <f>SUM(E5400:E5401)</f>
        <v>53.42</v>
      </c>
    </row>
    <row r="5403" spans="1:5" ht="15">
      <c r="A5403" s="252"/>
      <c r="B5403" s="253"/>
      <c r="C5403" s="253"/>
      <c r="D5403" s="253"/>
      <c r="E5403" s="253"/>
    </row>
    <row r="5404" spans="1:5" ht="15">
      <c r="A5404" s="252" t="s">
        <v>3030</v>
      </c>
      <c r="B5404" s="253" t="s">
        <v>3031</v>
      </c>
      <c r="C5404" s="253"/>
      <c r="D5404" s="253"/>
      <c r="E5404" s="253"/>
    </row>
    <row r="5405" spans="1:5" ht="15">
      <c r="A5405" s="252" t="s">
        <v>3032</v>
      </c>
      <c r="B5405" s="253"/>
      <c r="C5405" s="253"/>
      <c r="D5405" s="253"/>
      <c r="E5405" s="253"/>
    </row>
    <row r="5406" spans="1:5" ht="15">
      <c r="A5406" s="252" t="s">
        <v>1724</v>
      </c>
      <c r="B5406" s="253"/>
      <c r="C5406" s="253"/>
      <c r="D5406" s="253"/>
      <c r="E5406" s="253"/>
    </row>
    <row r="5407" spans="1:5" ht="15">
      <c r="A5407" s="252"/>
      <c r="B5407" s="253"/>
      <c r="C5407" s="253"/>
      <c r="D5407" s="253"/>
      <c r="E5407" s="253"/>
    </row>
    <row r="5408" spans="1:5" ht="15">
      <c r="A5408" s="252" t="s">
        <v>1710</v>
      </c>
      <c r="B5408" s="253" t="s">
        <v>1711</v>
      </c>
      <c r="C5408" s="253" t="s">
        <v>1712</v>
      </c>
      <c r="D5408" s="253" t="s">
        <v>1713</v>
      </c>
      <c r="E5408" s="253" t="s">
        <v>1714</v>
      </c>
    </row>
    <row r="5409" spans="1:5" ht="30">
      <c r="A5409" s="252" t="s">
        <v>2340</v>
      </c>
      <c r="B5409" s="253" t="s">
        <v>1738</v>
      </c>
      <c r="C5409" s="253">
        <v>0.25</v>
      </c>
      <c r="D5409" s="253">
        <v>20.55</v>
      </c>
      <c r="E5409" s="253">
        <f>TRUNC((C5409*D5409),2)</f>
        <v>5.13</v>
      </c>
    </row>
    <row r="5410" spans="1:5" ht="30">
      <c r="A5410" s="252" t="s">
        <v>1889</v>
      </c>
      <c r="B5410" s="253" t="s">
        <v>1738</v>
      </c>
      <c r="C5410" s="253">
        <v>0.25</v>
      </c>
      <c r="D5410" s="253">
        <v>25.17</v>
      </c>
      <c r="E5410" s="253">
        <f>TRUNC((C5410*D5410),2)</f>
        <v>6.29</v>
      </c>
    </row>
    <row r="5411" spans="1:5" ht="15">
      <c r="A5411" s="252" t="s">
        <v>3033</v>
      </c>
      <c r="B5411" s="253" t="s">
        <v>1716</v>
      </c>
      <c r="C5411" s="253">
        <v>1</v>
      </c>
      <c r="D5411" s="253">
        <v>4.16</v>
      </c>
      <c r="E5411" s="253">
        <f>TRUNC((C5411*D5411),2)</f>
        <v>4.16</v>
      </c>
    </row>
    <row r="5412" spans="1:5" ht="15">
      <c r="A5412" s="252" t="s">
        <v>3034</v>
      </c>
      <c r="B5412" s="253" t="s">
        <v>1716</v>
      </c>
      <c r="C5412" s="253">
        <v>1</v>
      </c>
      <c r="D5412" s="253">
        <v>29.87</v>
      </c>
      <c r="E5412" s="253">
        <f>TRUNC((C5412*D5412),2)</f>
        <v>29.87</v>
      </c>
    </row>
    <row r="5413" spans="1:5" ht="30">
      <c r="A5413" s="252" t="s">
        <v>2996</v>
      </c>
      <c r="B5413" s="253" t="s">
        <v>1716</v>
      </c>
      <c r="C5413" s="253">
        <v>4.5999999999999999E-2</v>
      </c>
      <c r="D5413" s="253">
        <v>28.99</v>
      </c>
      <c r="E5413" s="253">
        <f>TRUNC((C5413*D5413),2)</f>
        <v>1.33</v>
      </c>
    </row>
    <row r="5414" spans="1:5" ht="15">
      <c r="A5414" s="252" t="s">
        <v>1717</v>
      </c>
      <c r="B5414" s="253" t="s">
        <v>15</v>
      </c>
      <c r="C5414" s="253" t="s">
        <v>15</v>
      </c>
      <c r="D5414" s="253" t="s">
        <v>15</v>
      </c>
      <c r="E5414" s="253">
        <f>SUM(E5409:E5413)</f>
        <v>46.78</v>
      </c>
    </row>
    <row r="5415" spans="1:5" ht="15">
      <c r="A5415" s="252"/>
      <c r="B5415" s="253"/>
      <c r="C5415" s="253"/>
      <c r="D5415" s="253"/>
      <c r="E5415" s="253"/>
    </row>
    <row r="5416" spans="1:5" ht="15">
      <c r="A5416" s="252" t="s">
        <v>1718</v>
      </c>
      <c r="B5416" s="253" t="s">
        <v>15</v>
      </c>
      <c r="C5416" s="253" t="s">
        <v>15</v>
      </c>
      <c r="D5416" s="253" t="s">
        <v>15</v>
      </c>
      <c r="E5416" s="253">
        <f>E5414</f>
        <v>46.78</v>
      </c>
    </row>
    <row r="5417" spans="1:5" ht="15">
      <c r="A5417" s="252" t="s">
        <v>1719</v>
      </c>
      <c r="B5417" s="253" t="s">
        <v>15</v>
      </c>
      <c r="C5417" s="253" t="s">
        <v>15</v>
      </c>
      <c r="D5417" s="255">
        <v>0</v>
      </c>
      <c r="E5417" s="253">
        <f>TRUNC((E5416*D5417),2)</f>
        <v>0</v>
      </c>
    </row>
    <row r="5418" spans="1:5" ht="15">
      <c r="A5418" s="252" t="s">
        <v>1720</v>
      </c>
      <c r="B5418" s="253" t="s">
        <v>15</v>
      </c>
      <c r="C5418" s="253" t="s">
        <v>15</v>
      </c>
      <c r="D5418" s="253" t="s">
        <v>15</v>
      </c>
      <c r="E5418" s="253">
        <f>SUM(E5416:E5417)</f>
        <v>46.78</v>
      </c>
    </row>
    <row r="5419" spans="1:5" ht="15">
      <c r="A5419" s="252"/>
      <c r="B5419" s="253"/>
      <c r="C5419" s="253"/>
      <c r="D5419" s="253"/>
      <c r="E5419" s="253"/>
    </row>
    <row r="5420" spans="1:5" ht="15">
      <c r="A5420" s="252" t="s">
        <v>3035</v>
      </c>
      <c r="B5420" s="253" t="s">
        <v>1707</v>
      </c>
      <c r="C5420" s="253"/>
      <c r="D5420" s="253"/>
      <c r="E5420" s="253"/>
    </row>
    <row r="5421" spans="1:5" ht="15">
      <c r="A5421" s="252" t="s">
        <v>3036</v>
      </c>
      <c r="B5421" s="253"/>
      <c r="C5421" s="253"/>
      <c r="D5421" s="253"/>
      <c r="E5421" s="253"/>
    </row>
    <row r="5422" spans="1:5" ht="15">
      <c r="A5422" s="252" t="s">
        <v>1724</v>
      </c>
      <c r="B5422" s="253"/>
      <c r="C5422" s="253"/>
      <c r="D5422" s="253"/>
      <c r="E5422" s="253"/>
    </row>
    <row r="5423" spans="1:5" ht="15">
      <c r="A5423" s="252"/>
      <c r="B5423" s="253"/>
      <c r="C5423" s="253"/>
      <c r="D5423" s="253"/>
      <c r="E5423" s="253"/>
    </row>
    <row r="5424" spans="1:5" ht="15">
      <c r="A5424" s="252" t="s">
        <v>1710</v>
      </c>
      <c r="B5424" s="253" t="s">
        <v>1711</v>
      </c>
      <c r="C5424" s="253" t="s">
        <v>1712</v>
      </c>
      <c r="D5424" s="253" t="s">
        <v>1713</v>
      </c>
      <c r="E5424" s="253" t="s">
        <v>1714</v>
      </c>
    </row>
    <row r="5425" spans="1:5" ht="30">
      <c r="A5425" s="252" t="s">
        <v>2340</v>
      </c>
      <c r="B5425" s="253" t="s">
        <v>1738</v>
      </c>
      <c r="C5425" s="253">
        <v>0.2</v>
      </c>
      <c r="D5425" s="253">
        <v>20.55</v>
      </c>
      <c r="E5425" s="253">
        <f>TRUNC((C5425*D5425),2)</f>
        <v>4.1100000000000003</v>
      </c>
    </row>
    <row r="5426" spans="1:5" ht="30">
      <c r="A5426" s="252" t="s">
        <v>1889</v>
      </c>
      <c r="B5426" s="253" t="s">
        <v>1738</v>
      </c>
      <c r="C5426" s="253">
        <v>0.2</v>
      </c>
      <c r="D5426" s="253">
        <v>25.17</v>
      </c>
      <c r="E5426" s="253">
        <f>TRUNC((C5426*D5426),2)</f>
        <v>5.03</v>
      </c>
    </row>
    <row r="5427" spans="1:5" ht="15">
      <c r="A5427" s="252" t="s">
        <v>3037</v>
      </c>
      <c r="B5427" s="253" t="s">
        <v>1716</v>
      </c>
      <c r="C5427" s="253">
        <v>1</v>
      </c>
      <c r="D5427" s="253">
        <v>3.45</v>
      </c>
      <c r="E5427" s="253">
        <f>TRUNC((C5427*D5427),2)</f>
        <v>3.45</v>
      </c>
    </row>
    <row r="5428" spans="1:5" ht="30">
      <c r="A5428" s="252" t="s">
        <v>2996</v>
      </c>
      <c r="B5428" s="253" t="s">
        <v>1716</v>
      </c>
      <c r="C5428" s="253">
        <v>4.5999999999999999E-2</v>
      </c>
      <c r="D5428" s="253">
        <v>28.99</v>
      </c>
      <c r="E5428" s="253">
        <f>TRUNC((C5428*D5428),2)</f>
        <v>1.33</v>
      </c>
    </row>
    <row r="5429" spans="1:5" ht="15">
      <c r="A5429" s="252" t="s">
        <v>3038</v>
      </c>
      <c r="B5429" s="253" t="s">
        <v>1716</v>
      </c>
      <c r="C5429" s="253">
        <v>1</v>
      </c>
      <c r="D5429" s="253">
        <v>38.54</v>
      </c>
      <c r="E5429" s="253">
        <f>TRUNC((C5429*D5429),2)</f>
        <v>38.54</v>
      </c>
    </row>
    <row r="5430" spans="1:5" ht="15">
      <c r="A5430" s="252" t="s">
        <v>1717</v>
      </c>
      <c r="B5430" s="253" t="s">
        <v>15</v>
      </c>
      <c r="C5430" s="253" t="s">
        <v>15</v>
      </c>
      <c r="D5430" s="253" t="s">
        <v>15</v>
      </c>
      <c r="E5430" s="253">
        <f>SUM(E5425:E5429)</f>
        <v>52.46</v>
      </c>
    </row>
    <row r="5431" spans="1:5" ht="15">
      <c r="A5431" s="252"/>
      <c r="B5431" s="253"/>
      <c r="C5431" s="253"/>
      <c r="D5431" s="253"/>
      <c r="E5431" s="253"/>
    </row>
    <row r="5432" spans="1:5" ht="15">
      <c r="A5432" s="252" t="s">
        <v>1718</v>
      </c>
      <c r="B5432" s="253" t="s">
        <v>15</v>
      </c>
      <c r="C5432" s="253" t="s">
        <v>15</v>
      </c>
      <c r="D5432" s="253" t="s">
        <v>15</v>
      </c>
      <c r="E5432" s="253">
        <f>E5430</f>
        <v>52.46</v>
      </c>
    </row>
    <row r="5433" spans="1:5" ht="15">
      <c r="A5433" s="252" t="s">
        <v>1719</v>
      </c>
      <c r="B5433" s="253" t="s">
        <v>15</v>
      </c>
      <c r="C5433" s="253" t="s">
        <v>15</v>
      </c>
      <c r="D5433" s="255">
        <v>0</v>
      </c>
      <c r="E5433" s="253">
        <f>TRUNC((E5432*D5433),2)</f>
        <v>0</v>
      </c>
    </row>
    <row r="5434" spans="1:5" ht="15">
      <c r="A5434" s="252" t="s">
        <v>1720</v>
      </c>
      <c r="B5434" s="253" t="s">
        <v>15</v>
      </c>
      <c r="C5434" s="253" t="s">
        <v>15</v>
      </c>
      <c r="D5434" s="253" t="s">
        <v>15</v>
      </c>
      <c r="E5434" s="253">
        <f>SUM(E5432:E5433)</f>
        <v>52.46</v>
      </c>
    </row>
    <row r="5435" spans="1:5" ht="15">
      <c r="A5435" s="252"/>
      <c r="B5435" s="253"/>
      <c r="C5435" s="253"/>
      <c r="D5435" s="253"/>
      <c r="E5435" s="253"/>
    </row>
    <row r="5436" spans="1:5" ht="15">
      <c r="A5436" s="252" t="s">
        <v>3039</v>
      </c>
      <c r="B5436" s="253" t="s">
        <v>3031</v>
      </c>
      <c r="C5436" s="253"/>
      <c r="D5436" s="253"/>
      <c r="E5436" s="253"/>
    </row>
    <row r="5437" spans="1:5" ht="15">
      <c r="A5437" s="252" t="s">
        <v>3040</v>
      </c>
      <c r="B5437" s="253"/>
      <c r="C5437" s="253"/>
      <c r="D5437" s="253"/>
      <c r="E5437" s="253"/>
    </row>
    <row r="5438" spans="1:5" ht="15">
      <c r="A5438" s="252" t="s">
        <v>1724</v>
      </c>
      <c r="B5438" s="253"/>
      <c r="C5438" s="253"/>
      <c r="D5438" s="253"/>
      <c r="E5438" s="253"/>
    </row>
    <row r="5439" spans="1:5" ht="15">
      <c r="A5439" s="252"/>
      <c r="B5439" s="253"/>
      <c r="C5439" s="253"/>
      <c r="D5439" s="253"/>
      <c r="E5439" s="253"/>
    </row>
    <row r="5440" spans="1:5" ht="15">
      <c r="A5440" s="252" t="s">
        <v>1710</v>
      </c>
      <c r="B5440" s="253" t="s">
        <v>1711</v>
      </c>
      <c r="C5440" s="253" t="s">
        <v>1712</v>
      </c>
      <c r="D5440" s="253" t="s">
        <v>1713</v>
      </c>
      <c r="E5440" s="253" t="s">
        <v>1714</v>
      </c>
    </row>
    <row r="5441" spans="1:5" ht="30">
      <c r="A5441" s="252" t="s">
        <v>2340</v>
      </c>
      <c r="B5441" s="253" t="s">
        <v>1738</v>
      </c>
      <c r="C5441" s="253">
        <v>0.25</v>
      </c>
      <c r="D5441" s="253">
        <v>20.55</v>
      </c>
      <c r="E5441" s="253">
        <f>TRUNC((C5441*D5441),2)</f>
        <v>5.13</v>
      </c>
    </row>
    <row r="5442" spans="1:5" ht="30">
      <c r="A5442" s="252" t="s">
        <v>1889</v>
      </c>
      <c r="B5442" s="253" t="s">
        <v>1738</v>
      </c>
      <c r="C5442" s="253">
        <v>0.25</v>
      </c>
      <c r="D5442" s="253">
        <v>25.17</v>
      </c>
      <c r="E5442" s="253">
        <f>TRUNC((C5442*D5442),2)</f>
        <v>6.29</v>
      </c>
    </row>
    <row r="5443" spans="1:5" ht="15">
      <c r="A5443" s="252" t="s">
        <v>3033</v>
      </c>
      <c r="B5443" s="253" t="s">
        <v>1716</v>
      </c>
      <c r="C5443" s="253">
        <v>1</v>
      </c>
      <c r="D5443" s="253">
        <v>4.16</v>
      </c>
      <c r="E5443" s="253">
        <f>TRUNC((C5443*D5443),2)</f>
        <v>4.16</v>
      </c>
    </row>
    <row r="5444" spans="1:5" ht="15">
      <c r="A5444" s="252" t="s">
        <v>3041</v>
      </c>
      <c r="B5444" s="253" t="s">
        <v>1716</v>
      </c>
      <c r="C5444" s="253">
        <v>1</v>
      </c>
      <c r="D5444" s="253">
        <v>46.87</v>
      </c>
      <c r="E5444" s="253">
        <f>TRUNC((C5444*D5444),2)</f>
        <v>46.87</v>
      </c>
    </row>
    <row r="5445" spans="1:5" ht="30">
      <c r="A5445" s="252" t="s">
        <v>2996</v>
      </c>
      <c r="B5445" s="253" t="s">
        <v>1716</v>
      </c>
      <c r="C5445" s="253">
        <v>4.5999999999999999E-2</v>
      </c>
      <c r="D5445" s="253">
        <v>28.99</v>
      </c>
      <c r="E5445" s="253">
        <f>TRUNC((C5445*D5445),2)</f>
        <v>1.33</v>
      </c>
    </row>
    <row r="5446" spans="1:5" ht="15">
      <c r="A5446" s="252" t="s">
        <v>1717</v>
      </c>
      <c r="B5446" s="253" t="s">
        <v>15</v>
      </c>
      <c r="C5446" s="253" t="s">
        <v>15</v>
      </c>
      <c r="D5446" s="253" t="s">
        <v>15</v>
      </c>
      <c r="E5446" s="253">
        <f>SUM(E5441:E5445)</f>
        <v>63.779999999999994</v>
      </c>
    </row>
    <row r="5447" spans="1:5" ht="15">
      <c r="A5447" s="252"/>
      <c r="B5447" s="253"/>
      <c r="C5447" s="253"/>
      <c r="D5447" s="253"/>
      <c r="E5447" s="253"/>
    </row>
    <row r="5448" spans="1:5" ht="15">
      <c r="A5448" s="252" t="s">
        <v>1718</v>
      </c>
      <c r="B5448" s="253" t="s">
        <v>15</v>
      </c>
      <c r="C5448" s="253" t="s">
        <v>15</v>
      </c>
      <c r="D5448" s="253" t="s">
        <v>15</v>
      </c>
      <c r="E5448" s="253">
        <f>E5446</f>
        <v>63.779999999999994</v>
      </c>
    </row>
    <row r="5449" spans="1:5" ht="15">
      <c r="A5449" s="252" t="s">
        <v>1719</v>
      </c>
      <c r="B5449" s="253" t="s">
        <v>15</v>
      </c>
      <c r="C5449" s="253" t="s">
        <v>15</v>
      </c>
      <c r="D5449" s="255">
        <v>0</v>
      </c>
      <c r="E5449" s="253">
        <f>TRUNC((E5448*D5449),2)</f>
        <v>0</v>
      </c>
    </row>
    <row r="5450" spans="1:5" ht="15">
      <c r="A5450" s="252" t="s">
        <v>1720</v>
      </c>
      <c r="B5450" s="253" t="s">
        <v>15</v>
      </c>
      <c r="C5450" s="253" t="s">
        <v>15</v>
      </c>
      <c r="D5450" s="253" t="s">
        <v>15</v>
      </c>
      <c r="E5450" s="253">
        <f>SUM(E5448:E5449)</f>
        <v>63.779999999999994</v>
      </c>
    </row>
    <row r="5451" spans="1:5" ht="15">
      <c r="A5451" s="252"/>
      <c r="B5451" s="253"/>
      <c r="C5451" s="253"/>
      <c r="D5451" s="253"/>
      <c r="E5451" s="253"/>
    </row>
    <row r="5452" spans="1:5" ht="15">
      <c r="A5452" s="252" t="s">
        <v>3042</v>
      </c>
      <c r="B5452" s="253" t="s">
        <v>3043</v>
      </c>
      <c r="C5452" s="253"/>
      <c r="D5452" s="253"/>
      <c r="E5452" s="253"/>
    </row>
    <row r="5453" spans="1:5" ht="15">
      <c r="A5453" s="252" t="s">
        <v>3044</v>
      </c>
      <c r="B5453" s="253"/>
      <c r="C5453" s="253"/>
      <c r="D5453" s="253"/>
      <c r="E5453" s="253"/>
    </row>
    <row r="5454" spans="1:5" ht="15">
      <c r="A5454" s="252" t="s">
        <v>1724</v>
      </c>
      <c r="B5454" s="253"/>
      <c r="C5454" s="253"/>
      <c r="D5454" s="253"/>
      <c r="E5454" s="253"/>
    </row>
    <row r="5455" spans="1:5" ht="15">
      <c r="A5455" s="252"/>
      <c r="B5455" s="253"/>
      <c r="C5455" s="253"/>
      <c r="D5455" s="253"/>
      <c r="E5455" s="253"/>
    </row>
    <row r="5456" spans="1:5" ht="15">
      <c r="A5456" s="252" t="s">
        <v>1710</v>
      </c>
      <c r="B5456" s="253" t="s">
        <v>1711</v>
      </c>
      <c r="C5456" s="253" t="s">
        <v>1712</v>
      </c>
      <c r="D5456" s="253" t="s">
        <v>1713</v>
      </c>
      <c r="E5456" s="253" t="s">
        <v>1714</v>
      </c>
    </row>
    <row r="5457" spans="1:5" ht="30">
      <c r="A5457" s="252" t="s">
        <v>2340</v>
      </c>
      <c r="B5457" s="253" t="s">
        <v>1738</v>
      </c>
      <c r="C5457" s="253">
        <v>0.25</v>
      </c>
      <c r="D5457" s="253">
        <v>20.55</v>
      </c>
      <c r="E5457" s="253">
        <f>TRUNC((C5457*D5457),2)</f>
        <v>5.13</v>
      </c>
    </row>
    <row r="5458" spans="1:5" ht="30">
      <c r="A5458" s="252" t="s">
        <v>1889</v>
      </c>
      <c r="B5458" s="253" t="s">
        <v>1738</v>
      </c>
      <c r="C5458" s="253">
        <v>0.25</v>
      </c>
      <c r="D5458" s="253">
        <v>25.17</v>
      </c>
      <c r="E5458" s="253">
        <f>TRUNC((C5458*D5458),2)</f>
        <v>6.29</v>
      </c>
    </row>
    <row r="5459" spans="1:5" ht="30">
      <c r="A5459" s="252" t="s">
        <v>3045</v>
      </c>
      <c r="B5459" s="253" t="s">
        <v>1716</v>
      </c>
      <c r="C5459" s="253">
        <v>1</v>
      </c>
      <c r="D5459" s="253">
        <v>16.88</v>
      </c>
      <c r="E5459" s="253">
        <f>TRUNC((C5459*D5459),2)</f>
        <v>16.88</v>
      </c>
    </row>
    <row r="5460" spans="1:5" ht="30">
      <c r="A5460" s="252" t="s">
        <v>2996</v>
      </c>
      <c r="B5460" s="253" t="s">
        <v>1716</v>
      </c>
      <c r="C5460" s="253">
        <v>4.5999999999999999E-2</v>
      </c>
      <c r="D5460" s="253">
        <v>28.99</v>
      </c>
      <c r="E5460" s="253">
        <f>TRUNC((C5460*D5460),2)</f>
        <v>1.33</v>
      </c>
    </row>
    <row r="5461" spans="1:5" ht="15">
      <c r="A5461" s="252" t="s">
        <v>3046</v>
      </c>
      <c r="B5461" s="253" t="s">
        <v>1716</v>
      </c>
      <c r="C5461" s="253">
        <v>1</v>
      </c>
      <c r="D5461" s="253">
        <v>157.18</v>
      </c>
      <c r="E5461" s="253">
        <f>TRUNC((C5461*D5461),2)</f>
        <v>157.18</v>
      </c>
    </row>
    <row r="5462" spans="1:5" ht="15">
      <c r="A5462" s="252" t="s">
        <v>1717</v>
      </c>
      <c r="B5462" s="253" t="s">
        <v>15</v>
      </c>
      <c r="C5462" s="253" t="s">
        <v>15</v>
      </c>
      <c r="D5462" s="253" t="s">
        <v>15</v>
      </c>
      <c r="E5462" s="253">
        <f>SUM(E5457:E5461)</f>
        <v>186.81</v>
      </c>
    </row>
    <row r="5463" spans="1:5" ht="15">
      <c r="A5463" s="252"/>
      <c r="B5463" s="253"/>
      <c r="C5463" s="253"/>
      <c r="D5463" s="253"/>
      <c r="E5463" s="253"/>
    </row>
    <row r="5464" spans="1:5" ht="15">
      <c r="A5464" s="252" t="s">
        <v>1718</v>
      </c>
      <c r="B5464" s="253" t="s">
        <v>15</v>
      </c>
      <c r="C5464" s="253" t="s">
        <v>15</v>
      </c>
      <c r="D5464" s="253" t="s">
        <v>15</v>
      </c>
      <c r="E5464" s="253">
        <f>E5462</f>
        <v>186.81</v>
      </c>
    </row>
    <row r="5465" spans="1:5" ht="15">
      <c r="A5465" s="252" t="s">
        <v>1719</v>
      </c>
      <c r="B5465" s="253" t="s">
        <v>15</v>
      </c>
      <c r="C5465" s="253" t="s">
        <v>15</v>
      </c>
      <c r="D5465" s="255">
        <v>0</v>
      </c>
      <c r="E5465" s="253">
        <f>TRUNC((E5464*D5465),2)</f>
        <v>0</v>
      </c>
    </row>
    <row r="5466" spans="1:5" ht="15">
      <c r="A5466" s="252" t="s">
        <v>1720</v>
      </c>
      <c r="B5466" s="253" t="s">
        <v>15</v>
      </c>
      <c r="C5466" s="253" t="s">
        <v>15</v>
      </c>
      <c r="D5466" s="253" t="s">
        <v>15</v>
      </c>
      <c r="E5466" s="253">
        <f>SUM(E5464:E5465)</f>
        <v>186.81</v>
      </c>
    </row>
    <row r="5467" spans="1:5" ht="15">
      <c r="A5467" s="252"/>
      <c r="B5467" s="253"/>
      <c r="C5467" s="253"/>
      <c r="D5467" s="253"/>
      <c r="E5467" s="253"/>
    </row>
    <row r="5468" spans="1:5" ht="15">
      <c r="A5468" s="252" t="s">
        <v>3047</v>
      </c>
      <c r="B5468" s="253" t="s">
        <v>3048</v>
      </c>
      <c r="C5468" s="253"/>
      <c r="D5468" s="253"/>
      <c r="E5468" s="253"/>
    </row>
    <row r="5469" spans="1:5" ht="15">
      <c r="A5469" s="252" t="s">
        <v>3049</v>
      </c>
      <c r="B5469" s="253"/>
      <c r="C5469" s="253"/>
      <c r="D5469" s="253"/>
      <c r="E5469" s="253"/>
    </row>
    <row r="5470" spans="1:5" ht="15">
      <c r="A5470" s="252" t="s">
        <v>1724</v>
      </c>
      <c r="B5470" s="253"/>
      <c r="C5470" s="253"/>
      <c r="D5470" s="253"/>
      <c r="E5470" s="253"/>
    </row>
    <row r="5471" spans="1:5" ht="15">
      <c r="A5471" s="252"/>
      <c r="B5471" s="253"/>
      <c r="C5471" s="253"/>
      <c r="D5471" s="253"/>
      <c r="E5471" s="253"/>
    </row>
    <row r="5472" spans="1:5" ht="15">
      <c r="A5472" s="252" t="s">
        <v>1710</v>
      </c>
      <c r="B5472" s="253" t="s">
        <v>1711</v>
      </c>
      <c r="C5472" s="253" t="s">
        <v>1712</v>
      </c>
      <c r="D5472" s="253" t="s">
        <v>1713</v>
      </c>
      <c r="E5472" s="253" t="s">
        <v>1714</v>
      </c>
    </row>
    <row r="5473" spans="1:5" ht="30">
      <c r="A5473" s="252" t="s">
        <v>2340</v>
      </c>
      <c r="B5473" s="253" t="s">
        <v>1738</v>
      </c>
      <c r="C5473" s="253">
        <v>0.13</v>
      </c>
      <c r="D5473" s="253">
        <v>20.55</v>
      </c>
      <c r="E5473" s="253">
        <f>TRUNC((C5473*D5473),2)</f>
        <v>2.67</v>
      </c>
    </row>
    <row r="5474" spans="1:5" ht="30">
      <c r="A5474" s="252" t="s">
        <v>1889</v>
      </c>
      <c r="B5474" s="253" t="s">
        <v>1738</v>
      </c>
      <c r="C5474" s="253">
        <v>0.13</v>
      </c>
      <c r="D5474" s="253">
        <v>25.17</v>
      </c>
      <c r="E5474" s="253">
        <f>TRUNC((C5474*D5474),2)</f>
        <v>3.27</v>
      </c>
    </row>
    <row r="5475" spans="1:5" ht="15">
      <c r="A5475" s="252" t="s">
        <v>3050</v>
      </c>
      <c r="B5475" s="253" t="s">
        <v>1716</v>
      </c>
      <c r="C5475" s="253">
        <v>1</v>
      </c>
      <c r="D5475" s="253">
        <v>2.35</v>
      </c>
      <c r="E5475" s="253">
        <f>TRUNC((C5475*D5475),2)</f>
        <v>2.35</v>
      </c>
    </row>
    <row r="5476" spans="1:5" ht="15">
      <c r="A5476" s="252" t="s">
        <v>3051</v>
      </c>
      <c r="B5476" s="253" t="s">
        <v>1716</v>
      </c>
      <c r="C5476" s="253">
        <v>1</v>
      </c>
      <c r="D5476" s="253">
        <v>17.559999999999999</v>
      </c>
      <c r="E5476" s="253">
        <f>TRUNC((C5476*D5476),2)</f>
        <v>17.559999999999999</v>
      </c>
    </row>
    <row r="5477" spans="1:5" ht="30">
      <c r="A5477" s="252" t="s">
        <v>2996</v>
      </c>
      <c r="B5477" s="253" t="s">
        <v>1716</v>
      </c>
      <c r="C5477" s="253">
        <v>0.02</v>
      </c>
      <c r="D5477" s="253">
        <v>28.99</v>
      </c>
      <c r="E5477" s="253">
        <f>TRUNC((C5477*D5477),2)</f>
        <v>0.56999999999999995</v>
      </c>
    </row>
    <row r="5478" spans="1:5" ht="15">
      <c r="A5478" s="252" t="s">
        <v>1717</v>
      </c>
      <c r="B5478" s="253" t="s">
        <v>15</v>
      </c>
      <c r="C5478" s="253" t="s">
        <v>15</v>
      </c>
      <c r="D5478" s="253" t="s">
        <v>15</v>
      </c>
      <c r="E5478" s="253">
        <f>SUM(E5473:E5477)</f>
        <v>26.419999999999998</v>
      </c>
    </row>
    <row r="5479" spans="1:5" ht="15">
      <c r="A5479" s="252"/>
      <c r="B5479" s="253"/>
      <c r="C5479" s="253"/>
      <c r="D5479" s="253"/>
      <c r="E5479" s="253"/>
    </row>
    <row r="5480" spans="1:5" ht="15">
      <c r="A5480" s="252" t="s">
        <v>1718</v>
      </c>
      <c r="B5480" s="253" t="s">
        <v>15</v>
      </c>
      <c r="C5480" s="253" t="s">
        <v>15</v>
      </c>
      <c r="D5480" s="253" t="s">
        <v>15</v>
      </c>
      <c r="E5480" s="253">
        <f>E5478</f>
        <v>26.419999999999998</v>
      </c>
    </row>
    <row r="5481" spans="1:5" ht="15">
      <c r="A5481" s="252" t="s">
        <v>1719</v>
      </c>
      <c r="B5481" s="253" t="s">
        <v>15</v>
      </c>
      <c r="C5481" s="253" t="s">
        <v>15</v>
      </c>
      <c r="D5481" s="255">
        <v>0</v>
      </c>
      <c r="E5481" s="253">
        <f>TRUNC((E5480*D5481),2)</f>
        <v>0</v>
      </c>
    </row>
    <row r="5482" spans="1:5" ht="15">
      <c r="A5482" s="252" t="s">
        <v>1720</v>
      </c>
      <c r="B5482" s="253" t="s">
        <v>15</v>
      </c>
      <c r="C5482" s="253" t="s">
        <v>15</v>
      </c>
      <c r="D5482" s="253" t="s">
        <v>15</v>
      </c>
      <c r="E5482" s="253">
        <f>SUM(E5480:E5481)</f>
        <v>26.419999999999998</v>
      </c>
    </row>
    <row r="5483" spans="1:5" ht="15">
      <c r="A5483" s="252"/>
      <c r="B5483" s="253"/>
      <c r="C5483" s="253"/>
      <c r="D5483" s="253"/>
      <c r="E5483" s="253"/>
    </row>
    <row r="5484" spans="1:5" ht="15">
      <c r="A5484" s="252" t="s">
        <v>3052</v>
      </c>
      <c r="B5484" s="253" t="s">
        <v>3053</v>
      </c>
      <c r="C5484" s="253"/>
      <c r="D5484" s="253"/>
      <c r="E5484" s="253"/>
    </row>
    <row r="5485" spans="1:5" ht="15">
      <c r="A5485" s="252" t="s">
        <v>3054</v>
      </c>
      <c r="B5485" s="253"/>
      <c r="C5485" s="253"/>
      <c r="D5485" s="253"/>
      <c r="E5485" s="253"/>
    </row>
    <row r="5486" spans="1:5" ht="15">
      <c r="A5486" s="252" t="s">
        <v>1724</v>
      </c>
      <c r="B5486" s="253"/>
      <c r="C5486" s="253"/>
      <c r="D5486" s="253"/>
      <c r="E5486" s="253"/>
    </row>
    <row r="5487" spans="1:5" ht="15">
      <c r="A5487" s="252"/>
      <c r="B5487" s="253"/>
      <c r="C5487" s="253"/>
      <c r="D5487" s="253"/>
      <c r="E5487" s="253"/>
    </row>
    <row r="5488" spans="1:5" ht="15">
      <c r="A5488" s="252" t="s">
        <v>1710</v>
      </c>
      <c r="B5488" s="253" t="s">
        <v>1711</v>
      </c>
      <c r="C5488" s="253" t="s">
        <v>1712</v>
      </c>
      <c r="D5488" s="253" t="s">
        <v>1713</v>
      </c>
      <c r="E5488" s="253" t="s">
        <v>1714</v>
      </c>
    </row>
    <row r="5489" spans="1:5" ht="30">
      <c r="A5489" s="252" t="s">
        <v>2340</v>
      </c>
      <c r="B5489" s="253" t="s">
        <v>1738</v>
      </c>
      <c r="C5489" s="253">
        <v>0.19</v>
      </c>
      <c r="D5489" s="253">
        <v>20.55</v>
      </c>
      <c r="E5489" s="253">
        <f>TRUNC((C5489*D5489),2)</f>
        <v>3.9</v>
      </c>
    </row>
    <row r="5490" spans="1:5" ht="30">
      <c r="A5490" s="252" t="s">
        <v>1889</v>
      </c>
      <c r="B5490" s="253" t="s">
        <v>1738</v>
      </c>
      <c r="C5490" s="253">
        <v>0.19</v>
      </c>
      <c r="D5490" s="253">
        <v>25.17</v>
      </c>
      <c r="E5490" s="253">
        <f>TRUNC((C5490*D5490),2)</f>
        <v>4.78</v>
      </c>
    </row>
    <row r="5491" spans="1:5" ht="15">
      <c r="A5491" s="252" t="s">
        <v>3037</v>
      </c>
      <c r="B5491" s="253" t="s">
        <v>1716</v>
      </c>
      <c r="C5491" s="253">
        <v>1</v>
      </c>
      <c r="D5491" s="253">
        <v>3.45</v>
      </c>
      <c r="E5491" s="253">
        <f>TRUNC((C5491*D5491),2)</f>
        <v>3.45</v>
      </c>
    </row>
    <row r="5492" spans="1:5" ht="15">
      <c r="A5492" s="252" t="s">
        <v>3055</v>
      </c>
      <c r="B5492" s="253" t="s">
        <v>1716</v>
      </c>
      <c r="C5492" s="253">
        <v>1</v>
      </c>
      <c r="D5492" s="253">
        <v>47.86</v>
      </c>
      <c r="E5492" s="253">
        <f>TRUNC((C5492*D5492),2)</f>
        <v>47.86</v>
      </c>
    </row>
    <row r="5493" spans="1:5" ht="30">
      <c r="A5493" s="252" t="s">
        <v>2996</v>
      </c>
      <c r="B5493" s="253" t="s">
        <v>1716</v>
      </c>
      <c r="C5493" s="253">
        <v>0.03</v>
      </c>
      <c r="D5493" s="253">
        <v>28.99</v>
      </c>
      <c r="E5493" s="253">
        <f>TRUNC((C5493*D5493),2)</f>
        <v>0.86</v>
      </c>
    </row>
    <row r="5494" spans="1:5" ht="15">
      <c r="A5494" s="252" t="s">
        <v>1717</v>
      </c>
      <c r="B5494" s="253" t="s">
        <v>15</v>
      </c>
      <c r="C5494" s="253" t="s">
        <v>15</v>
      </c>
      <c r="D5494" s="253" t="s">
        <v>15</v>
      </c>
      <c r="E5494" s="253">
        <f>SUM(E5489:E5493)</f>
        <v>60.849999999999994</v>
      </c>
    </row>
    <row r="5495" spans="1:5" ht="15">
      <c r="A5495" s="252"/>
      <c r="B5495" s="253"/>
      <c r="C5495" s="253"/>
      <c r="D5495" s="253"/>
      <c r="E5495" s="253"/>
    </row>
    <row r="5496" spans="1:5" ht="15">
      <c r="A5496" s="252" t="s">
        <v>1718</v>
      </c>
      <c r="B5496" s="253" t="s">
        <v>15</v>
      </c>
      <c r="C5496" s="253" t="s">
        <v>15</v>
      </c>
      <c r="D5496" s="253" t="s">
        <v>15</v>
      </c>
      <c r="E5496" s="253">
        <f>E5494</f>
        <v>60.849999999999994</v>
      </c>
    </row>
    <row r="5497" spans="1:5" ht="15">
      <c r="A5497" s="252" t="s">
        <v>1719</v>
      </c>
      <c r="B5497" s="253" t="s">
        <v>15</v>
      </c>
      <c r="C5497" s="253" t="s">
        <v>15</v>
      </c>
      <c r="D5497" s="255">
        <v>0</v>
      </c>
      <c r="E5497" s="253">
        <f>TRUNC((E5496*D5497),2)</f>
        <v>0</v>
      </c>
    </row>
    <row r="5498" spans="1:5" ht="15">
      <c r="A5498" s="252" t="s">
        <v>1720</v>
      </c>
      <c r="B5498" s="253" t="s">
        <v>15</v>
      </c>
      <c r="C5498" s="253" t="s">
        <v>15</v>
      </c>
      <c r="D5498" s="253" t="s">
        <v>15</v>
      </c>
      <c r="E5498" s="253">
        <f>SUM(E5496:E5497)</f>
        <v>60.849999999999994</v>
      </c>
    </row>
    <row r="5499" spans="1:5" ht="15">
      <c r="A5499" s="252"/>
      <c r="B5499" s="253"/>
      <c r="C5499" s="253"/>
      <c r="D5499" s="253"/>
      <c r="E5499" s="253"/>
    </row>
    <row r="5500" spans="1:5" ht="15">
      <c r="A5500" s="252" t="s">
        <v>3056</v>
      </c>
      <c r="B5500" s="253">
        <v>89748</v>
      </c>
      <c r="C5500" s="253"/>
      <c r="D5500" s="253"/>
      <c r="E5500" s="253"/>
    </row>
    <row r="5501" spans="1:5" ht="15">
      <c r="A5501" s="252" t="s">
        <v>3057</v>
      </c>
      <c r="B5501" s="253"/>
      <c r="C5501" s="253"/>
      <c r="D5501" s="253"/>
      <c r="E5501" s="253"/>
    </row>
    <row r="5502" spans="1:5" ht="15">
      <c r="A5502" s="252" t="s">
        <v>1724</v>
      </c>
      <c r="B5502" s="253"/>
      <c r="C5502" s="253"/>
      <c r="D5502" s="253"/>
      <c r="E5502" s="253"/>
    </row>
    <row r="5503" spans="1:5" ht="15">
      <c r="A5503" s="252"/>
      <c r="B5503" s="253"/>
      <c r="C5503" s="253"/>
      <c r="D5503" s="253"/>
      <c r="E5503" s="253"/>
    </row>
    <row r="5504" spans="1:5" ht="15">
      <c r="A5504" s="252" t="s">
        <v>1710</v>
      </c>
      <c r="B5504" s="253" t="s">
        <v>1711</v>
      </c>
      <c r="C5504" s="253" t="s">
        <v>1712</v>
      </c>
      <c r="D5504" s="253" t="s">
        <v>1713</v>
      </c>
      <c r="E5504" s="253" t="s">
        <v>1714</v>
      </c>
    </row>
    <row r="5505" spans="1:5" ht="30">
      <c r="A5505" s="252" t="s">
        <v>2340</v>
      </c>
      <c r="B5505" s="253" t="s">
        <v>1738</v>
      </c>
      <c r="C5505" s="253">
        <v>0.25</v>
      </c>
      <c r="D5505" s="253">
        <v>20.55</v>
      </c>
      <c r="E5505" s="253">
        <f>TRUNC((C5505*D5505),2)</f>
        <v>5.13</v>
      </c>
    </row>
    <row r="5506" spans="1:5" ht="30">
      <c r="A5506" s="252" t="s">
        <v>1889</v>
      </c>
      <c r="B5506" s="253" t="s">
        <v>1738</v>
      </c>
      <c r="C5506" s="253">
        <v>0.25</v>
      </c>
      <c r="D5506" s="253">
        <v>25.17</v>
      </c>
      <c r="E5506" s="253">
        <f>TRUNC((C5506*D5506),2)</f>
        <v>6.29</v>
      </c>
    </row>
    <row r="5507" spans="1:5" ht="15">
      <c r="A5507" s="252" t="s">
        <v>3033</v>
      </c>
      <c r="B5507" s="253" t="s">
        <v>1716</v>
      </c>
      <c r="C5507" s="253">
        <v>1</v>
      </c>
      <c r="D5507" s="253">
        <v>4.16</v>
      </c>
      <c r="E5507" s="253">
        <f>TRUNC((C5507*D5507),2)</f>
        <v>4.16</v>
      </c>
    </row>
    <row r="5508" spans="1:5" ht="15">
      <c r="A5508" s="252" t="s">
        <v>3058</v>
      </c>
      <c r="B5508" s="253" t="s">
        <v>1716</v>
      </c>
      <c r="C5508" s="253">
        <v>1</v>
      </c>
      <c r="D5508" s="253">
        <v>23.73</v>
      </c>
      <c r="E5508" s="253">
        <f>TRUNC((C5508*D5508),2)</f>
        <v>23.73</v>
      </c>
    </row>
    <row r="5509" spans="1:5" ht="30">
      <c r="A5509" s="252" t="s">
        <v>2996</v>
      </c>
      <c r="B5509" s="253" t="s">
        <v>1716</v>
      </c>
      <c r="C5509" s="253">
        <v>4.5999999999999999E-2</v>
      </c>
      <c r="D5509" s="253">
        <v>28.99</v>
      </c>
      <c r="E5509" s="253">
        <f>TRUNC((C5509*D5509),2)</f>
        <v>1.33</v>
      </c>
    </row>
    <row r="5510" spans="1:5" ht="15">
      <c r="A5510" s="252" t="s">
        <v>1717</v>
      </c>
      <c r="B5510" s="253" t="s">
        <v>15</v>
      </c>
      <c r="C5510" s="253" t="s">
        <v>15</v>
      </c>
      <c r="D5510" s="253" t="s">
        <v>15</v>
      </c>
      <c r="E5510" s="253">
        <f>SUM(E5505:E5509)</f>
        <v>40.64</v>
      </c>
    </row>
    <row r="5511" spans="1:5" ht="15">
      <c r="A5511" s="252"/>
      <c r="B5511" s="253"/>
      <c r="C5511" s="253"/>
      <c r="D5511" s="253"/>
      <c r="E5511" s="253"/>
    </row>
    <row r="5512" spans="1:5" ht="15">
      <c r="A5512" s="252" t="s">
        <v>1718</v>
      </c>
      <c r="B5512" s="253" t="s">
        <v>15</v>
      </c>
      <c r="C5512" s="253" t="s">
        <v>15</v>
      </c>
      <c r="D5512" s="253" t="s">
        <v>15</v>
      </c>
      <c r="E5512" s="253">
        <f>E5510</f>
        <v>40.64</v>
      </c>
    </row>
    <row r="5513" spans="1:5" ht="15">
      <c r="A5513" s="252" t="s">
        <v>1719</v>
      </c>
      <c r="B5513" s="253" t="s">
        <v>15</v>
      </c>
      <c r="C5513" s="253" t="s">
        <v>15</v>
      </c>
      <c r="D5513" s="255">
        <v>0</v>
      </c>
      <c r="E5513" s="253">
        <f>TRUNC((E5512*D5513),2)</f>
        <v>0</v>
      </c>
    </row>
    <row r="5514" spans="1:5" ht="15">
      <c r="A5514" s="252" t="s">
        <v>1720</v>
      </c>
      <c r="B5514" s="253" t="s">
        <v>15</v>
      </c>
      <c r="C5514" s="253" t="s">
        <v>15</v>
      </c>
      <c r="D5514" s="253" t="s">
        <v>15</v>
      </c>
      <c r="E5514" s="253">
        <f>SUM(E5512:E5513)</f>
        <v>40.64</v>
      </c>
    </row>
    <row r="5515" spans="1:5" ht="15">
      <c r="A5515" s="252"/>
      <c r="B5515" s="253"/>
      <c r="C5515" s="253"/>
      <c r="D5515" s="253"/>
      <c r="E5515" s="253"/>
    </row>
    <row r="5516" spans="1:5" ht="15">
      <c r="A5516" s="252" t="s">
        <v>3059</v>
      </c>
      <c r="B5516" s="253">
        <v>89728</v>
      </c>
      <c r="C5516" s="253"/>
      <c r="D5516" s="253"/>
      <c r="E5516" s="253"/>
    </row>
    <row r="5517" spans="1:5" ht="15">
      <c r="A5517" s="252" t="s">
        <v>3060</v>
      </c>
      <c r="B5517" s="253"/>
      <c r="C5517" s="253"/>
      <c r="D5517" s="253"/>
      <c r="E5517" s="253"/>
    </row>
    <row r="5518" spans="1:5" ht="15">
      <c r="A5518" s="252" t="s">
        <v>1724</v>
      </c>
      <c r="B5518" s="253"/>
      <c r="C5518" s="253"/>
      <c r="D5518" s="253"/>
      <c r="E5518" s="253"/>
    </row>
    <row r="5519" spans="1:5" ht="15">
      <c r="A5519" s="252"/>
      <c r="B5519" s="253"/>
      <c r="C5519" s="253"/>
      <c r="D5519" s="253"/>
      <c r="E5519" s="253"/>
    </row>
    <row r="5520" spans="1:5" ht="15">
      <c r="A5520" s="252" t="s">
        <v>1710</v>
      </c>
      <c r="B5520" s="253" t="s">
        <v>1711</v>
      </c>
      <c r="C5520" s="253" t="s">
        <v>1712</v>
      </c>
      <c r="D5520" s="253" t="s">
        <v>1713</v>
      </c>
      <c r="E5520" s="253" t="s">
        <v>1714</v>
      </c>
    </row>
    <row r="5521" spans="1:5" ht="30">
      <c r="A5521" s="252" t="s">
        <v>2340</v>
      </c>
      <c r="B5521" s="253" t="s">
        <v>1738</v>
      </c>
      <c r="C5521" s="253">
        <v>0.1</v>
      </c>
      <c r="D5521" s="253">
        <v>20.55</v>
      </c>
      <c r="E5521" s="253">
        <f t="shared" ref="E5521:E5526" si="66">TRUNC((C5521*D5521),2)</f>
        <v>2.0499999999999998</v>
      </c>
    </row>
    <row r="5522" spans="1:5" ht="30">
      <c r="A5522" s="252" t="s">
        <v>1889</v>
      </c>
      <c r="B5522" s="253" t="s">
        <v>1738</v>
      </c>
      <c r="C5522" s="253">
        <v>0.1</v>
      </c>
      <c r="D5522" s="253">
        <v>25.17</v>
      </c>
      <c r="E5522" s="253">
        <f t="shared" si="66"/>
        <v>2.5099999999999998</v>
      </c>
    </row>
    <row r="5523" spans="1:5" ht="15">
      <c r="A5523" s="252" t="s">
        <v>2856</v>
      </c>
      <c r="B5523" s="253" t="s">
        <v>1716</v>
      </c>
      <c r="C5523" s="253">
        <v>9.9000000000000008E-3</v>
      </c>
      <c r="D5523" s="253">
        <v>70.25</v>
      </c>
      <c r="E5523" s="253">
        <f t="shared" si="66"/>
        <v>0.69</v>
      </c>
    </row>
    <row r="5524" spans="1:5" ht="15">
      <c r="A5524" s="252" t="s">
        <v>3061</v>
      </c>
      <c r="B5524" s="253" t="s">
        <v>1716</v>
      </c>
      <c r="C5524" s="253">
        <v>1</v>
      </c>
      <c r="D5524" s="253">
        <v>5.1100000000000003</v>
      </c>
      <c r="E5524" s="253">
        <f t="shared" si="66"/>
        <v>5.1100000000000003</v>
      </c>
    </row>
    <row r="5525" spans="1:5" ht="15">
      <c r="A5525" s="252" t="s">
        <v>2858</v>
      </c>
      <c r="B5525" s="253" t="s">
        <v>1716</v>
      </c>
      <c r="C5525" s="253">
        <v>1.4999999999999999E-2</v>
      </c>
      <c r="D5525" s="253">
        <v>79.59</v>
      </c>
      <c r="E5525" s="253">
        <f t="shared" si="66"/>
        <v>1.19</v>
      </c>
    </row>
    <row r="5526" spans="1:5" ht="15">
      <c r="A5526" s="252" t="s">
        <v>2825</v>
      </c>
      <c r="B5526" s="253" t="s">
        <v>1716</v>
      </c>
      <c r="C5526" s="253">
        <v>2.1000000000000001E-2</v>
      </c>
      <c r="D5526" s="253">
        <v>2.5499999999999998</v>
      </c>
      <c r="E5526" s="253">
        <f t="shared" si="66"/>
        <v>0.05</v>
      </c>
    </row>
    <row r="5527" spans="1:5" ht="15">
      <c r="A5527" s="252" t="s">
        <v>1717</v>
      </c>
      <c r="B5527" s="253" t="s">
        <v>15</v>
      </c>
      <c r="C5527" s="253" t="s">
        <v>15</v>
      </c>
      <c r="D5527" s="253" t="s">
        <v>15</v>
      </c>
      <c r="E5527" s="253">
        <f>SUM(E5521:E5526)</f>
        <v>11.6</v>
      </c>
    </row>
    <row r="5528" spans="1:5" ht="15">
      <c r="A5528" s="252"/>
      <c r="B5528" s="253"/>
      <c r="C5528" s="253"/>
      <c r="D5528" s="253"/>
      <c r="E5528" s="253"/>
    </row>
    <row r="5529" spans="1:5" ht="15">
      <c r="A5529" s="252" t="s">
        <v>1718</v>
      </c>
      <c r="B5529" s="253" t="s">
        <v>15</v>
      </c>
      <c r="C5529" s="253" t="s">
        <v>15</v>
      </c>
      <c r="D5529" s="253" t="s">
        <v>15</v>
      </c>
      <c r="E5529" s="253">
        <f>E5527</f>
        <v>11.6</v>
      </c>
    </row>
    <row r="5530" spans="1:5" ht="15">
      <c r="A5530" s="252" t="s">
        <v>1719</v>
      </c>
      <c r="B5530" s="253" t="s">
        <v>15</v>
      </c>
      <c r="C5530" s="253" t="s">
        <v>15</v>
      </c>
      <c r="D5530" s="255">
        <v>0</v>
      </c>
      <c r="E5530" s="253">
        <f>TRUNC((E5529*D5530),2)</f>
        <v>0</v>
      </c>
    </row>
    <row r="5531" spans="1:5" ht="15">
      <c r="A5531" s="252" t="s">
        <v>1720</v>
      </c>
      <c r="B5531" s="253" t="s">
        <v>15</v>
      </c>
      <c r="C5531" s="253" t="s">
        <v>15</v>
      </c>
      <c r="D5531" s="253" t="s">
        <v>15</v>
      </c>
      <c r="E5531" s="253">
        <f>SUM(E5529:E5530)</f>
        <v>11.6</v>
      </c>
    </row>
    <row r="5532" spans="1:5" ht="15">
      <c r="A5532" s="252"/>
      <c r="B5532" s="253"/>
      <c r="C5532" s="253"/>
      <c r="D5532" s="253"/>
      <c r="E5532" s="253"/>
    </row>
    <row r="5533" spans="1:5" ht="15">
      <c r="A5533" s="252" t="s">
        <v>3062</v>
      </c>
      <c r="B5533" s="253">
        <v>89733</v>
      </c>
      <c r="C5533" s="253"/>
      <c r="D5533" s="253"/>
      <c r="E5533" s="253"/>
    </row>
    <row r="5534" spans="1:5" ht="15">
      <c r="A5534" s="252" t="s">
        <v>3063</v>
      </c>
      <c r="B5534" s="253"/>
      <c r="C5534" s="253"/>
      <c r="D5534" s="253"/>
      <c r="E5534" s="253"/>
    </row>
    <row r="5535" spans="1:5" ht="15">
      <c r="A5535" s="252" t="s">
        <v>1724</v>
      </c>
      <c r="B5535" s="253"/>
      <c r="C5535" s="253"/>
      <c r="D5535" s="253"/>
      <c r="E5535" s="253"/>
    </row>
    <row r="5536" spans="1:5" ht="15">
      <c r="A5536" s="252"/>
      <c r="B5536" s="253"/>
      <c r="C5536" s="253"/>
      <c r="D5536" s="253"/>
      <c r="E5536" s="253"/>
    </row>
    <row r="5537" spans="1:5" ht="15">
      <c r="A5537" s="252" t="s">
        <v>1710</v>
      </c>
      <c r="B5537" s="253" t="s">
        <v>1711</v>
      </c>
      <c r="C5537" s="253" t="s">
        <v>1712</v>
      </c>
      <c r="D5537" s="253" t="s">
        <v>1713</v>
      </c>
      <c r="E5537" s="253" t="s">
        <v>1714</v>
      </c>
    </row>
    <row r="5538" spans="1:5" ht="30">
      <c r="A5538" s="252" t="s">
        <v>2340</v>
      </c>
      <c r="B5538" s="253" t="s">
        <v>1738</v>
      </c>
      <c r="C5538" s="253">
        <v>0.13</v>
      </c>
      <c r="D5538" s="253">
        <v>20.55</v>
      </c>
      <c r="E5538" s="253">
        <f>TRUNC((C5538*D5538),2)</f>
        <v>2.67</v>
      </c>
    </row>
    <row r="5539" spans="1:5" ht="30">
      <c r="A5539" s="252" t="s">
        <v>1889</v>
      </c>
      <c r="B5539" s="253" t="s">
        <v>1738</v>
      </c>
      <c r="C5539" s="253">
        <v>0.13</v>
      </c>
      <c r="D5539" s="253">
        <v>25.17</v>
      </c>
      <c r="E5539" s="253">
        <f>TRUNC((C5539*D5539),2)</f>
        <v>3.27</v>
      </c>
    </row>
    <row r="5540" spans="1:5" ht="15">
      <c r="A5540" s="252" t="s">
        <v>3050</v>
      </c>
      <c r="B5540" s="253" t="s">
        <v>1716</v>
      </c>
      <c r="C5540" s="253">
        <v>1</v>
      </c>
      <c r="D5540" s="253">
        <v>2.35</v>
      </c>
      <c r="E5540" s="253">
        <f>TRUNC((C5540*D5540),2)</f>
        <v>2.35</v>
      </c>
    </row>
    <row r="5541" spans="1:5" ht="15">
      <c r="A5541" s="252" t="s">
        <v>3064</v>
      </c>
      <c r="B5541" s="253" t="s">
        <v>1716</v>
      </c>
      <c r="C5541" s="253">
        <v>1</v>
      </c>
      <c r="D5541" s="253">
        <v>11.71</v>
      </c>
      <c r="E5541" s="253">
        <f>TRUNC((C5541*D5541),2)</f>
        <v>11.71</v>
      </c>
    </row>
    <row r="5542" spans="1:5" ht="30">
      <c r="A5542" s="252" t="s">
        <v>2996</v>
      </c>
      <c r="B5542" s="253" t="s">
        <v>1716</v>
      </c>
      <c r="C5542" s="253">
        <v>0.02</v>
      </c>
      <c r="D5542" s="253">
        <v>28.99</v>
      </c>
      <c r="E5542" s="253">
        <f>TRUNC((C5542*D5542),2)</f>
        <v>0.56999999999999995</v>
      </c>
    </row>
    <row r="5543" spans="1:5" ht="15">
      <c r="A5543" s="252" t="s">
        <v>1717</v>
      </c>
      <c r="B5543" s="253" t="s">
        <v>15</v>
      </c>
      <c r="C5543" s="253" t="s">
        <v>15</v>
      </c>
      <c r="D5543" s="253" t="s">
        <v>15</v>
      </c>
      <c r="E5543" s="253">
        <f>SUM(E5538:E5542)</f>
        <v>20.57</v>
      </c>
    </row>
    <row r="5544" spans="1:5" ht="15">
      <c r="A5544" s="252"/>
      <c r="B5544" s="253"/>
      <c r="C5544" s="253"/>
      <c r="D5544" s="253"/>
      <c r="E5544" s="253"/>
    </row>
    <row r="5545" spans="1:5" ht="15">
      <c r="A5545" s="252" t="s">
        <v>1718</v>
      </c>
      <c r="B5545" s="253" t="s">
        <v>15</v>
      </c>
      <c r="C5545" s="253" t="s">
        <v>15</v>
      </c>
      <c r="D5545" s="253" t="s">
        <v>15</v>
      </c>
      <c r="E5545" s="253">
        <f>E5543</f>
        <v>20.57</v>
      </c>
    </row>
    <row r="5546" spans="1:5" ht="15">
      <c r="A5546" s="252" t="s">
        <v>1719</v>
      </c>
      <c r="B5546" s="253" t="s">
        <v>15</v>
      </c>
      <c r="C5546" s="253" t="s">
        <v>15</v>
      </c>
      <c r="D5546" s="255">
        <v>0</v>
      </c>
      <c r="E5546" s="253">
        <f>TRUNC((E5545*D5546),2)</f>
        <v>0</v>
      </c>
    </row>
    <row r="5547" spans="1:5" ht="15">
      <c r="A5547" s="252" t="s">
        <v>1720</v>
      </c>
      <c r="B5547" s="253" t="s">
        <v>15</v>
      </c>
      <c r="C5547" s="253" t="s">
        <v>15</v>
      </c>
      <c r="D5547" s="253" t="s">
        <v>15</v>
      </c>
      <c r="E5547" s="253">
        <f>SUM(E5545:E5546)</f>
        <v>20.57</v>
      </c>
    </row>
    <row r="5548" spans="1:5" ht="15">
      <c r="A5548" s="252"/>
      <c r="B5548" s="253"/>
      <c r="C5548" s="253"/>
      <c r="D5548" s="253"/>
      <c r="E5548" s="253"/>
    </row>
    <row r="5549" spans="1:5" ht="15">
      <c r="A5549" s="252" t="s">
        <v>3065</v>
      </c>
      <c r="B5549" s="253">
        <v>89735</v>
      </c>
      <c r="C5549" s="253"/>
      <c r="D5549" s="253"/>
      <c r="E5549" s="253"/>
    </row>
    <row r="5550" spans="1:5" ht="15">
      <c r="A5550" s="252" t="s">
        <v>3066</v>
      </c>
      <c r="B5550" s="253"/>
      <c r="C5550" s="253"/>
      <c r="D5550" s="253"/>
      <c r="E5550" s="253"/>
    </row>
    <row r="5551" spans="1:5" ht="15">
      <c r="A5551" s="252" t="s">
        <v>1724</v>
      </c>
      <c r="B5551" s="253"/>
      <c r="C5551" s="253"/>
      <c r="D5551" s="253"/>
      <c r="E5551" s="253"/>
    </row>
    <row r="5552" spans="1:5" ht="15">
      <c r="A5552" s="252"/>
      <c r="B5552" s="253"/>
      <c r="C5552" s="253"/>
      <c r="D5552" s="253"/>
      <c r="E5552" s="253"/>
    </row>
    <row r="5553" spans="1:5" ht="15">
      <c r="A5553" s="252" t="s">
        <v>1710</v>
      </c>
      <c r="B5553" s="253" t="s">
        <v>1711</v>
      </c>
      <c r="C5553" s="253" t="s">
        <v>1712</v>
      </c>
      <c r="D5553" s="253" t="s">
        <v>1713</v>
      </c>
      <c r="E5553" s="253" t="s">
        <v>1714</v>
      </c>
    </row>
    <row r="5554" spans="1:5" ht="30">
      <c r="A5554" s="252" t="s">
        <v>2340</v>
      </c>
      <c r="B5554" s="253" t="s">
        <v>1738</v>
      </c>
      <c r="C5554" s="253">
        <v>0.13</v>
      </c>
      <c r="D5554" s="253">
        <v>20.55</v>
      </c>
      <c r="E5554" s="253">
        <f>TRUNC((C5554*D5554),2)</f>
        <v>2.67</v>
      </c>
    </row>
    <row r="5555" spans="1:5" ht="30">
      <c r="A5555" s="252" t="s">
        <v>1889</v>
      </c>
      <c r="B5555" s="253" t="s">
        <v>1738</v>
      </c>
      <c r="C5555" s="253">
        <v>0.13</v>
      </c>
      <c r="D5555" s="253">
        <v>25.17</v>
      </c>
      <c r="E5555" s="253">
        <f>TRUNC((C5555*D5555),2)</f>
        <v>3.27</v>
      </c>
    </row>
    <row r="5556" spans="1:5" ht="15">
      <c r="A5556" s="252" t="s">
        <v>3050</v>
      </c>
      <c r="B5556" s="253" t="s">
        <v>1716</v>
      </c>
      <c r="C5556" s="253">
        <v>1</v>
      </c>
      <c r="D5556" s="253">
        <v>2.35</v>
      </c>
      <c r="E5556" s="253">
        <f>TRUNC((C5556*D5556),2)</f>
        <v>2.35</v>
      </c>
    </row>
    <row r="5557" spans="1:5" ht="15">
      <c r="A5557" s="252" t="s">
        <v>3067</v>
      </c>
      <c r="B5557" s="253" t="s">
        <v>1716</v>
      </c>
      <c r="C5557" s="253">
        <v>1</v>
      </c>
      <c r="D5557" s="253">
        <v>13.92</v>
      </c>
      <c r="E5557" s="253">
        <f>TRUNC((C5557*D5557),2)</f>
        <v>13.92</v>
      </c>
    </row>
    <row r="5558" spans="1:5" ht="30">
      <c r="A5558" s="252" t="s">
        <v>2996</v>
      </c>
      <c r="B5558" s="253" t="s">
        <v>1716</v>
      </c>
      <c r="C5558" s="253">
        <v>0.02</v>
      </c>
      <c r="D5558" s="253">
        <v>28.99</v>
      </c>
      <c r="E5558" s="253">
        <f>TRUNC((C5558*D5558),2)</f>
        <v>0.56999999999999995</v>
      </c>
    </row>
    <row r="5559" spans="1:5" ht="15">
      <c r="A5559" s="252" t="s">
        <v>1717</v>
      </c>
      <c r="B5559" s="253" t="s">
        <v>15</v>
      </c>
      <c r="C5559" s="253" t="s">
        <v>15</v>
      </c>
      <c r="D5559" s="253" t="s">
        <v>15</v>
      </c>
      <c r="E5559" s="253">
        <f>SUM(E5554:E5558)</f>
        <v>22.78</v>
      </c>
    </row>
    <row r="5560" spans="1:5" ht="15">
      <c r="A5560" s="252"/>
      <c r="B5560" s="253"/>
      <c r="C5560" s="253"/>
      <c r="D5560" s="253"/>
      <c r="E5560" s="253"/>
    </row>
    <row r="5561" spans="1:5" ht="15">
      <c r="A5561" s="252" t="s">
        <v>1718</v>
      </c>
      <c r="B5561" s="253" t="s">
        <v>15</v>
      </c>
      <c r="C5561" s="253" t="s">
        <v>15</v>
      </c>
      <c r="D5561" s="253" t="s">
        <v>15</v>
      </c>
      <c r="E5561" s="253">
        <f>E5559</f>
        <v>22.78</v>
      </c>
    </row>
    <row r="5562" spans="1:5" ht="15">
      <c r="A5562" s="252" t="s">
        <v>1719</v>
      </c>
      <c r="B5562" s="253" t="s">
        <v>15</v>
      </c>
      <c r="C5562" s="253" t="s">
        <v>15</v>
      </c>
      <c r="D5562" s="255">
        <v>0</v>
      </c>
      <c r="E5562" s="253">
        <f>TRUNC((E5561*D5562),2)</f>
        <v>0</v>
      </c>
    </row>
    <row r="5563" spans="1:5" ht="15">
      <c r="A5563" s="252" t="s">
        <v>1720</v>
      </c>
      <c r="B5563" s="253" t="s">
        <v>15</v>
      </c>
      <c r="C5563" s="253" t="s">
        <v>15</v>
      </c>
      <c r="D5563" s="253" t="s">
        <v>15</v>
      </c>
      <c r="E5563" s="253">
        <f>SUM(E5561:E5562)</f>
        <v>22.78</v>
      </c>
    </row>
    <row r="5564" spans="1:5" ht="15">
      <c r="A5564" s="252"/>
      <c r="B5564" s="253"/>
      <c r="C5564" s="253"/>
      <c r="D5564" s="253"/>
      <c r="E5564" s="253"/>
    </row>
    <row r="5565" spans="1:5" ht="15">
      <c r="A5565" s="252" t="s">
        <v>3068</v>
      </c>
      <c r="B5565" s="253">
        <v>89743</v>
      </c>
      <c r="C5565" s="253"/>
      <c r="D5565" s="253"/>
      <c r="E5565" s="253"/>
    </row>
    <row r="5566" spans="1:5" ht="15">
      <c r="A5566" s="252" t="s">
        <v>3069</v>
      </c>
      <c r="B5566" s="253"/>
      <c r="C5566" s="253"/>
      <c r="D5566" s="253"/>
      <c r="E5566" s="253"/>
    </row>
    <row r="5567" spans="1:5" ht="15">
      <c r="A5567" s="252" t="s">
        <v>1724</v>
      </c>
      <c r="B5567" s="253"/>
      <c r="C5567" s="253"/>
      <c r="D5567" s="253"/>
      <c r="E5567" s="253"/>
    </row>
    <row r="5568" spans="1:5" ht="15">
      <c r="A5568" s="252"/>
      <c r="B5568" s="253"/>
      <c r="C5568" s="253"/>
      <c r="D5568" s="253"/>
      <c r="E5568" s="253"/>
    </row>
    <row r="5569" spans="1:5" ht="15">
      <c r="A5569" s="252" t="s">
        <v>1710</v>
      </c>
      <c r="B5569" s="253" t="s">
        <v>1711</v>
      </c>
      <c r="C5569" s="253" t="s">
        <v>1712</v>
      </c>
      <c r="D5569" s="253" t="s">
        <v>1713</v>
      </c>
      <c r="E5569" s="253" t="s">
        <v>1714</v>
      </c>
    </row>
    <row r="5570" spans="1:5" ht="30">
      <c r="A5570" s="252" t="s">
        <v>2340</v>
      </c>
      <c r="B5570" s="253" t="s">
        <v>1738</v>
      </c>
      <c r="C5570" s="253">
        <v>0.19</v>
      </c>
      <c r="D5570" s="253">
        <v>20.55</v>
      </c>
      <c r="E5570" s="253">
        <f>TRUNC((C5570*D5570),2)</f>
        <v>3.9</v>
      </c>
    </row>
    <row r="5571" spans="1:5" ht="30">
      <c r="A5571" s="252" t="s">
        <v>1889</v>
      </c>
      <c r="B5571" s="253" t="s">
        <v>1738</v>
      </c>
      <c r="C5571" s="253">
        <v>0.19</v>
      </c>
      <c r="D5571" s="253">
        <v>25.17</v>
      </c>
      <c r="E5571" s="253">
        <f>TRUNC((C5571*D5571),2)</f>
        <v>4.78</v>
      </c>
    </row>
    <row r="5572" spans="1:5" ht="15">
      <c r="A5572" s="252" t="s">
        <v>3037</v>
      </c>
      <c r="B5572" s="253" t="s">
        <v>1716</v>
      </c>
      <c r="C5572" s="253">
        <v>1</v>
      </c>
      <c r="D5572" s="253">
        <v>3.45</v>
      </c>
      <c r="E5572" s="253">
        <f>TRUNC((C5572*D5572),2)</f>
        <v>3.45</v>
      </c>
    </row>
    <row r="5573" spans="1:5" ht="15">
      <c r="A5573" s="252" t="s">
        <v>3070</v>
      </c>
      <c r="B5573" s="253" t="s">
        <v>1716</v>
      </c>
      <c r="C5573" s="253">
        <v>1</v>
      </c>
      <c r="D5573" s="253">
        <v>45.33</v>
      </c>
      <c r="E5573" s="253">
        <f>TRUNC((C5573*D5573),2)</f>
        <v>45.33</v>
      </c>
    </row>
    <row r="5574" spans="1:5" ht="30">
      <c r="A5574" s="252" t="s">
        <v>2996</v>
      </c>
      <c r="B5574" s="253" t="s">
        <v>1716</v>
      </c>
      <c r="C5574" s="253">
        <v>0.03</v>
      </c>
      <c r="D5574" s="253">
        <v>28.99</v>
      </c>
      <c r="E5574" s="253">
        <f>TRUNC((C5574*D5574),2)</f>
        <v>0.86</v>
      </c>
    </row>
    <row r="5575" spans="1:5" ht="15">
      <c r="A5575" s="252" t="s">
        <v>1717</v>
      </c>
      <c r="B5575" s="253" t="s">
        <v>15</v>
      </c>
      <c r="C5575" s="253" t="s">
        <v>15</v>
      </c>
      <c r="D5575" s="253" t="s">
        <v>15</v>
      </c>
      <c r="E5575" s="253">
        <f>SUM(E5570:E5574)</f>
        <v>58.319999999999993</v>
      </c>
    </row>
    <row r="5576" spans="1:5" ht="15">
      <c r="A5576" s="252"/>
      <c r="B5576" s="253"/>
      <c r="C5576" s="253"/>
      <c r="D5576" s="253"/>
      <c r="E5576" s="253"/>
    </row>
    <row r="5577" spans="1:5" ht="15">
      <c r="A5577" s="252" t="s">
        <v>1718</v>
      </c>
      <c r="B5577" s="253" t="s">
        <v>15</v>
      </c>
      <c r="C5577" s="253" t="s">
        <v>15</v>
      </c>
      <c r="D5577" s="253" t="s">
        <v>15</v>
      </c>
      <c r="E5577" s="253">
        <f>E5575</f>
        <v>58.319999999999993</v>
      </c>
    </row>
    <row r="5578" spans="1:5" ht="15">
      <c r="A5578" s="252" t="s">
        <v>1719</v>
      </c>
      <c r="B5578" s="253" t="s">
        <v>15</v>
      </c>
      <c r="C5578" s="253" t="s">
        <v>15</v>
      </c>
      <c r="D5578" s="255">
        <v>0</v>
      </c>
      <c r="E5578" s="253">
        <f>TRUNC((E5577*D5578),2)</f>
        <v>0</v>
      </c>
    </row>
    <row r="5579" spans="1:5" ht="15">
      <c r="A5579" s="252" t="s">
        <v>1720</v>
      </c>
      <c r="B5579" s="253" t="s">
        <v>15</v>
      </c>
      <c r="C5579" s="253" t="s">
        <v>15</v>
      </c>
      <c r="D5579" s="253" t="s">
        <v>15</v>
      </c>
      <c r="E5579" s="253">
        <f>SUM(E5577:E5578)</f>
        <v>58.319999999999993</v>
      </c>
    </row>
    <row r="5580" spans="1:5" ht="15">
      <c r="A5580" s="252"/>
      <c r="B5580" s="253"/>
      <c r="C5580" s="253"/>
      <c r="D5580" s="253"/>
      <c r="E5580" s="253"/>
    </row>
    <row r="5581" spans="1:5" ht="15">
      <c r="A5581" s="252" t="s">
        <v>3071</v>
      </c>
      <c r="B5581" s="253">
        <v>89750</v>
      </c>
      <c r="C5581" s="253"/>
      <c r="D5581" s="253"/>
      <c r="E5581" s="253"/>
    </row>
    <row r="5582" spans="1:5" ht="15">
      <c r="A5582" s="252" t="s">
        <v>3072</v>
      </c>
      <c r="B5582" s="253"/>
      <c r="C5582" s="253"/>
      <c r="D5582" s="253"/>
      <c r="E5582" s="253"/>
    </row>
    <row r="5583" spans="1:5" ht="15">
      <c r="A5583" s="252" t="s">
        <v>1724</v>
      </c>
      <c r="B5583" s="253"/>
      <c r="C5583" s="253"/>
      <c r="D5583" s="253"/>
      <c r="E5583" s="253"/>
    </row>
    <row r="5584" spans="1:5" ht="15">
      <c r="A5584" s="252"/>
      <c r="B5584" s="253"/>
      <c r="C5584" s="253"/>
      <c r="D5584" s="253"/>
      <c r="E5584" s="253"/>
    </row>
    <row r="5585" spans="1:5" ht="15">
      <c r="A5585" s="252" t="s">
        <v>1710</v>
      </c>
      <c r="B5585" s="253" t="s">
        <v>1711</v>
      </c>
      <c r="C5585" s="253" t="s">
        <v>1712</v>
      </c>
      <c r="D5585" s="253" t="s">
        <v>1713</v>
      </c>
      <c r="E5585" s="253" t="s">
        <v>1714</v>
      </c>
    </row>
    <row r="5586" spans="1:5" ht="30">
      <c r="A5586" s="252" t="s">
        <v>2340</v>
      </c>
      <c r="B5586" s="253" t="s">
        <v>1738</v>
      </c>
      <c r="C5586" s="253">
        <v>0.25</v>
      </c>
      <c r="D5586" s="253">
        <v>20.55</v>
      </c>
      <c r="E5586" s="253">
        <f>TRUNC((C5586*D5586),2)</f>
        <v>5.13</v>
      </c>
    </row>
    <row r="5587" spans="1:5" ht="30">
      <c r="A5587" s="252" t="s">
        <v>1889</v>
      </c>
      <c r="B5587" s="253" t="s">
        <v>1738</v>
      </c>
      <c r="C5587" s="253">
        <v>0.25</v>
      </c>
      <c r="D5587" s="253">
        <v>25.17</v>
      </c>
      <c r="E5587" s="253">
        <f>TRUNC((C5587*D5587),2)</f>
        <v>6.29</v>
      </c>
    </row>
    <row r="5588" spans="1:5" ht="15">
      <c r="A5588" s="252" t="s">
        <v>3033</v>
      </c>
      <c r="B5588" s="253" t="s">
        <v>1716</v>
      </c>
      <c r="C5588" s="253">
        <v>1</v>
      </c>
      <c r="D5588" s="253">
        <v>4.16</v>
      </c>
      <c r="E5588" s="253">
        <f>TRUNC((C5588*D5588),2)</f>
        <v>4.16</v>
      </c>
    </row>
    <row r="5589" spans="1:5" ht="15">
      <c r="A5589" s="252" t="s">
        <v>3073</v>
      </c>
      <c r="B5589" s="253" t="s">
        <v>1716</v>
      </c>
      <c r="C5589" s="253">
        <v>1</v>
      </c>
      <c r="D5589" s="253">
        <v>59.33</v>
      </c>
      <c r="E5589" s="253">
        <f>TRUNC((C5589*D5589),2)</f>
        <v>59.33</v>
      </c>
    </row>
    <row r="5590" spans="1:5" ht="30">
      <c r="A5590" s="252" t="s">
        <v>2996</v>
      </c>
      <c r="B5590" s="253" t="s">
        <v>1716</v>
      </c>
      <c r="C5590" s="253">
        <v>4.5999999999999999E-2</v>
      </c>
      <c r="D5590" s="253">
        <v>28.99</v>
      </c>
      <c r="E5590" s="253">
        <f>TRUNC((C5590*D5590),2)</f>
        <v>1.33</v>
      </c>
    </row>
    <row r="5591" spans="1:5" ht="15">
      <c r="A5591" s="252" t="s">
        <v>1717</v>
      </c>
      <c r="B5591" s="253" t="s">
        <v>15</v>
      </c>
      <c r="C5591" s="253" t="s">
        <v>15</v>
      </c>
      <c r="D5591" s="253" t="s">
        <v>15</v>
      </c>
      <c r="E5591" s="253">
        <f>SUM(E5586:E5590)</f>
        <v>76.239999999999995</v>
      </c>
    </row>
    <row r="5592" spans="1:5" ht="15">
      <c r="A5592" s="252"/>
      <c r="B5592" s="253"/>
      <c r="C5592" s="253"/>
      <c r="D5592" s="253"/>
      <c r="E5592" s="253"/>
    </row>
    <row r="5593" spans="1:5" ht="15">
      <c r="A5593" s="252" t="s">
        <v>1718</v>
      </c>
      <c r="B5593" s="253" t="s">
        <v>15</v>
      </c>
      <c r="C5593" s="253" t="s">
        <v>15</v>
      </c>
      <c r="D5593" s="253" t="s">
        <v>15</v>
      </c>
      <c r="E5593" s="253">
        <f>E5591</f>
        <v>76.239999999999995</v>
      </c>
    </row>
    <row r="5594" spans="1:5" ht="15">
      <c r="A5594" s="252" t="s">
        <v>1719</v>
      </c>
      <c r="B5594" s="253" t="s">
        <v>15</v>
      </c>
      <c r="C5594" s="253" t="s">
        <v>15</v>
      </c>
      <c r="D5594" s="255">
        <v>0</v>
      </c>
      <c r="E5594" s="253">
        <f>TRUNC((E5593*D5594),2)</f>
        <v>0</v>
      </c>
    </row>
    <row r="5595" spans="1:5" ht="15">
      <c r="A5595" s="252" t="s">
        <v>1720</v>
      </c>
      <c r="B5595" s="253" t="s">
        <v>15</v>
      </c>
      <c r="C5595" s="253" t="s">
        <v>15</v>
      </c>
      <c r="D5595" s="253" t="s">
        <v>15</v>
      </c>
      <c r="E5595" s="253">
        <f>SUM(E5593:E5594)</f>
        <v>76.239999999999995</v>
      </c>
    </row>
    <row r="5596" spans="1:5" ht="15">
      <c r="A5596" s="252"/>
      <c r="B5596" s="253"/>
      <c r="C5596" s="253"/>
      <c r="D5596" s="253"/>
      <c r="E5596" s="253"/>
    </row>
    <row r="5597" spans="1:5" ht="15">
      <c r="A5597" s="252" t="s">
        <v>3074</v>
      </c>
      <c r="B5597" s="253">
        <v>89810</v>
      </c>
      <c r="C5597" s="253"/>
      <c r="D5597" s="253"/>
      <c r="E5597" s="253"/>
    </row>
    <row r="5598" spans="1:5" ht="15">
      <c r="A5598" s="252" t="s">
        <v>3075</v>
      </c>
      <c r="B5598" s="253"/>
      <c r="C5598" s="253"/>
      <c r="D5598" s="253"/>
      <c r="E5598" s="253"/>
    </row>
    <row r="5599" spans="1:5" ht="15">
      <c r="A5599" s="252" t="s">
        <v>1724</v>
      </c>
      <c r="B5599" s="253"/>
      <c r="C5599" s="253"/>
      <c r="D5599" s="253"/>
      <c r="E5599" s="253"/>
    </row>
    <row r="5600" spans="1:5" ht="15">
      <c r="A5600" s="252"/>
      <c r="B5600" s="253"/>
      <c r="C5600" s="253"/>
      <c r="D5600" s="253"/>
      <c r="E5600" s="253"/>
    </row>
    <row r="5601" spans="1:5" ht="15">
      <c r="A5601" s="252" t="s">
        <v>1710</v>
      </c>
      <c r="B5601" s="253" t="s">
        <v>1711</v>
      </c>
      <c r="C5601" s="253" t="s">
        <v>1712</v>
      </c>
      <c r="D5601" s="253" t="s">
        <v>1713</v>
      </c>
      <c r="E5601" s="253" t="s">
        <v>1714</v>
      </c>
    </row>
    <row r="5602" spans="1:5" ht="30">
      <c r="A5602" s="252" t="s">
        <v>2340</v>
      </c>
      <c r="B5602" s="253" t="s">
        <v>1738</v>
      </c>
      <c r="C5602" s="253">
        <v>0.12</v>
      </c>
      <c r="D5602" s="253">
        <v>20.55</v>
      </c>
      <c r="E5602" s="253">
        <f>TRUNC((C5602*D5602),2)</f>
        <v>2.46</v>
      </c>
    </row>
    <row r="5603" spans="1:5" ht="30">
      <c r="A5603" s="252" t="s">
        <v>1889</v>
      </c>
      <c r="B5603" s="253" t="s">
        <v>1738</v>
      </c>
      <c r="C5603" s="253">
        <v>0.12</v>
      </c>
      <c r="D5603" s="253">
        <v>25.17</v>
      </c>
      <c r="E5603" s="253">
        <f>TRUNC((C5603*D5603),2)</f>
        <v>3.02</v>
      </c>
    </row>
    <row r="5604" spans="1:5" ht="15">
      <c r="A5604" s="252" t="s">
        <v>3033</v>
      </c>
      <c r="B5604" s="253" t="s">
        <v>1716</v>
      </c>
      <c r="C5604" s="253">
        <v>1</v>
      </c>
      <c r="D5604" s="253">
        <v>4.16</v>
      </c>
      <c r="E5604" s="253">
        <f>TRUNC((C5604*D5604),2)</f>
        <v>4.16</v>
      </c>
    </row>
    <row r="5605" spans="1:5" ht="30">
      <c r="A5605" s="252" t="s">
        <v>3076</v>
      </c>
      <c r="B5605" s="253" t="s">
        <v>1716</v>
      </c>
      <c r="C5605" s="253">
        <v>1</v>
      </c>
      <c r="D5605" s="253">
        <v>9.31</v>
      </c>
      <c r="E5605" s="253">
        <f>TRUNC((C5605*D5605),2)</f>
        <v>9.31</v>
      </c>
    </row>
    <row r="5606" spans="1:5" ht="30">
      <c r="A5606" s="252" t="s">
        <v>2996</v>
      </c>
      <c r="B5606" s="253" t="s">
        <v>1716</v>
      </c>
      <c r="C5606" s="253">
        <v>4.5999999999999999E-2</v>
      </c>
      <c r="D5606" s="253">
        <v>28.99</v>
      </c>
      <c r="E5606" s="253">
        <f>TRUNC((C5606*D5606),2)</f>
        <v>1.33</v>
      </c>
    </row>
    <row r="5607" spans="1:5" ht="15">
      <c r="A5607" s="252" t="s">
        <v>1717</v>
      </c>
      <c r="B5607" s="253" t="s">
        <v>15</v>
      </c>
      <c r="C5607" s="253" t="s">
        <v>15</v>
      </c>
      <c r="D5607" s="253" t="s">
        <v>15</v>
      </c>
      <c r="E5607" s="253">
        <f>SUM(E5602:E5606)</f>
        <v>20.28</v>
      </c>
    </row>
    <row r="5608" spans="1:5" ht="15">
      <c r="A5608" s="252"/>
      <c r="B5608" s="253"/>
      <c r="C5608" s="253"/>
      <c r="D5608" s="253"/>
      <c r="E5608" s="253"/>
    </row>
    <row r="5609" spans="1:5" ht="15">
      <c r="A5609" s="252" t="s">
        <v>1718</v>
      </c>
      <c r="B5609" s="253" t="s">
        <v>15</v>
      </c>
      <c r="C5609" s="253" t="s">
        <v>15</v>
      </c>
      <c r="D5609" s="253" t="s">
        <v>15</v>
      </c>
      <c r="E5609" s="253">
        <f>E5607</f>
        <v>20.28</v>
      </c>
    </row>
    <row r="5610" spans="1:5" ht="15">
      <c r="A5610" s="252" t="s">
        <v>1719</v>
      </c>
      <c r="B5610" s="253" t="s">
        <v>15</v>
      </c>
      <c r="C5610" s="253" t="s">
        <v>15</v>
      </c>
      <c r="D5610" s="255">
        <v>0</v>
      </c>
      <c r="E5610" s="253">
        <f>TRUNC((E5609*D5610),2)</f>
        <v>0</v>
      </c>
    </row>
    <row r="5611" spans="1:5" ht="15">
      <c r="A5611" s="252" t="s">
        <v>1720</v>
      </c>
      <c r="B5611" s="253" t="s">
        <v>15</v>
      </c>
      <c r="C5611" s="253" t="s">
        <v>15</v>
      </c>
      <c r="D5611" s="253" t="s">
        <v>15</v>
      </c>
      <c r="E5611" s="253">
        <f>SUM(E5609:E5610)</f>
        <v>20.28</v>
      </c>
    </row>
    <row r="5612" spans="1:5" ht="15">
      <c r="A5612" s="252"/>
      <c r="B5612" s="253"/>
      <c r="C5612" s="253"/>
      <c r="D5612" s="253"/>
      <c r="E5612" s="253"/>
    </row>
    <row r="5613" spans="1:5" ht="15">
      <c r="A5613" s="252" t="s">
        <v>3077</v>
      </c>
      <c r="B5613" s="253">
        <v>89726</v>
      </c>
      <c r="C5613" s="253"/>
      <c r="D5613" s="253"/>
      <c r="E5613" s="253"/>
    </row>
    <row r="5614" spans="1:5" ht="15">
      <c r="A5614" s="252" t="s">
        <v>3078</v>
      </c>
      <c r="B5614" s="253"/>
      <c r="C5614" s="253"/>
      <c r="D5614" s="253"/>
      <c r="E5614" s="253"/>
    </row>
    <row r="5615" spans="1:5" ht="15">
      <c r="A5615" s="252" t="s">
        <v>1724</v>
      </c>
      <c r="B5615" s="253"/>
      <c r="C5615" s="253"/>
      <c r="D5615" s="253"/>
      <c r="E5615" s="253"/>
    </row>
    <row r="5616" spans="1:5" ht="15">
      <c r="A5616" s="252"/>
      <c r="B5616" s="253"/>
      <c r="C5616" s="253"/>
      <c r="D5616" s="253"/>
      <c r="E5616" s="253"/>
    </row>
    <row r="5617" spans="1:5" ht="15">
      <c r="A5617" s="252" t="s">
        <v>1710</v>
      </c>
      <c r="B5617" s="253" t="s">
        <v>1711</v>
      </c>
      <c r="C5617" s="253" t="s">
        <v>1712</v>
      </c>
      <c r="D5617" s="253" t="s">
        <v>1713</v>
      </c>
      <c r="E5617" s="253" t="s">
        <v>1714</v>
      </c>
    </row>
    <row r="5618" spans="1:5" ht="30">
      <c r="A5618" s="252" t="s">
        <v>2340</v>
      </c>
      <c r="B5618" s="253" t="s">
        <v>1738</v>
      </c>
      <c r="C5618" s="253">
        <v>0.1</v>
      </c>
      <c r="D5618" s="253">
        <v>20.55</v>
      </c>
      <c r="E5618" s="253">
        <f t="shared" ref="E5618:E5623" si="67">TRUNC((C5618*D5618),2)</f>
        <v>2.0499999999999998</v>
      </c>
    </row>
    <row r="5619" spans="1:5" ht="30">
      <c r="A5619" s="252" t="s">
        <v>1889</v>
      </c>
      <c r="B5619" s="253" t="s">
        <v>1738</v>
      </c>
      <c r="C5619" s="253">
        <v>0.1</v>
      </c>
      <c r="D5619" s="253">
        <v>25.17</v>
      </c>
      <c r="E5619" s="253">
        <f t="shared" si="67"/>
        <v>2.5099999999999998</v>
      </c>
    </row>
    <row r="5620" spans="1:5" ht="15">
      <c r="A5620" s="252" t="s">
        <v>2856</v>
      </c>
      <c r="B5620" s="253" t="s">
        <v>1716</v>
      </c>
      <c r="C5620" s="253">
        <v>9.9000000000000008E-3</v>
      </c>
      <c r="D5620" s="253">
        <v>70.25</v>
      </c>
      <c r="E5620" s="253">
        <f t="shared" si="67"/>
        <v>0.69</v>
      </c>
    </row>
    <row r="5621" spans="1:5" ht="30">
      <c r="A5621" s="252" t="s">
        <v>3079</v>
      </c>
      <c r="B5621" s="253" t="s">
        <v>1716</v>
      </c>
      <c r="C5621" s="253">
        <v>1</v>
      </c>
      <c r="D5621" s="253">
        <v>2.38</v>
      </c>
      <c r="E5621" s="253">
        <f t="shared" si="67"/>
        <v>2.38</v>
      </c>
    </row>
    <row r="5622" spans="1:5" ht="15">
      <c r="A5622" s="252" t="s">
        <v>2858</v>
      </c>
      <c r="B5622" s="253" t="s">
        <v>1716</v>
      </c>
      <c r="C5622" s="253">
        <v>1.4999999999999999E-2</v>
      </c>
      <c r="D5622" s="253">
        <v>79.59</v>
      </c>
      <c r="E5622" s="253">
        <f t="shared" si="67"/>
        <v>1.19</v>
      </c>
    </row>
    <row r="5623" spans="1:5" ht="15">
      <c r="A5623" s="252" t="s">
        <v>2825</v>
      </c>
      <c r="B5623" s="253" t="s">
        <v>1716</v>
      </c>
      <c r="C5623" s="253">
        <v>2.1000000000000001E-2</v>
      </c>
      <c r="D5623" s="253">
        <v>2.5499999999999998</v>
      </c>
      <c r="E5623" s="253">
        <f t="shared" si="67"/>
        <v>0.05</v>
      </c>
    </row>
    <row r="5624" spans="1:5" ht="15">
      <c r="A5624" s="252" t="s">
        <v>1717</v>
      </c>
      <c r="B5624" s="253" t="s">
        <v>15</v>
      </c>
      <c r="C5624" s="253" t="s">
        <v>15</v>
      </c>
      <c r="D5624" s="253" t="s">
        <v>15</v>
      </c>
      <c r="E5624" s="253">
        <f>SUM(E5618:E5623)</f>
        <v>8.870000000000001</v>
      </c>
    </row>
    <row r="5625" spans="1:5" ht="15">
      <c r="A5625" s="252"/>
      <c r="B5625" s="253"/>
      <c r="C5625" s="253"/>
      <c r="D5625" s="253"/>
      <c r="E5625" s="253"/>
    </row>
    <row r="5626" spans="1:5" ht="15">
      <c r="A5626" s="252" t="s">
        <v>1718</v>
      </c>
      <c r="B5626" s="253" t="s">
        <v>15</v>
      </c>
      <c r="C5626" s="253" t="s">
        <v>15</v>
      </c>
      <c r="D5626" s="253" t="s">
        <v>15</v>
      </c>
      <c r="E5626" s="253">
        <f>E5624</f>
        <v>8.870000000000001</v>
      </c>
    </row>
    <row r="5627" spans="1:5" ht="15">
      <c r="A5627" s="252" t="s">
        <v>1719</v>
      </c>
      <c r="B5627" s="253" t="s">
        <v>15</v>
      </c>
      <c r="C5627" s="253" t="s">
        <v>15</v>
      </c>
      <c r="D5627" s="255">
        <v>0</v>
      </c>
      <c r="E5627" s="253">
        <f>TRUNC((E5626*D5627),2)</f>
        <v>0</v>
      </c>
    </row>
    <row r="5628" spans="1:5" ht="15">
      <c r="A5628" s="252" t="s">
        <v>1720</v>
      </c>
      <c r="B5628" s="253" t="s">
        <v>15</v>
      </c>
      <c r="C5628" s="253" t="s">
        <v>15</v>
      </c>
      <c r="D5628" s="253" t="s">
        <v>15</v>
      </c>
      <c r="E5628" s="253">
        <f>SUM(E5626:E5627)</f>
        <v>8.870000000000001</v>
      </c>
    </row>
    <row r="5629" spans="1:5" ht="15">
      <c r="A5629" s="252"/>
      <c r="B5629" s="253"/>
      <c r="C5629" s="253"/>
      <c r="D5629" s="253"/>
      <c r="E5629" s="253"/>
    </row>
    <row r="5630" spans="1:5" ht="15">
      <c r="A5630" s="252" t="s">
        <v>3080</v>
      </c>
      <c r="B5630" s="253">
        <v>89802</v>
      </c>
      <c r="C5630" s="253"/>
      <c r="D5630" s="253"/>
      <c r="E5630" s="253"/>
    </row>
    <row r="5631" spans="1:5" ht="15">
      <c r="A5631" s="252" t="s">
        <v>3081</v>
      </c>
      <c r="B5631" s="253"/>
      <c r="C5631" s="253"/>
      <c r="D5631" s="253"/>
      <c r="E5631" s="253"/>
    </row>
    <row r="5632" spans="1:5" ht="15">
      <c r="A5632" s="252" t="s">
        <v>1724</v>
      </c>
      <c r="B5632" s="253"/>
      <c r="C5632" s="253"/>
      <c r="D5632" s="253"/>
      <c r="E5632" s="253"/>
    </row>
    <row r="5633" spans="1:5" ht="15">
      <c r="A5633" s="252"/>
      <c r="B5633" s="253"/>
      <c r="C5633" s="253"/>
      <c r="D5633" s="253"/>
      <c r="E5633" s="253"/>
    </row>
    <row r="5634" spans="1:5" ht="15">
      <c r="A5634" s="252" t="s">
        <v>1710</v>
      </c>
      <c r="B5634" s="253" t="s">
        <v>1711</v>
      </c>
      <c r="C5634" s="253" t="s">
        <v>1712</v>
      </c>
      <c r="D5634" s="253" t="s">
        <v>1713</v>
      </c>
      <c r="E5634" s="253" t="s">
        <v>1714</v>
      </c>
    </row>
    <row r="5635" spans="1:5" ht="30">
      <c r="A5635" s="252" t="s">
        <v>2340</v>
      </c>
      <c r="B5635" s="253" t="s">
        <v>1738</v>
      </c>
      <c r="C5635" s="253">
        <v>0.04</v>
      </c>
      <c r="D5635" s="253">
        <v>20.55</v>
      </c>
      <c r="E5635" s="253">
        <f>TRUNC((C5635*D5635),2)</f>
        <v>0.82</v>
      </c>
    </row>
    <row r="5636" spans="1:5" ht="30">
      <c r="A5636" s="252" t="s">
        <v>1889</v>
      </c>
      <c r="B5636" s="253" t="s">
        <v>1738</v>
      </c>
      <c r="C5636" s="253">
        <v>0.04</v>
      </c>
      <c r="D5636" s="253">
        <v>25.17</v>
      </c>
      <c r="E5636" s="253">
        <f>TRUNC((C5636*D5636),2)</f>
        <v>1</v>
      </c>
    </row>
    <row r="5637" spans="1:5" ht="15">
      <c r="A5637" s="252" t="s">
        <v>3050</v>
      </c>
      <c r="B5637" s="253" t="s">
        <v>1716</v>
      </c>
      <c r="C5637" s="253">
        <v>1</v>
      </c>
      <c r="D5637" s="253">
        <v>2.35</v>
      </c>
      <c r="E5637" s="253">
        <f>TRUNC((C5637*D5637),2)</f>
        <v>2.35</v>
      </c>
    </row>
    <row r="5638" spans="1:5" ht="30">
      <c r="A5638" s="252" t="s">
        <v>3082</v>
      </c>
      <c r="B5638" s="253" t="s">
        <v>1716</v>
      </c>
      <c r="C5638" s="253">
        <v>1</v>
      </c>
      <c r="D5638" s="253">
        <v>3.86</v>
      </c>
      <c r="E5638" s="253">
        <f>TRUNC((C5638*D5638),2)</f>
        <v>3.86</v>
      </c>
    </row>
    <row r="5639" spans="1:5" ht="30">
      <c r="A5639" s="252" t="s">
        <v>2996</v>
      </c>
      <c r="B5639" s="253" t="s">
        <v>1716</v>
      </c>
      <c r="C5639" s="253">
        <v>0.02</v>
      </c>
      <c r="D5639" s="253">
        <v>28.99</v>
      </c>
      <c r="E5639" s="253">
        <f>TRUNC((C5639*D5639),2)</f>
        <v>0.56999999999999995</v>
      </c>
    </row>
    <row r="5640" spans="1:5" ht="15">
      <c r="A5640" s="252" t="s">
        <v>1717</v>
      </c>
      <c r="B5640" s="253" t="s">
        <v>15</v>
      </c>
      <c r="C5640" s="253" t="s">
        <v>15</v>
      </c>
      <c r="D5640" s="253" t="s">
        <v>15</v>
      </c>
      <c r="E5640" s="253">
        <f>SUM(E5635:E5639)</f>
        <v>8.6</v>
      </c>
    </row>
    <row r="5641" spans="1:5" ht="15">
      <c r="A5641" s="252"/>
      <c r="B5641" s="253"/>
      <c r="C5641" s="253"/>
      <c r="D5641" s="253"/>
      <c r="E5641" s="253"/>
    </row>
    <row r="5642" spans="1:5" ht="15">
      <c r="A5642" s="252" t="s">
        <v>1718</v>
      </c>
      <c r="B5642" s="253" t="s">
        <v>15</v>
      </c>
      <c r="C5642" s="253" t="s">
        <v>15</v>
      </c>
      <c r="D5642" s="253" t="s">
        <v>15</v>
      </c>
      <c r="E5642" s="253">
        <f>E5640</f>
        <v>8.6</v>
      </c>
    </row>
    <row r="5643" spans="1:5" ht="15">
      <c r="A5643" s="252" t="s">
        <v>1719</v>
      </c>
      <c r="B5643" s="253" t="s">
        <v>15</v>
      </c>
      <c r="C5643" s="253" t="s">
        <v>15</v>
      </c>
      <c r="D5643" s="255">
        <v>0</v>
      </c>
      <c r="E5643" s="253">
        <f>TRUNC((E5642*D5643),2)</f>
        <v>0</v>
      </c>
    </row>
    <row r="5644" spans="1:5" ht="15">
      <c r="A5644" s="252" t="s">
        <v>1720</v>
      </c>
      <c r="B5644" s="253" t="s">
        <v>15</v>
      </c>
      <c r="C5644" s="253" t="s">
        <v>15</v>
      </c>
      <c r="D5644" s="253" t="s">
        <v>15</v>
      </c>
      <c r="E5644" s="253">
        <f>SUM(E5642:E5643)</f>
        <v>8.6</v>
      </c>
    </row>
    <row r="5645" spans="1:5" ht="15">
      <c r="A5645" s="252"/>
      <c r="B5645" s="253"/>
      <c r="C5645" s="253"/>
      <c r="D5645" s="253"/>
      <c r="E5645" s="253"/>
    </row>
    <row r="5646" spans="1:5" ht="15">
      <c r="A5646" s="252" t="s">
        <v>3083</v>
      </c>
      <c r="B5646" s="253">
        <v>89744</v>
      </c>
      <c r="C5646" s="253"/>
      <c r="D5646" s="253"/>
      <c r="E5646" s="253"/>
    </row>
    <row r="5647" spans="1:5" ht="15">
      <c r="A5647" s="252" t="s">
        <v>3084</v>
      </c>
      <c r="B5647" s="253"/>
      <c r="C5647" s="253"/>
      <c r="D5647" s="253"/>
      <c r="E5647" s="253"/>
    </row>
    <row r="5648" spans="1:5" ht="15">
      <c r="A5648" s="252" t="s">
        <v>1724</v>
      </c>
      <c r="B5648" s="253"/>
      <c r="C5648" s="253"/>
      <c r="D5648" s="253"/>
      <c r="E5648" s="253"/>
    </row>
    <row r="5649" spans="1:5" ht="15">
      <c r="A5649" s="252"/>
      <c r="B5649" s="253"/>
      <c r="C5649" s="253"/>
      <c r="D5649" s="253"/>
      <c r="E5649" s="253"/>
    </row>
    <row r="5650" spans="1:5" ht="15">
      <c r="A5650" s="252" t="s">
        <v>1710</v>
      </c>
      <c r="B5650" s="253" t="s">
        <v>1711</v>
      </c>
      <c r="C5650" s="253" t="s">
        <v>1712</v>
      </c>
      <c r="D5650" s="253" t="s">
        <v>1713</v>
      </c>
      <c r="E5650" s="253" t="s">
        <v>1714</v>
      </c>
    </row>
    <row r="5651" spans="1:5" ht="30">
      <c r="A5651" s="252" t="s">
        <v>2340</v>
      </c>
      <c r="B5651" s="253" t="s">
        <v>1738</v>
      </c>
      <c r="C5651" s="253">
        <v>0.25</v>
      </c>
      <c r="D5651" s="253">
        <v>20.55</v>
      </c>
      <c r="E5651" s="253">
        <f>TRUNC((C5651*D5651),2)</f>
        <v>5.13</v>
      </c>
    </row>
    <row r="5652" spans="1:5" ht="30">
      <c r="A5652" s="252" t="s">
        <v>1889</v>
      </c>
      <c r="B5652" s="253" t="s">
        <v>1738</v>
      </c>
      <c r="C5652" s="253">
        <v>0.25</v>
      </c>
      <c r="D5652" s="253">
        <v>25.17</v>
      </c>
      <c r="E5652" s="253">
        <f>TRUNC((C5652*D5652),2)</f>
        <v>6.29</v>
      </c>
    </row>
    <row r="5653" spans="1:5" ht="15">
      <c r="A5653" s="252" t="s">
        <v>3033</v>
      </c>
      <c r="B5653" s="253" t="s">
        <v>1716</v>
      </c>
      <c r="C5653" s="253">
        <v>1</v>
      </c>
      <c r="D5653" s="253">
        <v>4.16</v>
      </c>
      <c r="E5653" s="253">
        <f>TRUNC((C5653*D5653),2)</f>
        <v>4.16</v>
      </c>
    </row>
    <row r="5654" spans="1:5" ht="30">
      <c r="A5654" s="252" t="s">
        <v>3085</v>
      </c>
      <c r="B5654" s="253" t="s">
        <v>1716</v>
      </c>
      <c r="C5654" s="253">
        <v>1</v>
      </c>
      <c r="D5654" s="253">
        <v>8.4600000000000009</v>
      </c>
      <c r="E5654" s="253">
        <f>TRUNC((C5654*D5654),2)</f>
        <v>8.4600000000000009</v>
      </c>
    </row>
    <row r="5655" spans="1:5" ht="30">
      <c r="A5655" s="252" t="s">
        <v>2996</v>
      </c>
      <c r="B5655" s="253" t="s">
        <v>1716</v>
      </c>
      <c r="C5655" s="253">
        <v>4.5999999999999999E-2</v>
      </c>
      <c r="D5655" s="253">
        <v>28.99</v>
      </c>
      <c r="E5655" s="253">
        <f>TRUNC((C5655*D5655),2)</f>
        <v>1.33</v>
      </c>
    </row>
    <row r="5656" spans="1:5" ht="15">
      <c r="A5656" s="252" t="s">
        <v>1717</v>
      </c>
      <c r="B5656" s="253" t="s">
        <v>15</v>
      </c>
      <c r="C5656" s="253" t="s">
        <v>15</v>
      </c>
      <c r="D5656" s="253" t="s">
        <v>15</v>
      </c>
      <c r="E5656" s="253">
        <f>SUM(E5651:E5655)</f>
        <v>25.369999999999997</v>
      </c>
    </row>
    <row r="5657" spans="1:5" ht="15">
      <c r="A5657" s="252"/>
      <c r="B5657" s="253"/>
      <c r="C5657" s="253"/>
      <c r="D5657" s="253"/>
      <c r="E5657" s="253"/>
    </row>
    <row r="5658" spans="1:5" ht="15">
      <c r="A5658" s="252" t="s">
        <v>1718</v>
      </c>
      <c r="B5658" s="253" t="s">
        <v>15</v>
      </c>
      <c r="C5658" s="253" t="s">
        <v>15</v>
      </c>
      <c r="D5658" s="253" t="s">
        <v>15</v>
      </c>
      <c r="E5658" s="253">
        <f>E5656</f>
        <v>25.369999999999997</v>
      </c>
    </row>
    <row r="5659" spans="1:5" ht="15">
      <c r="A5659" s="252" t="s">
        <v>1719</v>
      </c>
      <c r="B5659" s="253" t="s">
        <v>15</v>
      </c>
      <c r="C5659" s="253" t="s">
        <v>15</v>
      </c>
      <c r="D5659" s="255">
        <v>0</v>
      </c>
      <c r="E5659" s="253">
        <f>TRUNC((E5658*D5659),2)</f>
        <v>0</v>
      </c>
    </row>
    <row r="5660" spans="1:5" ht="15">
      <c r="A5660" s="252" t="s">
        <v>1720</v>
      </c>
      <c r="B5660" s="253" t="s">
        <v>15</v>
      </c>
      <c r="C5660" s="253" t="s">
        <v>15</v>
      </c>
      <c r="D5660" s="253" t="s">
        <v>15</v>
      </c>
      <c r="E5660" s="253">
        <f>SUM(E5658:E5659)</f>
        <v>25.369999999999997</v>
      </c>
    </row>
    <row r="5661" spans="1:5" ht="15">
      <c r="A5661" s="252"/>
      <c r="B5661" s="253"/>
      <c r="C5661" s="253"/>
      <c r="D5661" s="253"/>
      <c r="E5661" s="253"/>
    </row>
    <row r="5662" spans="1:5" ht="15">
      <c r="A5662" s="252" t="s">
        <v>3086</v>
      </c>
      <c r="B5662" s="253">
        <v>89724</v>
      </c>
      <c r="C5662" s="253"/>
      <c r="D5662" s="253"/>
      <c r="E5662" s="253"/>
    </row>
    <row r="5663" spans="1:5" ht="15">
      <c r="A5663" s="252" t="s">
        <v>3087</v>
      </c>
      <c r="B5663" s="253"/>
      <c r="C5663" s="253"/>
      <c r="D5663" s="253"/>
      <c r="E5663" s="253"/>
    </row>
    <row r="5664" spans="1:5" ht="15">
      <c r="A5664" s="252" t="s">
        <v>1724</v>
      </c>
      <c r="B5664" s="253"/>
      <c r="C5664" s="253"/>
      <c r="D5664" s="253"/>
      <c r="E5664" s="253"/>
    </row>
    <row r="5665" spans="1:5" ht="15">
      <c r="A5665" s="252"/>
      <c r="B5665" s="253"/>
      <c r="C5665" s="253"/>
      <c r="D5665" s="253"/>
      <c r="E5665" s="253"/>
    </row>
    <row r="5666" spans="1:5" ht="15">
      <c r="A5666" s="252" t="s">
        <v>1710</v>
      </c>
      <c r="B5666" s="253" t="s">
        <v>1711</v>
      </c>
      <c r="C5666" s="253" t="s">
        <v>1712</v>
      </c>
      <c r="D5666" s="253" t="s">
        <v>1713</v>
      </c>
      <c r="E5666" s="253" t="s">
        <v>1714</v>
      </c>
    </row>
    <row r="5667" spans="1:5" ht="30">
      <c r="A5667" s="252" t="s">
        <v>2340</v>
      </c>
      <c r="B5667" s="253" t="s">
        <v>1738</v>
      </c>
      <c r="C5667" s="253">
        <v>0.1</v>
      </c>
      <c r="D5667" s="253">
        <v>20.55</v>
      </c>
      <c r="E5667" s="253">
        <f t="shared" ref="E5667:E5672" si="68">TRUNC((C5667*D5667),2)</f>
        <v>2.0499999999999998</v>
      </c>
    </row>
    <row r="5668" spans="1:5" ht="30">
      <c r="A5668" s="252" t="s">
        <v>1889</v>
      </c>
      <c r="B5668" s="253" t="s">
        <v>1738</v>
      </c>
      <c r="C5668" s="253">
        <v>0.1</v>
      </c>
      <c r="D5668" s="253">
        <v>25.17</v>
      </c>
      <c r="E5668" s="253">
        <f t="shared" si="68"/>
        <v>2.5099999999999998</v>
      </c>
    </row>
    <row r="5669" spans="1:5" ht="15">
      <c r="A5669" s="252" t="s">
        <v>2856</v>
      </c>
      <c r="B5669" s="253" t="s">
        <v>1716</v>
      </c>
      <c r="C5669" s="253">
        <v>9.9000000000000008E-3</v>
      </c>
      <c r="D5669" s="253">
        <v>70.25</v>
      </c>
      <c r="E5669" s="253">
        <f t="shared" si="68"/>
        <v>0.69</v>
      </c>
    </row>
    <row r="5670" spans="1:5" ht="30">
      <c r="A5670" s="252" t="s">
        <v>3088</v>
      </c>
      <c r="B5670" s="253" t="s">
        <v>1716</v>
      </c>
      <c r="C5670" s="253">
        <v>1</v>
      </c>
      <c r="D5670" s="253">
        <v>2.15</v>
      </c>
      <c r="E5670" s="253">
        <f t="shared" si="68"/>
        <v>2.15</v>
      </c>
    </row>
    <row r="5671" spans="1:5" ht="15">
      <c r="A5671" s="252" t="s">
        <v>2858</v>
      </c>
      <c r="B5671" s="253" t="s">
        <v>1716</v>
      </c>
      <c r="C5671" s="253">
        <v>1.4999999999999999E-2</v>
      </c>
      <c r="D5671" s="253">
        <v>79.59</v>
      </c>
      <c r="E5671" s="253">
        <f t="shared" si="68"/>
        <v>1.19</v>
      </c>
    </row>
    <row r="5672" spans="1:5" ht="15">
      <c r="A5672" s="252" t="s">
        <v>2825</v>
      </c>
      <c r="B5672" s="253" t="s">
        <v>1716</v>
      </c>
      <c r="C5672" s="253">
        <v>2.1000000000000001E-2</v>
      </c>
      <c r="D5672" s="253">
        <v>2.5499999999999998</v>
      </c>
      <c r="E5672" s="253">
        <f t="shared" si="68"/>
        <v>0.05</v>
      </c>
    </row>
    <row r="5673" spans="1:5" ht="15">
      <c r="A5673" s="252" t="s">
        <v>1717</v>
      </c>
      <c r="B5673" s="253" t="s">
        <v>15</v>
      </c>
      <c r="C5673" s="253" t="s">
        <v>15</v>
      </c>
      <c r="D5673" s="253" t="s">
        <v>15</v>
      </c>
      <c r="E5673" s="253">
        <f>SUM(E5667:E5672)</f>
        <v>8.64</v>
      </c>
    </row>
    <row r="5674" spans="1:5" ht="15">
      <c r="A5674" s="252"/>
      <c r="B5674" s="253"/>
      <c r="C5674" s="253"/>
      <c r="D5674" s="253"/>
      <c r="E5674" s="253"/>
    </row>
    <row r="5675" spans="1:5" ht="15">
      <c r="A5675" s="252" t="s">
        <v>1718</v>
      </c>
      <c r="B5675" s="253" t="s">
        <v>15</v>
      </c>
      <c r="C5675" s="253" t="s">
        <v>15</v>
      </c>
      <c r="D5675" s="253" t="s">
        <v>15</v>
      </c>
      <c r="E5675" s="253">
        <f>E5673</f>
        <v>8.64</v>
      </c>
    </row>
    <row r="5676" spans="1:5" ht="15">
      <c r="A5676" s="252" t="s">
        <v>1719</v>
      </c>
      <c r="B5676" s="253" t="s">
        <v>15</v>
      </c>
      <c r="C5676" s="253" t="s">
        <v>15</v>
      </c>
      <c r="D5676" s="255">
        <v>0</v>
      </c>
      <c r="E5676" s="253">
        <f>TRUNC((E5675*D5676),2)</f>
        <v>0</v>
      </c>
    </row>
    <row r="5677" spans="1:5" ht="15">
      <c r="A5677" s="252" t="s">
        <v>1720</v>
      </c>
      <c r="B5677" s="253" t="s">
        <v>15</v>
      </c>
      <c r="C5677" s="253" t="s">
        <v>15</v>
      </c>
      <c r="D5677" s="253" t="s">
        <v>15</v>
      </c>
      <c r="E5677" s="253">
        <f>SUM(E5675:E5676)</f>
        <v>8.64</v>
      </c>
    </row>
    <row r="5678" spans="1:5" ht="15">
      <c r="A5678" s="252"/>
      <c r="B5678" s="253"/>
      <c r="C5678" s="253"/>
      <c r="D5678" s="253"/>
      <c r="E5678" s="253"/>
    </row>
    <row r="5679" spans="1:5" ht="15">
      <c r="A5679" s="252" t="s">
        <v>3089</v>
      </c>
      <c r="B5679" s="253">
        <v>89731</v>
      </c>
      <c r="C5679" s="253"/>
      <c r="D5679" s="253"/>
      <c r="E5679" s="253"/>
    </row>
    <row r="5680" spans="1:5" ht="15">
      <c r="A5680" s="252" t="s">
        <v>3090</v>
      </c>
      <c r="B5680" s="253"/>
      <c r="C5680" s="253"/>
      <c r="D5680" s="253"/>
      <c r="E5680" s="253"/>
    </row>
    <row r="5681" spans="1:5" ht="15">
      <c r="A5681" s="252" t="s">
        <v>1724</v>
      </c>
      <c r="B5681" s="253"/>
      <c r="C5681" s="253"/>
      <c r="D5681" s="253"/>
      <c r="E5681" s="253"/>
    </row>
    <row r="5682" spans="1:5" ht="15">
      <c r="A5682" s="252"/>
      <c r="B5682" s="253"/>
      <c r="C5682" s="253"/>
      <c r="D5682" s="253"/>
      <c r="E5682" s="253"/>
    </row>
    <row r="5683" spans="1:5" ht="15">
      <c r="A5683" s="252" t="s">
        <v>1710</v>
      </c>
      <c r="B5683" s="253" t="s">
        <v>1711</v>
      </c>
      <c r="C5683" s="253" t="s">
        <v>1712</v>
      </c>
      <c r="D5683" s="253" t="s">
        <v>1713</v>
      </c>
      <c r="E5683" s="253" t="s">
        <v>1714</v>
      </c>
    </row>
    <row r="5684" spans="1:5" ht="30">
      <c r="A5684" s="252" t="s">
        <v>2340</v>
      </c>
      <c r="B5684" s="253" t="s">
        <v>1738</v>
      </c>
      <c r="C5684" s="253">
        <v>0.13</v>
      </c>
      <c r="D5684" s="253">
        <v>20.55</v>
      </c>
      <c r="E5684" s="253">
        <f>TRUNC((C5684*D5684),2)</f>
        <v>2.67</v>
      </c>
    </row>
    <row r="5685" spans="1:5" ht="30">
      <c r="A5685" s="252" t="s">
        <v>1889</v>
      </c>
      <c r="B5685" s="253" t="s">
        <v>1738</v>
      </c>
      <c r="C5685" s="253">
        <v>0.13</v>
      </c>
      <c r="D5685" s="253">
        <v>25.17</v>
      </c>
      <c r="E5685" s="253">
        <f>TRUNC((C5685*D5685),2)</f>
        <v>3.27</v>
      </c>
    </row>
    <row r="5686" spans="1:5" ht="15">
      <c r="A5686" s="252" t="s">
        <v>3050</v>
      </c>
      <c r="B5686" s="253" t="s">
        <v>1716</v>
      </c>
      <c r="C5686" s="253">
        <v>1</v>
      </c>
      <c r="D5686" s="253">
        <v>2.35</v>
      </c>
      <c r="E5686" s="253">
        <f>TRUNC((C5686*D5686),2)</f>
        <v>2.35</v>
      </c>
    </row>
    <row r="5687" spans="1:5" ht="30">
      <c r="A5687" s="252" t="s">
        <v>3091</v>
      </c>
      <c r="B5687" s="253" t="s">
        <v>1716</v>
      </c>
      <c r="C5687" s="253">
        <v>1</v>
      </c>
      <c r="D5687" s="253">
        <v>3.11</v>
      </c>
      <c r="E5687" s="253">
        <f>TRUNC((C5687*D5687),2)</f>
        <v>3.11</v>
      </c>
    </row>
    <row r="5688" spans="1:5" ht="30">
      <c r="A5688" s="252" t="s">
        <v>2996</v>
      </c>
      <c r="B5688" s="253" t="s">
        <v>1716</v>
      </c>
      <c r="C5688" s="253">
        <v>0.02</v>
      </c>
      <c r="D5688" s="253">
        <v>28.99</v>
      </c>
      <c r="E5688" s="253">
        <f>TRUNC((C5688*D5688),2)</f>
        <v>0.56999999999999995</v>
      </c>
    </row>
    <row r="5689" spans="1:5" ht="15">
      <c r="A5689" s="252" t="s">
        <v>1717</v>
      </c>
      <c r="B5689" s="253" t="s">
        <v>15</v>
      </c>
      <c r="C5689" s="253" t="s">
        <v>15</v>
      </c>
      <c r="D5689" s="253" t="s">
        <v>15</v>
      </c>
      <c r="E5689" s="253">
        <f>SUM(E5684:E5688)</f>
        <v>11.969999999999999</v>
      </c>
    </row>
    <row r="5690" spans="1:5" ht="15">
      <c r="A5690" s="252"/>
      <c r="B5690" s="253"/>
      <c r="C5690" s="253"/>
      <c r="D5690" s="253"/>
      <c r="E5690" s="253"/>
    </row>
    <row r="5691" spans="1:5" ht="15">
      <c r="A5691" s="252" t="s">
        <v>1718</v>
      </c>
      <c r="B5691" s="253" t="s">
        <v>15</v>
      </c>
      <c r="C5691" s="253" t="s">
        <v>15</v>
      </c>
      <c r="D5691" s="253" t="s">
        <v>15</v>
      </c>
      <c r="E5691" s="253">
        <f>E5689</f>
        <v>11.969999999999999</v>
      </c>
    </row>
    <row r="5692" spans="1:5" ht="15">
      <c r="A5692" s="252" t="s">
        <v>1719</v>
      </c>
      <c r="B5692" s="253" t="s">
        <v>15</v>
      </c>
      <c r="C5692" s="253" t="s">
        <v>15</v>
      </c>
      <c r="D5692" s="255">
        <v>0</v>
      </c>
      <c r="E5692" s="253">
        <f>TRUNC((E5691*D5692),2)</f>
        <v>0</v>
      </c>
    </row>
    <row r="5693" spans="1:5" ht="15">
      <c r="A5693" s="252" t="s">
        <v>1720</v>
      </c>
      <c r="B5693" s="253" t="s">
        <v>15</v>
      </c>
      <c r="C5693" s="253" t="s">
        <v>15</v>
      </c>
      <c r="D5693" s="253" t="s">
        <v>15</v>
      </c>
      <c r="E5693" s="253">
        <f>SUM(E5691:E5692)</f>
        <v>11.969999999999999</v>
      </c>
    </row>
    <row r="5694" spans="1:5" ht="15">
      <c r="A5694" s="252"/>
      <c r="B5694" s="253"/>
      <c r="C5694" s="253"/>
      <c r="D5694" s="253"/>
      <c r="E5694" s="253"/>
    </row>
    <row r="5695" spans="1:5" ht="15">
      <c r="A5695" s="252" t="s">
        <v>3092</v>
      </c>
      <c r="B5695" s="253">
        <v>89737</v>
      </c>
      <c r="C5695" s="253"/>
      <c r="D5695" s="253"/>
      <c r="E5695" s="253"/>
    </row>
    <row r="5696" spans="1:5" ht="15">
      <c r="A5696" s="252" t="s">
        <v>3093</v>
      </c>
      <c r="B5696" s="253"/>
      <c r="C5696" s="253"/>
      <c r="D5696" s="253"/>
      <c r="E5696" s="253"/>
    </row>
    <row r="5697" spans="1:5" ht="15">
      <c r="A5697" s="252" t="s">
        <v>1724</v>
      </c>
      <c r="B5697" s="253"/>
      <c r="C5697" s="253"/>
      <c r="D5697" s="253"/>
      <c r="E5697" s="253"/>
    </row>
    <row r="5698" spans="1:5" ht="15">
      <c r="A5698" s="252"/>
      <c r="B5698" s="253"/>
      <c r="C5698" s="253"/>
      <c r="D5698" s="253"/>
      <c r="E5698" s="253"/>
    </row>
    <row r="5699" spans="1:5" ht="15">
      <c r="A5699" s="252" t="s">
        <v>1710</v>
      </c>
      <c r="B5699" s="253" t="s">
        <v>1711</v>
      </c>
      <c r="C5699" s="253" t="s">
        <v>1712</v>
      </c>
      <c r="D5699" s="253" t="s">
        <v>1713</v>
      </c>
      <c r="E5699" s="253" t="s">
        <v>1714</v>
      </c>
    </row>
    <row r="5700" spans="1:5" ht="30">
      <c r="A5700" s="252" t="s">
        <v>2340</v>
      </c>
      <c r="B5700" s="253" t="s">
        <v>1738</v>
      </c>
      <c r="C5700" s="253">
        <v>0.19</v>
      </c>
      <c r="D5700" s="253">
        <v>20.55</v>
      </c>
      <c r="E5700" s="253">
        <f>TRUNC((C5700*D5700),2)</f>
        <v>3.9</v>
      </c>
    </row>
    <row r="5701" spans="1:5" ht="30">
      <c r="A5701" s="252" t="s">
        <v>1889</v>
      </c>
      <c r="B5701" s="253" t="s">
        <v>1738</v>
      </c>
      <c r="C5701" s="253">
        <v>0.19</v>
      </c>
      <c r="D5701" s="253">
        <v>25.17</v>
      </c>
      <c r="E5701" s="253">
        <f>TRUNC((C5701*D5701),2)</f>
        <v>4.78</v>
      </c>
    </row>
    <row r="5702" spans="1:5" ht="15">
      <c r="A5702" s="252" t="s">
        <v>3037</v>
      </c>
      <c r="B5702" s="253" t="s">
        <v>1716</v>
      </c>
      <c r="C5702" s="253">
        <v>1</v>
      </c>
      <c r="D5702" s="253">
        <v>3.45</v>
      </c>
      <c r="E5702" s="253">
        <f>TRUNC((C5702*D5702),2)</f>
        <v>3.45</v>
      </c>
    </row>
    <row r="5703" spans="1:5" ht="30">
      <c r="A5703" s="252" t="s">
        <v>3094</v>
      </c>
      <c r="B5703" s="253" t="s">
        <v>1716</v>
      </c>
      <c r="C5703" s="253">
        <v>1</v>
      </c>
      <c r="D5703" s="253">
        <v>7.08</v>
      </c>
      <c r="E5703" s="253">
        <f>TRUNC((C5703*D5703),2)</f>
        <v>7.08</v>
      </c>
    </row>
    <row r="5704" spans="1:5" ht="30">
      <c r="A5704" s="252" t="s">
        <v>2996</v>
      </c>
      <c r="B5704" s="253" t="s">
        <v>1716</v>
      </c>
      <c r="C5704" s="253">
        <v>0.03</v>
      </c>
      <c r="D5704" s="253">
        <v>28.99</v>
      </c>
      <c r="E5704" s="253">
        <f>TRUNC((C5704*D5704),2)</f>
        <v>0.86</v>
      </c>
    </row>
    <row r="5705" spans="1:5" ht="15">
      <c r="A5705" s="252" t="s">
        <v>1717</v>
      </c>
      <c r="B5705" s="253" t="s">
        <v>15</v>
      </c>
      <c r="C5705" s="253" t="s">
        <v>15</v>
      </c>
      <c r="D5705" s="253" t="s">
        <v>15</v>
      </c>
      <c r="E5705" s="253">
        <f>SUM(E5700:E5704)</f>
        <v>20.07</v>
      </c>
    </row>
    <row r="5706" spans="1:5" ht="15">
      <c r="A5706" s="252"/>
      <c r="B5706" s="253"/>
      <c r="C5706" s="253"/>
      <c r="D5706" s="253"/>
      <c r="E5706" s="253"/>
    </row>
    <row r="5707" spans="1:5" ht="15">
      <c r="A5707" s="252" t="s">
        <v>1718</v>
      </c>
      <c r="B5707" s="253" t="s">
        <v>15</v>
      </c>
      <c r="C5707" s="253" t="s">
        <v>15</v>
      </c>
      <c r="D5707" s="253" t="s">
        <v>15</v>
      </c>
      <c r="E5707" s="253">
        <f>E5705</f>
        <v>20.07</v>
      </c>
    </row>
    <row r="5708" spans="1:5" ht="15">
      <c r="A5708" s="252" t="s">
        <v>1719</v>
      </c>
      <c r="B5708" s="253" t="s">
        <v>15</v>
      </c>
      <c r="C5708" s="253" t="s">
        <v>15</v>
      </c>
      <c r="D5708" s="255">
        <v>0</v>
      </c>
      <c r="E5708" s="253">
        <f>TRUNC((E5707*D5708),2)</f>
        <v>0</v>
      </c>
    </row>
    <row r="5709" spans="1:5" ht="15">
      <c r="A5709" s="252" t="s">
        <v>1720</v>
      </c>
      <c r="B5709" s="253" t="s">
        <v>15</v>
      </c>
      <c r="C5709" s="253" t="s">
        <v>15</v>
      </c>
      <c r="D5709" s="253" t="s">
        <v>15</v>
      </c>
      <c r="E5709" s="253">
        <f>SUM(E5707:E5708)</f>
        <v>20.07</v>
      </c>
    </row>
    <row r="5710" spans="1:5" ht="15">
      <c r="A5710" s="252"/>
      <c r="B5710" s="253"/>
      <c r="C5710" s="253"/>
      <c r="D5710" s="253"/>
      <c r="E5710" s="253"/>
    </row>
    <row r="5711" spans="1:5" ht="15">
      <c r="A5711" s="252" t="s">
        <v>3095</v>
      </c>
      <c r="B5711" s="253" t="s">
        <v>3096</v>
      </c>
      <c r="C5711" s="253"/>
      <c r="D5711" s="253"/>
      <c r="E5711" s="253"/>
    </row>
    <row r="5712" spans="1:5" ht="15">
      <c r="A5712" s="252" t="s">
        <v>3097</v>
      </c>
      <c r="B5712" s="253"/>
      <c r="C5712" s="253"/>
      <c r="D5712" s="253"/>
      <c r="E5712" s="253"/>
    </row>
    <row r="5713" spans="1:5" ht="15">
      <c r="A5713" s="252" t="s">
        <v>1724</v>
      </c>
      <c r="B5713" s="253"/>
      <c r="C5713" s="253"/>
      <c r="D5713" s="253"/>
      <c r="E5713" s="253"/>
    </row>
    <row r="5714" spans="1:5" ht="15">
      <c r="A5714" s="252"/>
      <c r="B5714" s="253"/>
      <c r="C5714" s="253"/>
      <c r="D5714" s="253"/>
      <c r="E5714" s="253"/>
    </row>
    <row r="5715" spans="1:5" ht="15">
      <c r="A5715" s="252" t="s">
        <v>1710</v>
      </c>
      <c r="B5715" s="253" t="s">
        <v>1711</v>
      </c>
      <c r="C5715" s="253" t="s">
        <v>1712</v>
      </c>
      <c r="D5715" s="253" t="s">
        <v>1713</v>
      </c>
      <c r="E5715" s="253" t="s">
        <v>1714</v>
      </c>
    </row>
    <row r="5716" spans="1:5" ht="30">
      <c r="A5716" s="252" t="s">
        <v>2340</v>
      </c>
      <c r="B5716" s="253" t="s">
        <v>1738</v>
      </c>
      <c r="C5716" s="253">
        <v>0.12</v>
      </c>
      <c r="D5716" s="253">
        <v>20.55</v>
      </c>
      <c r="E5716" s="253">
        <f>TRUNC((C5716*D5716),2)</f>
        <v>2.46</v>
      </c>
    </row>
    <row r="5717" spans="1:5" ht="30">
      <c r="A5717" s="252" t="s">
        <v>1889</v>
      </c>
      <c r="B5717" s="253" t="s">
        <v>1738</v>
      </c>
      <c r="C5717" s="253">
        <v>0.12</v>
      </c>
      <c r="D5717" s="253">
        <v>25.17</v>
      </c>
      <c r="E5717" s="253">
        <f>TRUNC((C5717*D5717),2)</f>
        <v>3.02</v>
      </c>
    </row>
    <row r="5718" spans="1:5" ht="15">
      <c r="A5718" s="252" t="s">
        <v>3033</v>
      </c>
      <c r="B5718" s="253" t="s">
        <v>1716</v>
      </c>
      <c r="C5718" s="253">
        <v>1</v>
      </c>
      <c r="D5718" s="253">
        <v>4.16</v>
      </c>
      <c r="E5718" s="253">
        <f>TRUNC((C5718*D5718),2)</f>
        <v>4.16</v>
      </c>
    </row>
    <row r="5719" spans="1:5" ht="30">
      <c r="A5719" s="252" t="s">
        <v>3098</v>
      </c>
      <c r="B5719" s="253" t="s">
        <v>1716</v>
      </c>
      <c r="C5719" s="253">
        <v>1</v>
      </c>
      <c r="D5719" s="253">
        <v>20.67</v>
      </c>
      <c r="E5719" s="253">
        <f>TRUNC((C5719*D5719),2)</f>
        <v>20.67</v>
      </c>
    </row>
    <row r="5720" spans="1:5" ht="30">
      <c r="A5720" s="252" t="s">
        <v>2996</v>
      </c>
      <c r="B5720" s="253" t="s">
        <v>1716</v>
      </c>
      <c r="C5720" s="253">
        <v>4.5999999999999999E-2</v>
      </c>
      <c r="D5720" s="253">
        <v>28.99</v>
      </c>
      <c r="E5720" s="253">
        <f>TRUNC((C5720*D5720),2)</f>
        <v>1.33</v>
      </c>
    </row>
    <row r="5721" spans="1:5" ht="15">
      <c r="A5721" s="252" t="s">
        <v>1717</v>
      </c>
      <c r="B5721" s="253" t="s">
        <v>15</v>
      </c>
      <c r="C5721" s="253" t="s">
        <v>15</v>
      </c>
      <c r="D5721" s="253" t="s">
        <v>15</v>
      </c>
      <c r="E5721" s="253">
        <f>SUM(E5716:E5720)</f>
        <v>31.64</v>
      </c>
    </row>
    <row r="5722" spans="1:5" ht="15">
      <c r="A5722" s="252"/>
      <c r="B5722" s="253"/>
      <c r="C5722" s="253"/>
      <c r="D5722" s="253"/>
      <c r="E5722" s="253"/>
    </row>
    <row r="5723" spans="1:5" ht="15">
      <c r="A5723" s="252" t="s">
        <v>1718</v>
      </c>
      <c r="B5723" s="253" t="s">
        <v>15</v>
      </c>
      <c r="C5723" s="253" t="s">
        <v>15</v>
      </c>
      <c r="D5723" s="253" t="s">
        <v>15</v>
      </c>
      <c r="E5723" s="253">
        <f>E5721</f>
        <v>31.64</v>
      </c>
    </row>
    <row r="5724" spans="1:5" ht="15">
      <c r="A5724" s="252" t="s">
        <v>1719</v>
      </c>
      <c r="B5724" s="253" t="s">
        <v>15</v>
      </c>
      <c r="C5724" s="253" t="s">
        <v>15</v>
      </c>
      <c r="D5724" s="255">
        <v>0</v>
      </c>
      <c r="E5724" s="253">
        <f>TRUNC((E5723*D5724),2)</f>
        <v>0</v>
      </c>
    </row>
    <row r="5725" spans="1:5" ht="15">
      <c r="A5725" s="252" t="s">
        <v>1720</v>
      </c>
      <c r="B5725" s="253" t="s">
        <v>15</v>
      </c>
      <c r="C5725" s="253" t="s">
        <v>15</v>
      </c>
      <c r="D5725" s="253" t="s">
        <v>15</v>
      </c>
      <c r="E5725" s="253">
        <f>SUM(E5723:E5724)</f>
        <v>31.64</v>
      </c>
    </row>
    <row r="5726" spans="1:5" ht="15">
      <c r="A5726" s="252"/>
      <c r="B5726" s="253"/>
      <c r="C5726" s="253"/>
      <c r="D5726" s="253"/>
      <c r="E5726" s="253"/>
    </row>
    <row r="5727" spans="1:5" ht="15">
      <c r="A5727" s="252" t="s">
        <v>3099</v>
      </c>
      <c r="B5727" s="253" t="s">
        <v>3100</v>
      </c>
      <c r="C5727" s="253"/>
      <c r="D5727" s="253"/>
      <c r="E5727" s="253"/>
    </row>
    <row r="5728" spans="1:5" ht="15">
      <c r="A5728" s="252" t="s">
        <v>3101</v>
      </c>
      <c r="B5728" s="253"/>
      <c r="C5728" s="253"/>
      <c r="D5728" s="253"/>
      <c r="E5728" s="253"/>
    </row>
    <row r="5729" spans="1:5" ht="15">
      <c r="A5729" s="252" t="s">
        <v>1724</v>
      </c>
      <c r="B5729" s="253"/>
      <c r="C5729" s="253"/>
      <c r="D5729" s="253"/>
      <c r="E5729" s="253"/>
    </row>
    <row r="5730" spans="1:5" ht="15">
      <c r="A5730" s="252"/>
      <c r="B5730" s="253"/>
      <c r="C5730" s="253"/>
      <c r="D5730" s="253"/>
      <c r="E5730" s="253"/>
    </row>
    <row r="5731" spans="1:5" ht="15">
      <c r="A5731" s="252" t="s">
        <v>1710</v>
      </c>
      <c r="B5731" s="253" t="s">
        <v>1711</v>
      </c>
      <c r="C5731" s="253" t="s">
        <v>1712</v>
      </c>
      <c r="D5731" s="253" t="s">
        <v>1713</v>
      </c>
      <c r="E5731" s="253" t="s">
        <v>1714</v>
      </c>
    </row>
    <row r="5732" spans="1:5" ht="30">
      <c r="A5732" s="252" t="s">
        <v>2340</v>
      </c>
      <c r="B5732" s="253" t="s">
        <v>1738</v>
      </c>
      <c r="C5732" s="253">
        <v>0.1</v>
      </c>
      <c r="D5732" s="253">
        <v>20.55</v>
      </c>
      <c r="E5732" s="253">
        <f t="shared" ref="E5732:E5737" si="69">TRUNC((C5732*D5732),2)</f>
        <v>2.0499999999999998</v>
      </c>
    </row>
    <row r="5733" spans="1:5" ht="30">
      <c r="A5733" s="252" t="s">
        <v>1889</v>
      </c>
      <c r="B5733" s="253" t="s">
        <v>1738</v>
      </c>
      <c r="C5733" s="253">
        <v>0.1</v>
      </c>
      <c r="D5733" s="253">
        <v>25.17</v>
      </c>
      <c r="E5733" s="253">
        <f t="shared" si="69"/>
        <v>2.5099999999999998</v>
      </c>
    </row>
    <row r="5734" spans="1:5" ht="15">
      <c r="A5734" s="252" t="s">
        <v>2856</v>
      </c>
      <c r="B5734" s="253" t="s">
        <v>1716</v>
      </c>
      <c r="C5734" s="253">
        <v>9.9000000000000008E-3</v>
      </c>
      <c r="D5734" s="253">
        <v>70.25</v>
      </c>
      <c r="E5734" s="253">
        <f t="shared" si="69"/>
        <v>0.69</v>
      </c>
    </row>
    <row r="5735" spans="1:5" ht="30">
      <c r="A5735" s="252" t="s">
        <v>3102</v>
      </c>
      <c r="B5735" s="253" t="s">
        <v>1716</v>
      </c>
      <c r="C5735" s="253">
        <v>1</v>
      </c>
      <c r="D5735" s="253">
        <v>5.77</v>
      </c>
      <c r="E5735" s="253">
        <f t="shared" si="69"/>
        <v>5.77</v>
      </c>
    </row>
    <row r="5736" spans="1:5" ht="15">
      <c r="A5736" s="252" t="s">
        <v>2858</v>
      </c>
      <c r="B5736" s="253" t="s">
        <v>1716</v>
      </c>
      <c r="C5736" s="253">
        <v>1.4999999999999999E-2</v>
      </c>
      <c r="D5736" s="253">
        <v>79.59</v>
      </c>
      <c r="E5736" s="253">
        <f t="shared" si="69"/>
        <v>1.19</v>
      </c>
    </row>
    <row r="5737" spans="1:5" ht="15">
      <c r="A5737" s="252" t="s">
        <v>2825</v>
      </c>
      <c r="B5737" s="253" t="s">
        <v>1716</v>
      </c>
      <c r="C5737" s="253">
        <v>2.1000000000000001E-2</v>
      </c>
      <c r="D5737" s="253">
        <v>2.5499999999999998</v>
      </c>
      <c r="E5737" s="253">
        <f t="shared" si="69"/>
        <v>0.05</v>
      </c>
    </row>
    <row r="5738" spans="1:5" ht="15">
      <c r="A5738" s="252" t="s">
        <v>1717</v>
      </c>
      <c r="B5738" s="253" t="s">
        <v>15</v>
      </c>
      <c r="C5738" s="253" t="s">
        <v>15</v>
      </c>
      <c r="D5738" s="253" t="s">
        <v>15</v>
      </c>
      <c r="E5738" s="253">
        <f>SUM(E5732:E5737)</f>
        <v>12.26</v>
      </c>
    </row>
    <row r="5739" spans="1:5" ht="15">
      <c r="A5739" s="252"/>
      <c r="B5739" s="253"/>
      <c r="C5739" s="253"/>
      <c r="D5739" s="253"/>
      <c r="E5739" s="253"/>
    </row>
    <row r="5740" spans="1:5" ht="15">
      <c r="A5740" s="252" t="s">
        <v>1718</v>
      </c>
      <c r="B5740" s="253" t="s">
        <v>15</v>
      </c>
      <c r="C5740" s="253" t="s">
        <v>15</v>
      </c>
      <c r="D5740" s="253" t="s">
        <v>15</v>
      </c>
      <c r="E5740" s="253">
        <f>E5738</f>
        <v>12.26</v>
      </c>
    </row>
    <row r="5741" spans="1:5" ht="15">
      <c r="A5741" s="252" t="s">
        <v>1719</v>
      </c>
      <c r="B5741" s="253" t="s">
        <v>15</v>
      </c>
      <c r="C5741" s="253" t="s">
        <v>15</v>
      </c>
      <c r="D5741" s="255">
        <v>0</v>
      </c>
      <c r="E5741" s="253">
        <f>TRUNC((E5740*D5741),2)</f>
        <v>0</v>
      </c>
    </row>
    <row r="5742" spans="1:5" ht="15">
      <c r="A5742" s="252" t="s">
        <v>1720</v>
      </c>
      <c r="B5742" s="253" t="s">
        <v>15</v>
      </c>
      <c r="C5742" s="253" t="s">
        <v>15</v>
      </c>
      <c r="D5742" s="253" t="s">
        <v>15</v>
      </c>
      <c r="E5742" s="253">
        <f>SUM(E5740:E5741)</f>
        <v>12.26</v>
      </c>
    </row>
    <row r="5743" spans="1:5" ht="15">
      <c r="A5743" s="252"/>
      <c r="B5743" s="253"/>
      <c r="C5743" s="253"/>
      <c r="D5743" s="253"/>
      <c r="E5743" s="253"/>
    </row>
    <row r="5744" spans="1:5" ht="15">
      <c r="A5744" s="252" t="s">
        <v>3103</v>
      </c>
      <c r="B5744" s="253" t="s">
        <v>3104</v>
      </c>
      <c r="C5744" s="253"/>
      <c r="D5744" s="253"/>
      <c r="E5744" s="253"/>
    </row>
    <row r="5745" spans="1:5" ht="15">
      <c r="A5745" s="252" t="s">
        <v>3105</v>
      </c>
      <c r="B5745" s="253"/>
      <c r="C5745" s="253"/>
      <c r="D5745" s="253"/>
      <c r="E5745" s="253"/>
    </row>
    <row r="5746" spans="1:5" ht="15">
      <c r="A5746" s="252" t="s">
        <v>1724</v>
      </c>
      <c r="B5746" s="253"/>
      <c r="C5746" s="253"/>
      <c r="D5746" s="253"/>
      <c r="E5746" s="253"/>
    </row>
    <row r="5747" spans="1:5" ht="15">
      <c r="A5747" s="252"/>
      <c r="B5747" s="253"/>
      <c r="C5747" s="253"/>
      <c r="D5747" s="253"/>
      <c r="E5747" s="253"/>
    </row>
    <row r="5748" spans="1:5" ht="15">
      <c r="A5748" s="252" t="s">
        <v>1710</v>
      </c>
      <c r="B5748" s="253" t="s">
        <v>1711</v>
      </c>
      <c r="C5748" s="253" t="s">
        <v>1712</v>
      </c>
      <c r="D5748" s="253" t="s">
        <v>1713</v>
      </c>
      <c r="E5748" s="253" t="s">
        <v>1714</v>
      </c>
    </row>
    <row r="5749" spans="1:5" ht="30">
      <c r="A5749" s="252" t="s">
        <v>2340</v>
      </c>
      <c r="B5749" s="253" t="s">
        <v>1738</v>
      </c>
      <c r="C5749" s="253">
        <v>0.33</v>
      </c>
      <c r="D5749" s="253">
        <v>20.55</v>
      </c>
      <c r="E5749" s="253">
        <f t="shared" ref="E5749:E5754" si="70">TRUNC((C5749*D5749),2)</f>
        <v>6.78</v>
      </c>
    </row>
    <row r="5750" spans="1:5" ht="30">
      <c r="A5750" s="252" t="s">
        <v>1889</v>
      </c>
      <c r="B5750" s="253" t="s">
        <v>1738</v>
      </c>
      <c r="C5750" s="253">
        <v>0.33</v>
      </c>
      <c r="D5750" s="253">
        <v>25.17</v>
      </c>
      <c r="E5750" s="253">
        <f t="shared" si="70"/>
        <v>8.3000000000000007</v>
      </c>
    </row>
    <row r="5751" spans="1:5" ht="15">
      <c r="A5751" s="252" t="s">
        <v>3033</v>
      </c>
      <c r="B5751" s="253" t="s">
        <v>1716</v>
      </c>
      <c r="C5751" s="253">
        <v>1</v>
      </c>
      <c r="D5751" s="253">
        <v>4.16</v>
      </c>
      <c r="E5751" s="253">
        <f t="shared" si="70"/>
        <v>4.16</v>
      </c>
    </row>
    <row r="5752" spans="1:5" ht="15">
      <c r="A5752" s="252" t="s">
        <v>3050</v>
      </c>
      <c r="B5752" s="253" t="s">
        <v>1716</v>
      </c>
      <c r="C5752" s="253">
        <v>1</v>
      </c>
      <c r="D5752" s="253">
        <v>2.35</v>
      </c>
      <c r="E5752" s="253">
        <f t="shared" si="70"/>
        <v>2.35</v>
      </c>
    </row>
    <row r="5753" spans="1:5" ht="30">
      <c r="A5753" s="252" t="s">
        <v>3106</v>
      </c>
      <c r="B5753" s="253" t="s">
        <v>1716</v>
      </c>
      <c r="C5753" s="253">
        <v>1</v>
      </c>
      <c r="D5753" s="253">
        <v>19.04</v>
      </c>
      <c r="E5753" s="253">
        <f t="shared" si="70"/>
        <v>19.04</v>
      </c>
    </row>
    <row r="5754" spans="1:5" ht="30">
      <c r="A5754" s="252" t="s">
        <v>2996</v>
      </c>
      <c r="B5754" s="253" t="s">
        <v>1716</v>
      </c>
      <c r="C5754" s="253">
        <v>9.1999999999999998E-2</v>
      </c>
      <c r="D5754" s="253">
        <v>28.99</v>
      </c>
      <c r="E5754" s="253">
        <f t="shared" si="70"/>
        <v>2.66</v>
      </c>
    </row>
    <row r="5755" spans="1:5" ht="15">
      <c r="A5755" s="252" t="s">
        <v>1717</v>
      </c>
      <c r="B5755" s="253" t="s">
        <v>15</v>
      </c>
      <c r="C5755" s="253" t="s">
        <v>15</v>
      </c>
      <c r="D5755" s="253" t="s">
        <v>15</v>
      </c>
      <c r="E5755" s="253">
        <f>SUM(E5749:E5754)</f>
        <v>43.290000000000006</v>
      </c>
    </row>
    <row r="5756" spans="1:5" ht="15">
      <c r="A5756" s="252"/>
      <c r="B5756" s="253"/>
      <c r="C5756" s="253"/>
      <c r="D5756" s="253"/>
      <c r="E5756" s="253"/>
    </row>
    <row r="5757" spans="1:5" ht="15">
      <c r="A5757" s="252" t="s">
        <v>1718</v>
      </c>
      <c r="B5757" s="253" t="s">
        <v>15</v>
      </c>
      <c r="C5757" s="253" t="s">
        <v>15</v>
      </c>
      <c r="D5757" s="253" t="s">
        <v>15</v>
      </c>
      <c r="E5757" s="253">
        <f>E5755</f>
        <v>43.290000000000006</v>
      </c>
    </row>
    <row r="5758" spans="1:5" ht="15">
      <c r="A5758" s="252" t="s">
        <v>1719</v>
      </c>
      <c r="B5758" s="253" t="s">
        <v>15</v>
      </c>
      <c r="C5758" s="253" t="s">
        <v>15</v>
      </c>
      <c r="D5758" s="255">
        <v>0</v>
      </c>
      <c r="E5758" s="253">
        <f>TRUNC((E5757*D5758),2)</f>
        <v>0</v>
      </c>
    </row>
    <row r="5759" spans="1:5" ht="15">
      <c r="A5759" s="252" t="s">
        <v>1720</v>
      </c>
      <c r="B5759" s="253" t="s">
        <v>15</v>
      </c>
      <c r="C5759" s="253" t="s">
        <v>15</v>
      </c>
      <c r="D5759" s="253" t="s">
        <v>15</v>
      </c>
      <c r="E5759" s="253">
        <f>SUM(E5757:E5758)</f>
        <v>43.290000000000006</v>
      </c>
    </row>
    <row r="5760" spans="1:5" ht="15">
      <c r="A5760" s="252"/>
      <c r="B5760" s="253"/>
      <c r="C5760" s="253"/>
      <c r="D5760" s="253"/>
      <c r="E5760" s="253"/>
    </row>
    <row r="5761" spans="1:5" ht="15">
      <c r="A5761" s="252" t="s">
        <v>3107</v>
      </c>
      <c r="B5761" s="253">
        <v>89797</v>
      </c>
      <c r="C5761" s="253"/>
      <c r="D5761" s="253"/>
      <c r="E5761" s="253"/>
    </row>
    <row r="5762" spans="1:5" ht="15">
      <c r="A5762" s="252" t="s">
        <v>3108</v>
      </c>
      <c r="B5762" s="253"/>
      <c r="C5762" s="253"/>
      <c r="D5762" s="253"/>
      <c r="E5762" s="253"/>
    </row>
    <row r="5763" spans="1:5" ht="15">
      <c r="A5763" s="252" t="s">
        <v>1724</v>
      </c>
      <c r="B5763" s="253"/>
      <c r="C5763" s="253"/>
      <c r="D5763" s="253"/>
      <c r="E5763" s="253"/>
    </row>
    <row r="5764" spans="1:5" ht="15">
      <c r="A5764" s="252"/>
      <c r="B5764" s="253"/>
      <c r="C5764" s="253"/>
      <c r="D5764" s="253"/>
      <c r="E5764" s="253"/>
    </row>
    <row r="5765" spans="1:5" ht="15">
      <c r="A5765" s="252" t="s">
        <v>1710</v>
      </c>
      <c r="B5765" s="253" t="s">
        <v>1711</v>
      </c>
      <c r="C5765" s="253" t="s">
        <v>1712</v>
      </c>
      <c r="D5765" s="253" t="s">
        <v>1713</v>
      </c>
      <c r="E5765" s="253" t="s">
        <v>1714</v>
      </c>
    </row>
    <row r="5766" spans="1:5" ht="30">
      <c r="A5766" s="252" t="s">
        <v>2340</v>
      </c>
      <c r="B5766" s="253" t="s">
        <v>1738</v>
      </c>
      <c r="C5766" s="253">
        <v>0.33</v>
      </c>
      <c r="D5766" s="253">
        <v>20.55</v>
      </c>
      <c r="E5766" s="253">
        <f>TRUNC((C5766*D5766),2)</f>
        <v>6.78</v>
      </c>
    </row>
    <row r="5767" spans="1:5" ht="30">
      <c r="A5767" s="252" t="s">
        <v>1889</v>
      </c>
      <c r="B5767" s="253" t="s">
        <v>1738</v>
      </c>
      <c r="C5767" s="253">
        <v>0.33</v>
      </c>
      <c r="D5767" s="253">
        <v>25.17</v>
      </c>
      <c r="E5767" s="253">
        <f>TRUNC((C5767*D5767),2)</f>
        <v>8.3000000000000007</v>
      </c>
    </row>
    <row r="5768" spans="1:5" ht="15">
      <c r="A5768" s="252" t="s">
        <v>3033</v>
      </c>
      <c r="B5768" s="253" t="s">
        <v>1716</v>
      </c>
      <c r="C5768" s="253">
        <v>2</v>
      </c>
      <c r="D5768" s="253">
        <v>4.16</v>
      </c>
      <c r="E5768" s="253">
        <f>TRUNC((C5768*D5768),2)</f>
        <v>8.32</v>
      </c>
    </row>
    <row r="5769" spans="1:5" ht="30">
      <c r="A5769" s="252" t="s">
        <v>3109</v>
      </c>
      <c r="B5769" s="253" t="s">
        <v>1716</v>
      </c>
      <c r="C5769" s="253">
        <v>1</v>
      </c>
      <c r="D5769" s="253">
        <v>24.45</v>
      </c>
      <c r="E5769" s="253">
        <f>TRUNC((C5769*D5769),2)</f>
        <v>24.45</v>
      </c>
    </row>
    <row r="5770" spans="1:5" ht="30">
      <c r="A5770" s="252" t="s">
        <v>2996</v>
      </c>
      <c r="B5770" s="253" t="s">
        <v>1716</v>
      </c>
      <c r="C5770" s="253">
        <v>9.1999999999999998E-2</v>
      </c>
      <c r="D5770" s="253">
        <v>28.99</v>
      </c>
      <c r="E5770" s="253">
        <f>TRUNC((C5770*D5770),2)</f>
        <v>2.66</v>
      </c>
    </row>
    <row r="5771" spans="1:5" ht="15">
      <c r="A5771" s="252" t="s">
        <v>1717</v>
      </c>
      <c r="B5771" s="253" t="s">
        <v>15</v>
      </c>
      <c r="C5771" s="253" t="s">
        <v>15</v>
      </c>
      <c r="D5771" s="253" t="s">
        <v>15</v>
      </c>
      <c r="E5771" s="253">
        <f>SUM(E5766:E5770)</f>
        <v>50.510000000000005</v>
      </c>
    </row>
    <row r="5772" spans="1:5" ht="15">
      <c r="A5772" s="252"/>
      <c r="B5772" s="253"/>
      <c r="C5772" s="253"/>
      <c r="D5772" s="253"/>
      <c r="E5772" s="253"/>
    </row>
    <row r="5773" spans="1:5" ht="15">
      <c r="A5773" s="252" t="s">
        <v>1718</v>
      </c>
      <c r="B5773" s="253" t="s">
        <v>15</v>
      </c>
      <c r="C5773" s="253" t="s">
        <v>15</v>
      </c>
      <c r="D5773" s="253" t="s">
        <v>15</v>
      </c>
      <c r="E5773" s="253">
        <f>E5771</f>
        <v>50.510000000000005</v>
      </c>
    </row>
    <row r="5774" spans="1:5" ht="15">
      <c r="A5774" s="252" t="s">
        <v>1719</v>
      </c>
      <c r="B5774" s="253" t="s">
        <v>15</v>
      </c>
      <c r="C5774" s="253" t="s">
        <v>15</v>
      </c>
      <c r="D5774" s="255">
        <v>0</v>
      </c>
      <c r="E5774" s="253">
        <f>TRUNC((E5773*D5774),2)</f>
        <v>0</v>
      </c>
    </row>
    <row r="5775" spans="1:5" ht="15">
      <c r="A5775" s="252" t="s">
        <v>1720</v>
      </c>
      <c r="B5775" s="253" t="s">
        <v>15</v>
      </c>
      <c r="C5775" s="253" t="s">
        <v>15</v>
      </c>
      <c r="D5775" s="253" t="s">
        <v>15</v>
      </c>
      <c r="E5775" s="253">
        <f>SUM(E5773:E5774)</f>
        <v>50.510000000000005</v>
      </c>
    </row>
    <row r="5776" spans="1:5" ht="15">
      <c r="A5776" s="252"/>
      <c r="B5776" s="253"/>
      <c r="C5776" s="253"/>
      <c r="D5776" s="253"/>
      <c r="E5776" s="253"/>
    </row>
    <row r="5777" spans="1:5" ht="15">
      <c r="A5777" s="252" t="s">
        <v>3110</v>
      </c>
      <c r="B5777" s="253">
        <v>89698</v>
      </c>
      <c r="C5777" s="253"/>
      <c r="D5777" s="253"/>
      <c r="E5777" s="253"/>
    </row>
    <row r="5778" spans="1:5" ht="15">
      <c r="A5778" s="252" t="s">
        <v>3111</v>
      </c>
      <c r="B5778" s="253"/>
      <c r="C5778" s="253"/>
      <c r="D5778" s="253"/>
      <c r="E5778" s="253"/>
    </row>
    <row r="5779" spans="1:5" ht="15">
      <c r="A5779" s="252" t="s">
        <v>1724</v>
      </c>
      <c r="B5779" s="253"/>
      <c r="C5779" s="253"/>
      <c r="D5779" s="253"/>
      <c r="E5779" s="253"/>
    </row>
    <row r="5780" spans="1:5" ht="15">
      <c r="A5780" s="252"/>
      <c r="B5780" s="253"/>
      <c r="C5780" s="253"/>
      <c r="D5780" s="253"/>
      <c r="E5780" s="253"/>
    </row>
    <row r="5781" spans="1:5" ht="15">
      <c r="A5781" s="252" t="s">
        <v>1710</v>
      </c>
      <c r="B5781" s="253" t="s">
        <v>1711</v>
      </c>
      <c r="C5781" s="253" t="s">
        <v>1712</v>
      </c>
      <c r="D5781" s="253" t="s">
        <v>1713</v>
      </c>
      <c r="E5781" s="253" t="s">
        <v>1714</v>
      </c>
    </row>
    <row r="5782" spans="1:5" ht="30">
      <c r="A5782" s="252" t="s">
        <v>2340</v>
      </c>
      <c r="B5782" s="253" t="s">
        <v>1738</v>
      </c>
      <c r="C5782" s="253">
        <v>0.23</v>
      </c>
      <c r="D5782" s="253">
        <v>20.55</v>
      </c>
      <c r="E5782" s="253">
        <f>TRUNC((C5782*D5782),2)</f>
        <v>4.72</v>
      </c>
    </row>
    <row r="5783" spans="1:5" ht="30">
      <c r="A5783" s="252" t="s">
        <v>1889</v>
      </c>
      <c r="B5783" s="253" t="s">
        <v>1738</v>
      </c>
      <c r="C5783" s="253">
        <v>0.23</v>
      </c>
      <c r="D5783" s="253">
        <v>25.17</v>
      </c>
      <c r="E5783" s="253">
        <f>TRUNC((C5783*D5783),2)</f>
        <v>5.78</v>
      </c>
    </row>
    <row r="5784" spans="1:5" ht="30">
      <c r="A5784" s="252" t="s">
        <v>3045</v>
      </c>
      <c r="B5784" s="253" t="s">
        <v>1716</v>
      </c>
      <c r="C5784" s="253">
        <v>2</v>
      </c>
      <c r="D5784" s="253">
        <v>16.88</v>
      </c>
      <c r="E5784" s="253">
        <f>TRUNC((C5784*D5784),2)</f>
        <v>33.76</v>
      </c>
    </row>
    <row r="5785" spans="1:5" ht="30">
      <c r="A5785" s="252" t="s">
        <v>3112</v>
      </c>
      <c r="B5785" s="253" t="s">
        <v>1716</v>
      </c>
      <c r="C5785" s="253">
        <v>1</v>
      </c>
      <c r="D5785" s="253">
        <v>186.03</v>
      </c>
      <c r="E5785" s="253">
        <f>TRUNC((C5785*D5785),2)</f>
        <v>186.03</v>
      </c>
    </row>
    <row r="5786" spans="1:5" ht="30">
      <c r="A5786" s="252" t="s">
        <v>2996</v>
      </c>
      <c r="B5786" s="253" t="s">
        <v>1716</v>
      </c>
      <c r="C5786" s="253">
        <v>0.14000000000000001</v>
      </c>
      <c r="D5786" s="253">
        <v>28.99</v>
      </c>
      <c r="E5786" s="253">
        <f>TRUNC((C5786*D5786),2)</f>
        <v>4.05</v>
      </c>
    </row>
    <row r="5787" spans="1:5" ht="15">
      <c r="A5787" s="252" t="s">
        <v>1717</v>
      </c>
      <c r="B5787" s="253" t="s">
        <v>15</v>
      </c>
      <c r="C5787" s="253" t="s">
        <v>15</v>
      </c>
      <c r="D5787" s="253" t="s">
        <v>15</v>
      </c>
      <c r="E5787" s="253">
        <f>SUM(E5782:E5786)</f>
        <v>234.34</v>
      </c>
    </row>
    <row r="5788" spans="1:5" ht="15">
      <c r="A5788" s="252"/>
      <c r="B5788" s="253"/>
      <c r="C5788" s="253"/>
      <c r="D5788" s="253"/>
      <c r="E5788" s="253"/>
    </row>
    <row r="5789" spans="1:5" ht="15">
      <c r="A5789" s="252" t="s">
        <v>1718</v>
      </c>
      <c r="B5789" s="253" t="s">
        <v>15</v>
      </c>
      <c r="C5789" s="253" t="s">
        <v>15</v>
      </c>
      <c r="D5789" s="253" t="s">
        <v>15</v>
      </c>
      <c r="E5789" s="253">
        <f>E5787</f>
        <v>234.34</v>
      </c>
    </row>
    <row r="5790" spans="1:5" ht="15">
      <c r="A5790" s="252" t="s">
        <v>1719</v>
      </c>
      <c r="B5790" s="253" t="s">
        <v>15</v>
      </c>
      <c r="C5790" s="253" t="s">
        <v>15</v>
      </c>
      <c r="D5790" s="255">
        <v>0</v>
      </c>
      <c r="E5790" s="253">
        <f>TRUNC((E5789*D5790),2)</f>
        <v>0</v>
      </c>
    </row>
    <row r="5791" spans="1:5" ht="15">
      <c r="A5791" s="252" t="s">
        <v>1720</v>
      </c>
      <c r="B5791" s="253" t="s">
        <v>15</v>
      </c>
      <c r="C5791" s="253" t="s">
        <v>15</v>
      </c>
      <c r="D5791" s="253" t="s">
        <v>15</v>
      </c>
      <c r="E5791" s="253">
        <f>SUM(E5789:E5790)</f>
        <v>234.34</v>
      </c>
    </row>
    <row r="5792" spans="1:5" ht="15">
      <c r="A5792" s="252"/>
      <c r="B5792" s="253"/>
      <c r="C5792" s="253"/>
      <c r="D5792" s="253"/>
      <c r="E5792" s="253"/>
    </row>
    <row r="5793" spans="1:5" ht="15">
      <c r="A5793" s="252" t="s">
        <v>3113</v>
      </c>
      <c r="B5793" s="253">
        <v>89699</v>
      </c>
      <c r="C5793" s="253"/>
      <c r="D5793" s="253"/>
      <c r="E5793" s="253"/>
    </row>
    <row r="5794" spans="1:5" ht="15">
      <c r="A5794" s="252" t="s">
        <v>3114</v>
      </c>
      <c r="B5794" s="253"/>
      <c r="C5794" s="253"/>
      <c r="D5794" s="253"/>
      <c r="E5794" s="253"/>
    </row>
    <row r="5795" spans="1:5" ht="15">
      <c r="A5795" s="252" t="s">
        <v>1724</v>
      </c>
      <c r="B5795" s="253"/>
      <c r="C5795" s="253"/>
      <c r="D5795" s="253"/>
      <c r="E5795" s="253"/>
    </row>
    <row r="5796" spans="1:5" ht="15">
      <c r="A5796" s="252"/>
      <c r="B5796" s="253"/>
      <c r="C5796" s="253"/>
      <c r="D5796" s="253"/>
      <c r="E5796" s="253"/>
    </row>
    <row r="5797" spans="1:5" ht="15">
      <c r="A5797" s="252" t="s">
        <v>1710</v>
      </c>
      <c r="B5797" s="253" t="s">
        <v>1711</v>
      </c>
      <c r="C5797" s="253" t="s">
        <v>1712</v>
      </c>
      <c r="D5797" s="253" t="s">
        <v>1713</v>
      </c>
      <c r="E5797" s="253" t="s">
        <v>1714</v>
      </c>
    </row>
    <row r="5798" spans="1:5" ht="30">
      <c r="A5798" s="252" t="s">
        <v>2340</v>
      </c>
      <c r="B5798" s="253" t="s">
        <v>1738</v>
      </c>
      <c r="C5798" s="253">
        <v>0.23</v>
      </c>
      <c r="D5798" s="253">
        <v>20.55</v>
      </c>
      <c r="E5798" s="253">
        <f t="shared" ref="E5798:E5803" si="71">TRUNC((C5798*D5798),2)</f>
        <v>4.72</v>
      </c>
    </row>
    <row r="5799" spans="1:5" ht="30">
      <c r="A5799" s="252" t="s">
        <v>1889</v>
      </c>
      <c r="B5799" s="253" t="s">
        <v>1738</v>
      </c>
      <c r="C5799" s="253">
        <v>0.23</v>
      </c>
      <c r="D5799" s="253">
        <v>25.17</v>
      </c>
      <c r="E5799" s="253">
        <f t="shared" si="71"/>
        <v>5.78</v>
      </c>
    </row>
    <row r="5800" spans="1:5" ht="15">
      <c r="A5800" s="252" t="s">
        <v>3033</v>
      </c>
      <c r="B5800" s="253" t="s">
        <v>1716</v>
      </c>
      <c r="C5800" s="253">
        <v>1</v>
      </c>
      <c r="D5800" s="253">
        <v>4.16</v>
      </c>
      <c r="E5800" s="253">
        <f t="shared" si="71"/>
        <v>4.16</v>
      </c>
    </row>
    <row r="5801" spans="1:5" ht="30">
      <c r="A5801" s="252" t="s">
        <v>3045</v>
      </c>
      <c r="B5801" s="253" t="s">
        <v>1716</v>
      </c>
      <c r="C5801" s="253">
        <v>1</v>
      </c>
      <c r="D5801" s="253">
        <v>16.88</v>
      </c>
      <c r="E5801" s="253">
        <f t="shared" si="71"/>
        <v>16.88</v>
      </c>
    </row>
    <row r="5802" spans="1:5" ht="30">
      <c r="A5802" s="252" t="s">
        <v>3115</v>
      </c>
      <c r="B5802" s="253" t="s">
        <v>1716</v>
      </c>
      <c r="C5802" s="253">
        <v>1</v>
      </c>
      <c r="D5802" s="253">
        <v>136.09</v>
      </c>
      <c r="E5802" s="253">
        <f t="shared" si="71"/>
        <v>136.09</v>
      </c>
    </row>
    <row r="5803" spans="1:5" ht="30">
      <c r="A5803" s="252" t="s">
        <v>2996</v>
      </c>
      <c r="B5803" s="253" t="s">
        <v>1716</v>
      </c>
      <c r="C5803" s="253">
        <v>0.14000000000000001</v>
      </c>
      <c r="D5803" s="253">
        <v>28.99</v>
      </c>
      <c r="E5803" s="253">
        <f t="shared" si="71"/>
        <v>4.05</v>
      </c>
    </row>
    <row r="5804" spans="1:5" ht="15">
      <c r="A5804" s="252" t="s">
        <v>1717</v>
      </c>
      <c r="B5804" s="253" t="s">
        <v>15</v>
      </c>
      <c r="C5804" s="253" t="s">
        <v>15</v>
      </c>
      <c r="D5804" s="253" t="s">
        <v>15</v>
      </c>
      <c r="E5804" s="253">
        <f>SUM(E5798:E5803)</f>
        <v>171.68</v>
      </c>
    </row>
    <row r="5805" spans="1:5" ht="15">
      <c r="A5805" s="252"/>
      <c r="B5805" s="253"/>
      <c r="C5805" s="253"/>
      <c r="D5805" s="253"/>
      <c r="E5805" s="253"/>
    </row>
    <row r="5806" spans="1:5" ht="15">
      <c r="A5806" s="252" t="s">
        <v>1718</v>
      </c>
      <c r="B5806" s="253" t="s">
        <v>15</v>
      </c>
      <c r="C5806" s="253" t="s">
        <v>15</v>
      </c>
      <c r="D5806" s="253" t="s">
        <v>15</v>
      </c>
      <c r="E5806" s="253">
        <f>E5804</f>
        <v>171.68</v>
      </c>
    </row>
    <row r="5807" spans="1:5" ht="15">
      <c r="A5807" s="252" t="s">
        <v>1719</v>
      </c>
      <c r="B5807" s="253" t="s">
        <v>15</v>
      </c>
      <c r="C5807" s="253" t="s">
        <v>15</v>
      </c>
      <c r="D5807" s="255">
        <v>0</v>
      </c>
      <c r="E5807" s="253">
        <f>TRUNC((E5806*D5807),2)</f>
        <v>0</v>
      </c>
    </row>
    <row r="5808" spans="1:5" ht="15">
      <c r="A5808" s="252" t="s">
        <v>1720</v>
      </c>
      <c r="B5808" s="253" t="s">
        <v>15</v>
      </c>
      <c r="C5808" s="253" t="s">
        <v>15</v>
      </c>
      <c r="D5808" s="253" t="s">
        <v>15</v>
      </c>
      <c r="E5808" s="253">
        <f>SUM(E5806:E5807)</f>
        <v>171.68</v>
      </c>
    </row>
    <row r="5809" spans="1:5" ht="15">
      <c r="A5809" s="252"/>
      <c r="B5809" s="253"/>
      <c r="C5809" s="253"/>
      <c r="D5809" s="253"/>
      <c r="E5809" s="253"/>
    </row>
    <row r="5810" spans="1:5" ht="15">
      <c r="A5810" s="252" t="s">
        <v>3116</v>
      </c>
      <c r="B5810" s="253" t="s">
        <v>1707</v>
      </c>
      <c r="C5810" s="253"/>
      <c r="D5810" s="253"/>
      <c r="E5810" s="253"/>
    </row>
    <row r="5811" spans="1:5" ht="15">
      <c r="A5811" s="252" t="s">
        <v>3117</v>
      </c>
      <c r="B5811" s="253"/>
      <c r="C5811" s="253"/>
      <c r="D5811" s="253"/>
      <c r="E5811" s="253"/>
    </row>
    <row r="5812" spans="1:5" ht="15">
      <c r="A5812" s="252" t="s">
        <v>1724</v>
      </c>
      <c r="B5812" s="253"/>
      <c r="C5812" s="253"/>
      <c r="D5812" s="253"/>
      <c r="E5812" s="253"/>
    </row>
    <row r="5813" spans="1:5" ht="15">
      <c r="A5813" s="252"/>
      <c r="B5813" s="253"/>
      <c r="C5813" s="253"/>
      <c r="D5813" s="253"/>
      <c r="E5813" s="253"/>
    </row>
    <row r="5814" spans="1:5" ht="15">
      <c r="A5814" s="252" t="s">
        <v>1710</v>
      </c>
      <c r="B5814" s="253" t="s">
        <v>1711</v>
      </c>
      <c r="C5814" s="253" t="s">
        <v>1712</v>
      </c>
      <c r="D5814" s="253" t="s">
        <v>1713</v>
      </c>
      <c r="E5814" s="253" t="s">
        <v>1714</v>
      </c>
    </row>
    <row r="5815" spans="1:5" ht="45">
      <c r="A5815" s="252" t="s">
        <v>3118</v>
      </c>
      <c r="B5815" s="253" t="s">
        <v>1716</v>
      </c>
      <c r="C5815" s="253">
        <v>1</v>
      </c>
      <c r="D5815" s="253">
        <v>28.58</v>
      </c>
      <c r="E5815" s="253">
        <f t="shared" ref="E5815:E5821" si="72">TRUNC((C5815*D5815),2)</f>
        <v>28.58</v>
      </c>
    </row>
    <row r="5816" spans="1:5" ht="30">
      <c r="A5816" s="252" t="s">
        <v>2340</v>
      </c>
      <c r="B5816" s="253" t="s">
        <v>1738</v>
      </c>
      <c r="C5816" s="253">
        <v>0.23</v>
      </c>
      <c r="D5816" s="253">
        <v>20.55</v>
      </c>
      <c r="E5816" s="253">
        <f t="shared" si="72"/>
        <v>4.72</v>
      </c>
    </row>
    <row r="5817" spans="1:5" ht="30">
      <c r="A5817" s="252" t="s">
        <v>1889</v>
      </c>
      <c r="B5817" s="253" t="s">
        <v>1738</v>
      </c>
      <c r="C5817" s="253">
        <v>0.23</v>
      </c>
      <c r="D5817" s="253">
        <v>25.17</v>
      </c>
      <c r="E5817" s="253">
        <f t="shared" si="72"/>
        <v>5.78</v>
      </c>
    </row>
    <row r="5818" spans="1:5" ht="15">
      <c r="A5818" s="252" t="s">
        <v>3033</v>
      </c>
      <c r="B5818" s="253" t="s">
        <v>1716</v>
      </c>
      <c r="C5818" s="253">
        <v>1</v>
      </c>
      <c r="D5818" s="253">
        <v>4.16</v>
      </c>
      <c r="E5818" s="253">
        <f t="shared" si="72"/>
        <v>4.16</v>
      </c>
    </row>
    <row r="5819" spans="1:5" ht="30">
      <c r="A5819" s="252" t="s">
        <v>3045</v>
      </c>
      <c r="B5819" s="253" t="s">
        <v>1716</v>
      </c>
      <c r="C5819" s="253">
        <v>1</v>
      </c>
      <c r="D5819" s="253">
        <v>16.88</v>
      </c>
      <c r="E5819" s="253">
        <f t="shared" si="72"/>
        <v>16.88</v>
      </c>
    </row>
    <row r="5820" spans="1:5" ht="30">
      <c r="A5820" s="252" t="s">
        <v>3115</v>
      </c>
      <c r="B5820" s="253" t="s">
        <v>1716</v>
      </c>
      <c r="C5820" s="253">
        <v>1</v>
      </c>
      <c r="D5820" s="253">
        <v>136.09</v>
      </c>
      <c r="E5820" s="253">
        <f t="shared" si="72"/>
        <v>136.09</v>
      </c>
    </row>
    <row r="5821" spans="1:5" ht="30">
      <c r="A5821" s="252" t="s">
        <v>2996</v>
      </c>
      <c r="B5821" s="253" t="s">
        <v>1716</v>
      </c>
      <c r="C5821" s="253">
        <v>0.14000000000000001</v>
      </c>
      <c r="D5821" s="253">
        <v>28.99</v>
      </c>
      <c r="E5821" s="253">
        <f t="shared" si="72"/>
        <v>4.05</v>
      </c>
    </row>
    <row r="5822" spans="1:5" ht="15">
      <c r="A5822" s="252" t="s">
        <v>1717</v>
      </c>
      <c r="B5822" s="253" t="s">
        <v>15</v>
      </c>
      <c r="C5822" s="253" t="s">
        <v>15</v>
      </c>
      <c r="D5822" s="253" t="s">
        <v>15</v>
      </c>
      <c r="E5822" s="253">
        <f>SUM(E5815:E5821)</f>
        <v>200.26</v>
      </c>
    </row>
    <row r="5823" spans="1:5" ht="15">
      <c r="A5823" s="252"/>
      <c r="B5823" s="253"/>
      <c r="C5823" s="253"/>
      <c r="D5823" s="253"/>
      <c r="E5823" s="253"/>
    </row>
    <row r="5824" spans="1:5" ht="15">
      <c r="A5824" s="252" t="s">
        <v>1718</v>
      </c>
      <c r="B5824" s="253" t="s">
        <v>15</v>
      </c>
      <c r="C5824" s="253" t="s">
        <v>15</v>
      </c>
      <c r="D5824" s="253" t="s">
        <v>15</v>
      </c>
      <c r="E5824" s="253">
        <f>E5822</f>
        <v>200.26</v>
      </c>
    </row>
    <row r="5825" spans="1:5" ht="15">
      <c r="A5825" s="252" t="s">
        <v>1719</v>
      </c>
      <c r="B5825" s="253" t="s">
        <v>15</v>
      </c>
      <c r="C5825" s="253" t="s">
        <v>15</v>
      </c>
      <c r="D5825" s="255">
        <v>0</v>
      </c>
      <c r="E5825" s="253">
        <f>TRUNC((E5824*D5825),2)</f>
        <v>0</v>
      </c>
    </row>
    <row r="5826" spans="1:5" ht="15">
      <c r="A5826" s="252" t="s">
        <v>1720</v>
      </c>
      <c r="B5826" s="253" t="s">
        <v>15</v>
      </c>
      <c r="C5826" s="253" t="s">
        <v>15</v>
      </c>
      <c r="D5826" s="253" t="s">
        <v>15</v>
      </c>
      <c r="E5826" s="253">
        <f>SUM(E5824:E5825)</f>
        <v>200.26</v>
      </c>
    </row>
    <row r="5827" spans="1:5" ht="15">
      <c r="A5827" s="252"/>
      <c r="B5827" s="253"/>
      <c r="C5827" s="253"/>
      <c r="D5827" s="253"/>
      <c r="E5827" s="253"/>
    </row>
    <row r="5828" spans="1:5" ht="15">
      <c r="A5828" s="252" t="s">
        <v>3119</v>
      </c>
      <c r="B5828" s="253">
        <v>89783</v>
      </c>
      <c r="C5828" s="253"/>
      <c r="D5828" s="253"/>
      <c r="E5828" s="253"/>
    </row>
    <row r="5829" spans="1:5" ht="15">
      <c r="A5829" s="252" t="s">
        <v>3120</v>
      </c>
      <c r="B5829" s="253"/>
      <c r="C5829" s="253"/>
      <c r="D5829" s="253"/>
      <c r="E5829" s="253"/>
    </row>
    <row r="5830" spans="1:5" ht="15">
      <c r="A5830" s="252" t="s">
        <v>1724</v>
      </c>
      <c r="B5830" s="253"/>
      <c r="C5830" s="253"/>
      <c r="D5830" s="253"/>
      <c r="E5830" s="253"/>
    </row>
    <row r="5831" spans="1:5" ht="15">
      <c r="A5831" s="252"/>
      <c r="B5831" s="253"/>
      <c r="C5831" s="253"/>
      <c r="D5831" s="253"/>
      <c r="E5831" s="253"/>
    </row>
    <row r="5832" spans="1:5" ht="15">
      <c r="A5832" s="252" t="s">
        <v>1710</v>
      </c>
      <c r="B5832" s="253" t="s">
        <v>1711</v>
      </c>
      <c r="C5832" s="253" t="s">
        <v>1712</v>
      </c>
      <c r="D5832" s="253" t="s">
        <v>1713</v>
      </c>
      <c r="E5832" s="253" t="s">
        <v>1714</v>
      </c>
    </row>
    <row r="5833" spans="1:5" ht="30">
      <c r="A5833" s="252" t="s">
        <v>2340</v>
      </c>
      <c r="B5833" s="253" t="s">
        <v>1738</v>
      </c>
      <c r="C5833" s="253">
        <v>0.14000000000000001</v>
      </c>
      <c r="D5833" s="253">
        <v>20.55</v>
      </c>
      <c r="E5833" s="253">
        <f t="shared" ref="E5833:E5838" si="73">TRUNC((C5833*D5833),2)</f>
        <v>2.87</v>
      </c>
    </row>
    <row r="5834" spans="1:5" ht="30">
      <c r="A5834" s="252" t="s">
        <v>1889</v>
      </c>
      <c r="B5834" s="253" t="s">
        <v>1738</v>
      </c>
      <c r="C5834" s="253">
        <v>0.14000000000000001</v>
      </c>
      <c r="D5834" s="253">
        <v>25.17</v>
      </c>
      <c r="E5834" s="253">
        <f t="shared" si="73"/>
        <v>3.52</v>
      </c>
    </row>
    <row r="5835" spans="1:5" ht="15">
      <c r="A5835" s="252" t="s">
        <v>2856</v>
      </c>
      <c r="B5835" s="253" t="s">
        <v>1716</v>
      </c>
      <c r="C5835" s="253">
        <v>1.4800000000000001E-2</v>
      </c>
      <c r="D5835" s="253">
        <v>70.25</v>
      </c>
      <c r="E5835" s="253">
        <f t="shared" si="73"/>
        <v>1.03</v>
      </c>
    </row>
    <row r="5836" spans="1:5" ht="30">
      <c r="A5836" s="252" t="s">
        <v>3121</v>
      </c>
      <c r="B5836" s="253" t="s">
        <v>1716</v>
      </c>
      <c r="C5836" s="253">
        <v>1</v>
      </c>
      <c r="D5836" s="253">
        <v>3.85</v>
      </c>
      <c r="E5836" s="253">
        <f t="shared" si="73"/>
        <v>3.85</v>
      </c>
    </row>
    <row r="5837" spans="1:5" ht="15">
      <c r="A5837" s="252" t="s">
        <v>2858</v>
      </c>
      <c r="B5837" s="253" t="s">
        <v>1716</v>
      </c>
      <c r="C5837" s="253">
        <v>1.4999999999999999E-2</v>
      </c>
      <c r="D5837" s="253">
        <v>79.59</v>
      </c>
      <c r="E5837" s="253">
        <f t="shared" si="73"/>
        <v>1.19</v>
      </c>
    </row>
    <row r="5838" spans="1:5" ht="15">
      <c r="A5838" s="252" t="s">
        <v>2825</v>
      </c>
      <c r="B5838" s="253" t="s">
        <v>1716</v>
      </c>
      <c r="C5838" s="253">
        <v>5.0999999999999997E-2</v>
      </c>
      <c r="D5838" s="253">
        <v>2.5499999999999998</v>
      </c>
      <c r="E5838" s="253">
        <f t="shared" si="73"/>
        <v>0.13</v>
      </c>
    </row>
    <row r="5839" spans="1:5" ht="15">
      <c r="A5839" s="252" t="s">
        <v>1717</v>
      </c>
      <c r="B5839" s="253" t="s">
        <v>15</v>
      </c>
      <c r="C5839" s="253" t="s">
        <v>15</v>
      </c>
      <c r="D5839" s="253" t="s">
        <v>15</v>
      </c>
      <c r="E5839" s="253">
        <f>SUM(E5833:E5838)</f>
        <v>12.590000000000002</v>
      </c>
    </row>
    <row r="5840" spans="1:5" ht="15">
      <c r="A5840" s="252"/>
      <c r="B5840" s="253"/>
      <c r="C5840" s="253"/>
      <c r="D5840" s="253"/>
      <c r="E5840" s="253"/>
    </row>
    <row r="5841" spans="1:5" ht="15">
      <c r="A5841" s="252" t="s">
        <v>1718</v>
      </c>
      <c r="B5841" s="253" t="s">
        <v>15</v>
      </c>
      <c r="C5841" s="253" t="s">
        <v>15</v>
      </c>
      <c r="D5841" s="253" t="s">
        <v>15</v>
      </c>
      <c r="E5841" s="253">
        <f>E5839</f>
        <v>12.590000000000002</v>
      </c>
    </row>
    <row r="5842" spans="1:5" ht="15">
      <c r="A5842" s="252" t="s">
        <v>1719</v>
      </c>
      <c r="B5842" s="253" t="s">
        <v>15</v>
      </c>
      <c r="C5842" s="253" t="s">
        <v>15</v>
      </c>
      <c r="D5842" s="255">
        <v>0</v>
      </c>
      <c r="E5842" s="253">
        <f>TRUNC((E5841*D5842),2)</f>
        <v>0</v>
      </c>
    </row>
    <row r="5843" spans="1:5" ht="15">
      <c r="A5843" s="252" t="s">
        <v>1720</v>
      </c>
      <c r="B5843" s="253" t="s">
        <v>15</v>
      </c>
      <c r="C5843" s="253" t="s">
        <v>15</v>
      </c>
      <c r="D5843" s="253" t="s">
        <v>15</v>
      </c>
      <c r="E5843" s="253">
        <f>SUM(E5841:E5842)</f>
        <v>12.590000000000002</v>
      </c>
    </row>
    <row r="5844" spans="1:5" ht="15">
      <c r="A5844" s="252"/>
      <c r="B5844" s="253"/>
      <c r="C5844" s="253"/>
      <c r="D5844" s="253"/>
      <c r="E5844" s="253"/>
    </row>
    <row r="5845" spans="1:5" ht="15">
      <c r="A5845" s="252" t="s">
        <v>3122</v>
      </c>
      <c r="B5845" s="253">
        <v>89827</v>
      </c>
      <c r="C5845" s="253"/>
      <c r="D5845" s="253"/>
      <c r="E5845" s="253"/>
    </row>
    <row r="5846" spans="1:5" ht="15">
      <c r="A5846" s="252" t="s">
        <v>3123</v>
      </c>
      <c r="B5846" s="253"/>
      <c r="C5846" s="253"/>
      <c r="D5846" s="253"/>
      <c r="E5846" s="253"/>
    </row>
    <row r="5847" spans="1:5" ht="15">
      <c r="A5847" s="252" t="s">
        <v>1724</v>
      </c>
      <c r="B5847" s="253"/>
      <c r="C5847" s="253"/>
      <c r="D5847" s="253"/>
      <c r="E5847" s="253"/>
    </row>
    <row r="5848" spans="1:5" ht="15">
      <c r="A5848" s="252"/>
      <c r="B5848" s="253"/>
      <c r="C5848" s="253"/>
      <c r="D5848" s="253"/>
      <c r="E5848" s="253"/>
    </row>
    <row r="5849" spans="1:5" ht="15">
      <c r="A5849" s="252" t="s">
        <v>1710</v>
      </c>
      <c r="B5849" s="253" t="s">
        <v>1711</v>
      </c>
      <c r="C5849" s="253" t="s">
        <v>1712</v>
      </c>
      <c r="D5849" s="253" t="s">
        <v>1713</v>
      </c>
      <c r="E5849" s="253" t="s">
        <v>1714</v>
      </c>
    </row>
    <row r="5850" spans="1:5" ht="30">
      <c r="A5850" s="252" t="s">
        <v>2340</v>
      </c>
      <c r="B5850" s="253" t="s">
        <v>1738</v>
      </c>
      <c r="C5850" s="253">
        <v>0.06</v>
      </c>
      <c r="D5850" s="253">
        <v>20.55</v>
      </c>
      <c r="E5850" s="253">
        <f>TRUNC((C5850*D5850),2)</f>
        <v>1.23</v>
      </c>
    </row>
    <row r="5851" spans="1:5" ht="30">
      <c r="A5851" s="252" t="s">
        <v>1889</v>
      </c>
      <c r="B5851" s="253" t="s">
        <v>1738</v>
      </c>
      <c r="C5851" s="253">
        <v>0.06</v>
      </c>
      <c r="D5851" s="253">
        <v>25.17</v>
      </c>
      <c r="E5851" s="253">
        <f>TRUNC((C5851*D5851),2)</f>
        <v>1.51</v>
      </c>
    </row>
    <row r="5852" spans="1:5" ht="15">
      <c r="A5852" s="252" t="s">
        <v>3050</v>
      </c>
      <c r="B5852" s="253" t="s">
        <v>1716</v>
      </c>
      <c r="C5852" s="253">
        <v>2</v>
      </c>
      <c r="D5852" s="253">
        <v>2.35</v>
      </c>
      <c r="E5852" s="253">
        <f>TRUNC((C5852*D5852),2)</f>
        <v>4.7</v>
      </c>
    </row>
    <row r="5853" spans="1:5" ht="30">
      <c r="A5853" s="252" t="s">
        <v>3124</v>
      </c>
      <c r="B5853" s="253" t="s">
        <v>1716</v>
      </c>
      <c r="C5853" s="253">
        <v>1</v>
      </c>
      <c r="D5853" s="253">
        <v>10.029999999999999</v>
      </c>
      <c r="E5853" s="253">
        <f>TRUNC((C5853*D5853),2)</f>
        <v>10.029999999999999</v>
      </c>
    </row>
    <row r="5854" spans="1:5" ht="30">
      <c r="A5854" s="252" t="s">
        <v>2996</v>
      </c>
      <c r="B5854" s="253" t="s">
        <v>1716</v>
      </c>
      <c r="C5854" s="253">
        <v>0.04</v>
      </c>
      <c r="D5854" s="253">
        <v>28.99</v>
      </c>
      <c r="E5854" s="253">
        <f>TRUNC((C5854*D5854),2)</f>
        <v>1.1499999999999999</v>
      </c>
    </row>
    <row r="5855" spans="1:5" ht="15">
      <c r="A5855" s="252" t="s">
        <v>1717</v>
      </c>
      <c r="B5855" s="253" t="s">
        <v>15</v>
      </c>
      <c r="C5855" s="253" t="s">
        <v>15</v>
      </c>
      <c r="D5855" s="253" t="s">
        <v>15</v>
      </c>
      <c r="E5855" s="253">
        <f>SUM(E5850:E5854)</f>
        <v>18.619999999999997</v>
      </c>
    </row>
    <row r="5856" spans="1:5" ht="15">
      <c r="A5856" s="252"/>
      <c r="B5856" s="253"/>
      <c r="C5856" s="253"/>
      <c r="D5856" s="253"/>
      <c r="E5856" s="253"/>
    </row>
    <row r="5857" spans="1:5" ht="15">
      <c r="A5857" s="252" t="s">
        <v>1718</v>
      </c>
      <c r="B5857" s="253" t="s">
        <v>15</v>
      </c>
      <c r="C5857" s="253" t="s">
        <v>15</v>
      </c>
      <c r="D5857" s="253" t="s">
        <v>15</v>
      </c>
      <c r="E5857" s="253">
        <f>E5855</f>
        <v>18.619999999999997</v>
      </c>
    </row>
    <row r="5858" spans="1:5" ht="15">
      <c r="A5858" s="252" t="s">
        <v>1719</v>
      </c>
      <c r="B5858" s="253" t="s">
        <v>15</v>
      </c>
      <c r="C5858" s="253" t="s">
        <v>15</v>
      </c>
      <c r="D5858" s="255">
        <v>0</v>
      </c>
      <c r="E5858" s="253">
        <f>TRUNC((E5857*D5858),2)</f>
        <v>0</v>
      </c>
    </row>
    <row r="5859" spans="1:5" ht="15">
      <c r="A5859" s="252" t="s">
        <v>1720</v>
      </c>
      <c r="B5859" s="253" t="s">
        <v>15</v>
      </c>
      <c r="C5859" s="253" t="s">
        <v>15</v>
      </c>
      <c r="D5859" s="253" t="s">
        <v>15</v>
      </c>
      <c r="E5859" s="253">
        <f>SUM(E5857:E5858)</f>
        <v>18.619999999999997</v>
      </c>
    </row>
    <row r="5860" spans="1:5" ht="15">
      <c r="A5860" s="252"/>
      <c r="B5860" s="253"/>
      <c r="C5860" s="253"/>
      <c r="D5860" s="253"/>
      <c r="E5860" s="253"/>
    </row>
    <row r="5861" spans="1:5" ht="15">
      <c r="A5861" s="252" t="s">
        <v>3125</v>
      </c>
      <c r="B5861" s="253" t="s">
        <v>3126</v>
      </c>
      <c r="C5861" s="253"/>
      <c r="D5861" s="253"/>
      <c r="E5861" s="253"/>
    </row>
    <row r="5862" spans="1:5" ht="15">
      <c r="A5862" s="252" t="s">
        <v>3127</v>
      </c>
      <c r="B5862" s="253"/>
      <c r="C5862" s="253"/>
      <c r="D5862" s="253"/>
      <c r="E5862" s="253"/>
    </row>
    <row r="5863" spans="1:5" ht="15">
      <c r="A5863" s="252" t="s">
        <v>1724</v>
      </c>
      <c r="B5863" s="253"/>
      <c r="C5863" s="253"/>
      <c r="D5863" s="253"/>
      <c r="E5863" s="253"/>
    </row>
    <row r="5864" spans="1:5" ht="15">
      <c r="A5864" s="252"/>
      <c r="B5864" s="253"/>
      <c r="C5864" s="253"/>
      <c r="D5864" s="253"/>
      <c r="E5864" s="253"/>
    </row>
    <row r="5865" spans="1:5" ht="15">
      <c r="A5865" s="252" t="s">
        <v>1710</v>
      </c>
      <c r="B5865" s="253" t="s">
        <v>1711</v>
      </c>
      <c r="C5865" s="253" t="s">
        <v>1712</v>
      </c>
      <c r="D5865" s="253" t="s">
        <v>1713</v>
      </c>
      <c r="E5865" s="253" t="s">
        <v>1714</v>
      </c>
    </row>
    <row r="5866" spans="1:5" ht="30">
      <c r="A5866" s="252" t="s">
        <v>2340</v>
      </c>
      <c r="B5866" s="253" t="s">
        <v>1738</v>
      </c>
      <c r="C5866" s="253">
        <v>0.11</v>
      </c>
      <c r="D5866" s="253">
        <v>20.55</v>
      </c>
      <c r="E5866" s="253">
        <f t="shared" ref="E5866:E5871" si="74">TRUNC((C5866*D5866),2)</f>
        <v>2.2599999999999998</v>
      </c>
    </row>
    <row r="5867" spans="1:5" ht="30">
      <c r="A5867" s="252" t="s">
        <v>1889</v>
      </c>
      <c r="B5867" s="253" t="s">
        <v>1738</v>
      </c>
      <c r="C5867" s="253">
        <v>0.11</v>
      </c>
      <c r="D5867" s="253">
        <v>25.17</v>
      </c>
      <c r="E5867" s="253">
        <f t="shared" si="74"/>
        <v>2.76</v>
      </c>
    </row>
    <row r="5868" spans="1:5" ht="15">
      <c r="A5868" s="252" t="s">
        <v>3050</v>
      </c>
      <c r="B5868" s="253" t="s">
        <v>1716</v>
      </c>
      <c r="C5868" s="253">
        <v>1</v>
      </c>
      <c r="D5868" s="253">
        <v>2.35</v>
      </c>
      <c r="E5868" s="253">
        <f t="shared" si="74"/>
        <v>2.35</v>
      </c>
    </row>
    <row r="5869" spans="1:5" ht="15">
      <c r="A5869" s="252" t="s">
        <v>3037</v>
      </c>
      <c r="B5869" s="253" t="s">
        <v>1716</v>
      </c>
      <c r="C5869" s="253">
        <v>1</v>
      </c>
      <c r="D5869" s="253">
        <v>3.45</v>
      </c>
      <c r="E5869" s="253">
        <f t="shared" si="74"/>
        <v>3.45</v>
      </c>
    </row>
    <row r="5870" spans="1:5" ht="30">
      <c r="A5870" s="252" t="s">
        <v>3128</v>
      </c>
      <c r="B5870" s="253" t="s">
        <v>1716</v>
      </c>
      <c r="C5870" s="253">
        <v>1</v>
      </c>
      <c r="D5870" s="253">
        <v>26.06</v>
      </c>
      <c r="E5870" s="253">
        <f t="shared" si="74"/>
        <v>26.06</v>
      </c>
    </row>
    <row r="5871" spans="1:5" ht="30">
      <c r="A5871" s="252" t="s">
        <v>2996</v>
      </c>
      <c r="B5871" s="253" t="s">
        <v>1716</v>
      </c>
      <c r="C5871" s="253">
        <v>0.06</v>
      </c>
      <c r="D5871" s="253">
        <v>28.99</v>
      </c>
      <c r="E5871" s="253">
        <f t="shared" si="74"/>
        <v>1.73</v>
      </c>
    </row>
    <row r="5872" spans="1:5" ht="15">
      <c r="A5872" s="252" t="s">
        <v>1717</v>
      </c>
      <c r="B5872" s="253" t="s">
        <v>15</v>
      </c>
      <c r="C5872" s="253" t="s">
        <v>15</v>
      </c>
      <c r="D5872" s="253" t="s">
        <v>15</v>
      </c>
      <c r="E5872" s="253">
        <f>SUM(E5866:E5871)</f>
        <v>38.609999999999992</v>
      </c>
    </row>
    <row r="5873" spans="1:5" ht="15">
      <c r="A5873" s="252"/>
      <c r="B5873" s="253"/>
      <c r="C5873" s="253"/>
      <c r="D5873" s="253"/>
      <c r="E5873" s="253"/>
    </row>
    <row r="5874" spans="1:5" ht="15">
      <c r="A5874" s="252" t="s">
        <v>1718</v>
      </c>
      <c r="B5874" s="253" t="s">
        <v>15</v>
      </c>
      <c r="C5874" s="253" t="s">
        <v>15</v>
      </c>
      <c r="D5874" s="253" t="s">
        <v>15</v>
      </c>
      <c r="E5874" s="253">
        <f>E5872</f>
        <v>38.609999999999992</v>
      </c>
    </row>
    <row r="5875" spans="1:5" ht="15">
      <c r="A5875" s="252" t="s">
        <v>1719</v>
      </c>
      <c r="B5875" s="253" t="s">
        <v>15</v>
      </c>
      <c r="C5875" s="253" t="s">
        <v>15</v>
      </c>
      <c r="D5875" s="255">
        <v>0</v>
      </c>
      <c r="E5875" s="253">
        <f>TRUNC((E5874*D5875),2)</f>
        <v>0</v>
      </c>
    </row>
    <row r="5876" spans="1:5" ht="15">
      <c r="A5876" s="252" t="s">
        <v>1720</v>
      </c>
      <c r="B5876" s="253" t="s">
        <v>15</v>
      </c>
      <c r="C5876" s="253" t="s">
        <v>15</v>
      </c>
      <c r="D5876" s="253" t="s">
        <v>15</v>
      </c>
      <c r="E5876" s="253">
        <f>SUM(E5874:E5875)</f>
        <v>38.609999999999992</v>
      </c>
    </row>
    <row r="5877" spans="1:5" ht="15">
      <c r="A5877" s="252"/>
      <c r="B5877" s="253"/>
      <c r="C5877" s="253"/>
      <c r="D5877" s="253"/>
      <c r="E5877" s="253"/>
    </row>
    <row r="5878" spans="1:5" ht="15">
      <c r="A5878" s="252" t="s">
        <v>3129</v>
      </c>
      <c r="B5878" s="253">
        <v>89830</v>
      </c>
      <c r="C5878" s="253"/>
      <c r="D5878" s="253"/>
      <c r="E5878" s="253"/>
    </row>
    <row r="5879" spans="1:5" ht="15">
      <c r="A5879" s="252" t="s">
        <v>3130</v>
      </c>
      <c r="B5879" s="253"/>
      <c r="C5879" s="253"/>
      <c r="D5879" s="253"/>
      <c r="E5879" s="253"/>
    </row>
    <row r="5880" spans="1:5" ht="15">
      <c r="A5880" s="252" t="s">
        <v>1724</v>
      </c>
      <c r="B5880" s="253"/>
      <c r="C5880" s="253"/>
      <c r="D5880" s="253"/>
      <c r="E5880" s="253"/>
    </row>
    <row r="5881" spans="1:5" ht="15">
      <c r="A5881" s="252"/>
      <c r="B5881" s="253"/>
      <c r="C5881" s="253"/>
      <c r="D5881" s="253"/>
      <c r="E5881" s="253"/>
    </row>
    <row r="5882" spans="1:5" ht="15">
      <c r="A5882" s="252" t="s">
        <v>1710</v>
      </c>
      <c r="B5882" s="253" t="s">
        <v>1711</v>
      </c>
      <c r="C5882" s="253" t="s">
        <v>1712</v>
      </c>
      <c r="D5882" s="253" t="s">
        <v>1713</v>
      </c>
      <c r="E5882" s="253" t="s">
        <v>1714</v>
      </c>
    </row>
    <row r="5883" spans="1:5" ht="30">
      <c r="A5883" s="252" t="s">
        <v>2340</v>
      </c>
      <c r="B5883" s="253" t="s">
        <v>1738</v>
      </c>
      <c r="C5883" s="253">
        <v>0.11</v>
      </c>
      <c r="D5883" s="253">
        <v>20.55</v>
      </c>
      <c r="E5883" s="253">
        <f>TRUNC((C5883*D5883),2)</f>
        <v>2.2599999999999998</v>
      </c>
    </row>
    <row r="5884" spans="1:5" ht="30">
      <c r="A5884" s="252" t="s">
        <v>1889</v>
      </c>
      <c r="B5884" s="253" t="s">
        <v>1738</v>
      </c>
      <c r="C5884" s="253">
        <v>0.11</v>
      </c>
      <c r="D5884" s="253">
        <v>25.17</v>
      </c>
      <c r="E5884" s="253">
        <f>TRUNC((C5884*D5884),2)</f>
        <v>2.76</v>
      </c>
    </row>
    <row r="5885" spans="1:5" ht="15">
      <c r="A5885" s="252" t="s">
        <v>3037</v>
      </c>
      <c r="B5885" s="253" t="s">
        <v>1716</v>
      </c>
      <c r="C5885" s="253">
        <v>2</v>
      </c>
      <c r="D5885" s="253">
        <v>3.45</v>
      </c>
      <c r="E5885" s="253">
        <f>TRUNC((C5885*D5885),2)</f>
        <v>6.9</v>
      </c>
    </row>
    <row r="5886" spans="1:5" ht="30">
      <c r="A5886" s="252" t="s">
        <v>3131</v>
      </c>
      <c r="B5886" s="253" t="s">
        <v>1716</v>
      </c>
      <c r="C5886" s="253">
        <v>1</v>
      </c>
      <c r="D5886" s="253">
        <v>19.010000000000002</v>
      </c>
      <c r="E5886" s="253">
        <f>TRUNC((C5886*D5886),2)</f>
        <v>19.010000000000002</v>
      </c>
    </row>
    <row r="5887" spans="1:5" ht="30">
      <c r="A5887" s="252" t="s">
        <v>2996</v>
      </c>
      <c r="B5887" s="253" t="s">
        <v>1716</v>
      </c>
      <c r="C5887" s="253">
        <v>0.06</v>
      </c>
      <c r="D5887" s="253">
        <v>28.99</v>
      </c>
      <c r="E5887" s="253">
        <f>TRUNC((C5887*D5887),2)</f>
        <v>1.73</v>
      </c>
    </row>
    <row r="5888" spans="1:5" ht="15">
      <c r="A5888" s="252" t="s">
        <v>1717</v>
      </c>
      <c r="B5888" s="253" t="s">
        <v>15</v>
      </c>
      <c r="C5888" s="253" t="s">
        <v>15</v>
      </c>
      <c r="D5888" s="253" t="s">
        <v>15</v>
      </c>
      <c r="E5888" s="253">
        <f>SUM(E5883:E5887)</f>
        <v>32.659999999999997</v>
      </c>
    </row>
    <row r="5889" spans="1:5" ht="15">
      <c r="A5889" s="252"/>
      <c r="B5889" s="253"/>
      <c r="C5889" s="253"/>
      <c r="D5889" s="253"/>
      <c r="E5889" s="253"/>
    </row>
    <row r="5890" spans="1:5" ht="15">
      <c r="A5890" s="252" t="s">
        <v>1718</v>
      </c>
      <c r="B5890" s="253" t="s">
        <v>15</v>
      </c>
      <c r="C5890" s="253" t="s">
        <v>15</v>
      </c>
      <c r="D5890" s="253" t="s">
        <v>15</v>
      </c>
      <c r="E5890" s="253">
        <f>E5888</f>
        <v>32.659999999999997</v>
      </c>
    </row>
    <row r="5891" spans="1:5" ht="15">
      <c r="A5891" s="252" t="s">
        <v>1719</v>
      </c>
      <c r="B5891" s="253" t="s">
        <v>15</v>
      </c>
      <c r="C5891" s="253" t="s">
        <v>15</v>
      </c>
      <c r="D5891" s="255">
        <v>0</v>
      </c>
      <c r="E5891" s="253">
        <f>TRUNC((E5890*D5891),2)</f>
        <v>0</v>
      </c>
    </row>
    <row r="5892" spans="1:5" ht="15">
      <c r="A5892" s="252" t="s">
        <v>1720</v>
      </c>
      <c r="B5892" s="253" t="s">
        <v>15</v>
      </c>
      <c r="C5892" s="253" t="s">
        <v>15</v>
      </c>
      <c r="D5892" s="253" t="s">
        <v>15</v>
      </c>
      <c r="E5892" s="253">
        <f>SUM(E5890:E5891)</f>
        <v>32.659999999999997</v>
      </c>
    </row>
    <row r="5893" spans="1:5" ht="15">
      <c r="A5893" s="252"/>
      <c r="B5893" s="253"/>
      <c r="C5893" s="253"/>
      <c r="D5893" s="253"/>
      <c r="E5893" s="253"/>
    </row>
    <row r="5894" spans="1:5" ht="15">
      <c r="A5894" s="252" t="s">
        <v>3132</v>
      </c>
      <c r="B5894" s="253">
        <v>89778</v>
      </c>
      <c r="C5894" s="253"/>
      <c r="D5894" s="253"/>
      <c r="E5894" s="253"/>
    </row>
    <row r="5895" spans="1:5" ht="15">
      <c r="A5895" s="252" t="s">
        <v>3133</v>
      </c>
      <c r="B5895" s="253"/>
      <c r="C5895" s="253"/>
      <c r="D5895" s="253"/>
      <c r="E5895" s="253"/>
    </row>
    <row r="5896" spans="1:5" ht="15">
      <c r="A5896" s="252" t="s">
        <v>1724</v>
      </c>
      <c r="B5896" s="253"/>
      <c r="C5896" s="253"/>
      <c r="D5896" s="253"/>
      <c r="E5896" s="253"/>
    </row>
    <row r="5897" spans="1:5" ht="15">
      <c r="A5897" s="252"/>
      <c r="B5897" s="253"/>
      <c r="C5897" s="253"/>
      <c r="D5897" s="253"/>
      <c r="E5897" s="253"/>
    </row>
    <row r="5898" spans="1:5" ht="15">
      <c r="A5898" s="252" t="s">
        <v>1710</v>
      </c>
      <c r="B5898" s="253" t="s">
        <v>1711</v>
      </c>
      <c r="C5898" s="253" t="s">
        <v>1712</v>
      </c>
      <c r="D5898" s="253" t="s">
        <v>1713</v>
      </c>
      <c r="E5898" s="253" t="s">
        <v>1714</v>
      </c>
    </row>
    <row r="5899" spans="1:5" ht="30">
      <c r="A5899" s="252" t="s">
        <v>2340</v>
      </c>
      <c r="B5899" s="253" t="s">
        <v>1738</v>
      </c>
      <c r="C5899" s="253">
        <v>0.17</v>
      </c>
      <c r="D5899" s="253">
        <v>20.55</v>
      </c>
      <c r="E5899" s="253">
        <f>TRUNC((C5899*D5899),2)</f>
        <v>3.49</v>
      </c>
    </row>
    <row r="5900" spans="1:5" ht="30">
      <c r="A5900" s="252" t="s">
        <v>1889</v>
      </c>
      <c r="B5900" s="253" t="s">
        <v>1738</v>
      </c>
      <c r="C5900" s="253">
        <v>0.17</v>
      </c>
      <c r="D5900" s="253">
        <v>25.17</v>
      </c>
      <c r="E5900" s="253">
        <f>TRUNC((C5900*D5900),2)</f>
        <v>4.2699999999999996</v>
      </c>
    </row>
    <row r="5901" spans="1:5" ht="15">
      <c r="A5901" s="252" t="s">
        <v>3033</v>
      </c>
      <c r="B5901" s="253" t="s">
        <v>1716</v>
      </c>
      <c r="C5901" s="253">
        <v>1</v>
      </c>
      <c r="D5901" s="253">
        <v>4.16</v>
      </c>
      <c r="E5901" s="253">
        <f>TRUNC((C5901*D5901),2)</f>
        <v>4.16</v>
      </c>
    </row>
    <row r="5902" spans="1:5" ht="30">
      <c r="A5902" s="252" t="s">
        <v>3134</v>
      </c>
      <c r="B5902" s="253" t="s">
        <v>1716</v>
      </c>
      <c r="C5902" s="253">
        <v>1</v>
      </c>
      <c r="D5902" s="253">
        <v>6.67</v>
      </c>
      <c r="E5902" s="253">
        <f>TRUNC((C5902*D5902),2)</f>
        <v>6.67</v>
      </c>
    </row>
    <row r="5903" spans="1:5" ht="30">
      <c r="A5903" s="252" t="s">
        <v>2996</v>
      </c>
      <c r="B5903" s="253" t="s">
        <v>1716</v>
      </c>
      <c r="C5903" s="253">
        <v>4.5999999999999999E-2</v>
      </c>
      <c r="D5903" s="253">
        <v>28.99</v>
      </c>
      <c r="E5903" s="253">
        <f>TRUNC((C5903*D5903),2)</f>
        <v>1.33</v>
      </c>
    </row>
    <row r="5904" spans="1:5" ht="15">
      <c r="A5904" s="252" t="s">
        <v>1717</v>
      </c>
      <c r="B5904" s="253" t="s">
        <v>15</v>
      </c>
      <c r="C5904" s="253" t="s">
        <v>15</v>
      </c>
      <c r="D5904" s="253" t="s">
        <v>15</v>
      </c>
      <c r="E5904" s="253">
        <f>SUM(E5899:E5903)</f>
        <v>19.920000000000002</v>
      </c>
    </row>
    <row r="5905" spans="1:5" ht="15">
      <c r="A5905" s="252"/>
      <c r="B5905" s="253"/>
      <c r="C5905" s="253"/>
      <c r="D5905" s="253"/>
      <c r="E5905" s="253"/>
    </row>
    <row r="5906" spans="1:5" ht="15">
      <c r="A5906" s="252" t="s">
        <v>1718</v>
      </c>
      <c r="B5906" s="253" t="s">
        <v>15</v>
      </c>
      <c r="C5906" s="253" t="s">
        <v>15</v>
      </c>
      <c r="D5906" s="253" t="s">
        <v>15</v>
      </c>
      <c r="E5906" s="253">
        <f>E5904</f>
        <v>19.920000000000002</v>
      </c>
    </row>
    <row r="5907" spans="1:5" ht="15">
      <c r="A5907" s="252" t="s">
        <v>1719</v>
      </c>
      <c r="B5907" s="253" t="s">
        <v>15</v>
      </c>
      <c r="C5907" s="253" t="s">
        <v>15</v>
      </c>
      <c r="D5907" s="255">
        <v>0</v>
      </c>
      <c r="E5907" s="253">
        <f>TRUNC((E5906*D5907),2)</f>
        <v>0</v>
      </c>
    </row>
    <row r="5908" spans="1:5" ht="15">
      <c r="A5908" s="252" t="s">
        <v>1720</v>
      </c>
      <c r="B5908" s="253" t="s">
        <v>15</v>
      </c>
      <c r="C5908" s="253" t="s">
        <v>15</v>
      </c>
      <c r="D5908" s="253" t="s">
        <v>15</v>
      </c>
      <c r="E5908" s="253">
        <f>SUM(E5906:E5907)</f>
        <v>19.920000000000002</v>
      </c>
    </row>
    <row r="5909" spans="1:5" ht="15">
      <c r="A5909" s="252"/>
      <c r="B5909" s="253"/>
      <c r="C5909" s="253"/>
      <c r="D5909" s="253"/>
      <c r="E5909" s="253"/>
    </row>
    <row r="5910" spans="1:5" ht="15">
      <c r="A5910" s="252" t="s">
        <v>3135</v>
      </c>
      <c r="B5910" s="253">
        <v>95693</v>
      </c>
      <c r="C5910" s="253"/>
      <c r="D5910" s="253"/>
      <c r="E5910" s="253"/>
    </row>
    <row r="5911" spans="1:5" ht="15">
      <c r="A5911" s="252" t="s">
        <v>3136</v>
      </c>
      <c r="B5911" s="253"/>
      <c r="C5911" s="253"/>
      <c r="D5911" s="253"/>
      <c r="E5911" s="253"/>
    </row>
    <row r="5912" spans="1:5" ht="15">
      <c r="A5912" s="252" t="s">
        <v>1724</v>
      </c>
      <c r="B5912" s="253"/>
      <c r="C5912" s="253"/>
      <c r="D5912" s="253"/>
      <c r="E5912" s="253"/>
    </row>
    <row r="5913" spans="1:5" ht="15">
      <c r="A5913" s="252"/>
      <c r="B5913" s="253"/>
      <c r="C5913" s="253"/>
      <c r="D5913" s="253"/>
      <c r="E5913" s="253"/>
    </row>
    <row r="5914" spans="1:5" ht="15">
      <c r="A5914" s="252" t="s">
        <v>1710</v>
      </c>
      <c r="B5914" s="253" t="s">
        <v>1711</v>
      </c>
      <c r="C5914" s="253" t="s">
        <v>1712</v>
      </c>
      <c r="D5914" s="253" t="s">
        <v>1713</v>
      </c>
      <c r="E5914" s="253" t="s">
        <v>1714</v>
      </c>
    </row>
    <row r="5915" spans="1:5" ht="30">
      <c r="A5915" s="252" t="s">
        <v>2340</v>
      </c>
      <c r="B5915" s="253" t="s">
        <v>1738</v>
      </c>
      <c r="C5915" s="253">
        <v>0.22</v>
      </c>
      <c r="D5915" s="253">
        <v>20.55</v>
      </c>
      <c r="E5915" s="253">
        <f>TRUNC((C5915*D5915),2)</f>
        <v>4.5199999999999996</v>
      </c>
    </row>
    <row r="5916" spans="1:5" ht="30">
      <c r="A5916" s="252" t="s">
        <v>1889</v>
      </c>
      <c r="B5916" s="253" t="s">
        <v>1738</v>
      </c>
      <c r="C5916" s="253">
        <v>0.22</v>
      </c>
      <c r="D5916" s="253">
        <v>25.17</v>
      </c>
      <c r="E5916" s="253">
        <f>TRUNC((C5916*D5916),2)</f>
        <v>5.53</v>
      </c>
    </row>
    <row r="5917" spans="1:5" ht="30">
      <c r="A5917" s="252" t="s">
        <v>3137</v>
      </c>
      <c r="B5917" s="253" t="s">
        <v>1716</v>
      </c>
      <c r="C5917" s="253">
        <v>1</v>
      </c>
      <c r="D5917" s="253">
        <v>14.5</v>
      </c>
      <c r="E5917" s="253">
        <f>TRUNC((C5917*D5917),2)</f>
        <v>14.5</v>
      </c>
    </row>
    <row r="5918" spans="1:5" ht="30">
      <c r="A5918" s="252" t="s">
        <v>2996</v>
      </c>
      <c r="B5918" s="253" t="s">
        <v>1716</v>
      </c>
      <c r="C5918" s="253">
        <v>7.0000000000000001E-3</v>
      </c>
      <c r="D5918" s="253">
        <v>28.99</v>
      </c>
      <c r="E5918" s="253">
        <f>TRUNC((C5918*D5918),2)</f>
        <v>0.2</v>
      </c>
    </row>
    <row r="5919" spans="1:5" ht="30">
      <c r="A5919" s="252" t="s">
        <v>3138</v>
      </c>
      <c r="B5919" s="253" t="s">
        <v>1716</v>
      </c>
      <c r="C5919" s="253">
        <v>1</v>
      </c>
      <c r="D5919" s="253">
        <v>33.39</v>
      </c>
      <c r="E5919" s="253">
        <f>TRUNC((C5919*D5919),2)</f>
        <v>33.39</v>
      </c>
    </row>
    <row r="5920" spans="1:5" ht="15">
      <c r="A5920" s="252" t="s">
        <v>1717</v>
      </c>
      <c r="B5920" s="253" t="s">
        <v>15</v>
      </c>
      <c r="C5920" s="253" t="s">
        <v>15</v>
      </c>
      <c r="D5920" s="253" t="s">
        <v>15</v>
      </c>
      <c r="E5920" s="253">
        <f>SUM(E5915:E5919)</f>
        <v>58.14</v>
      </c>
    </row>
    <row r="5921" spans="1:5" ht="15">
      <c r="A5921" s="252"/>
      <c r="B5921" s="253"/>
      <c r="C5921" s="253"/>
      <c r="D5921" s="253"/>
      <c r="E5921" s="253"/>
    </row>
    <row r="5922" spans="1:5" ht="15">
      <c r="A5922" s="252" t="s">
        <v>1718</v>
      </c>
      <c r="B5922" s="253" t="s">
        <v>15</v>
      </c>
      <c r="C5922" s="253" t="s">
        <v>15</v>
      </c>
      <c r="D5922" s="253" t="s">
        <v>15</v>
      </c>
      <c r="E5922" s="253">
        <f>E5920</f>
        <v>58.14</v>
      </c>
    </row>
    <row r="5923" spans="1:5" ht="15">
      <c r="A5923" s="252" t="s">
        <v>1719</v>
      </c>
      <c r="B5923" s="253" t="s">
        <v>15</v>
      </c>
      <c r="C5923" s="253" t="s">
        <v>15</v>
      </c>
      <c r="D5923" s="255">
        <v>0</v>
      </c>
      <c r="E5923" s="253">
        <f>TRUNC((E5922*D5923),2)</f>
        <v>0</v>
      </c>
    </row>
    <row r="5924" spans="1:5" ht="15">
      <c r="A5924" s="252" t="s">
        <v>1720</v>
      </c>
      <c r="B5924" s="253" t="s">
        <v>15</v>
      </c>
      <c r="C5924" s="253" t="s">
        <v>15</v>
      </c>
      <c r="D5924" s="253" t="s">
        <v>15</v>
      </c>
      <c r="E5924" s="253">
        <f>SUM(E5922:E5923)</f>
        <v>58.14</v>
      </c>
    </row>
    <row r="5925" spans="1:5" ht="15">
      <c r="A5925" s="252"/>
      <c r="B5925" s="253"/>
      <c r="C5925" s="253"/>
      <c r="D5925" s="253"/>
      <c r="E5925" s="253"/>
    </row>
    <row r="5926" spans="1:5" ht="15">
      <c r="A5926" s="252" t="s">
        <v>3139</v>
      </c>
      <c r="B5926" s="253">
        <v>89753</v>
      </c>
      <c r="C5926" s="253"/>
      <c r="D5926" s="253"/>
      <c r="E5926" s="253"/>
    </row>
    <row r="5927" spans="1:5" ht="15">
      <c r="A5927" s="252" t="s">
        <v>3140</v>
      </c>
      <c r="B5927" s="253"/>
      <c r="C5927" s="253"/>
      <c r="D5927" s="253"/>
      <c r="E5927" s="253"/>
    </row>
    <row r="5928" spans="1:5" ht="15">
      <c r="A5928" s="252" t="s">
        <v>1724</v>
      </c>
      <c r="B5928" s="253"/>
      <c r="C5928" s="253"/>
      <c r="D5928" s="253"/>
      <c r="E5928" s="253"/>
    </row>
    <row r="5929" spans="1:5" ht="15">
      <c r="A5929" s="252"/>
      <c r="B5929" s="253"/>
      <c r="C5929" s="253"/>
      <c r="D5929" s="253"/>
      <c r="E5929" s="253"/>
    </row>
    <row r="5930" spans="1:5" ht="15">
      <c r="A5930" s="252" t="s">
        <v>1710</v>
      </c>
      <c r="B5930" s="253" t="s">
        <v>1711</v>
      </c>
      <c r="C5930" s="253" t="s">
        <v>1712</v>
      </c>
      <c r="D5930" s="253" t="s">
        <v>1713</v>
      </c>
      <c r="E5930" s="253" t="s">
        <v>1714</v>
      </c>
    </row>
    <row r="5931" spans="1:5" ht="30">
      <c r="A5931" s="252" t="s">
        <v>2340</v>
      </c>
      <c r="B5931" s="253" t="s">
        <v>1738</v>
      </c>
      <c r="C5931" s="253">
        <v>0.08</v>
      </c>
      <c r="D5931" s="253">
        <v>20.55</v>
      </c>
      <c r="E5931" s="253">
        <f>TRUNC((C5931*D5931),2)</f>
        <v>1.64</v>
      </c>
    </row>
    <row r="5932" spans="1:5" ht="30">
      <c r="A5932" s="252" t="s">
        <v>1889</v>
      </c>
      <c r="B5932" s="253" t="s">
        <v>1738</v>
      </c>
      <c r="C5932" s="253">
        <v>0.08</v>
      </c>
      <c r="D5932" s="253">
        <v>25.17</v>
      </c>
      <c r="E5932" s="253">
        <f>TRUNC((C5932*D5932),2)</f>
        <v>2.0099999999999998</v>
      </c>
    </row>
    <row r="5933" spans="1:5" ht="15">
      <c r="A5933" s="252" t="s">
        <v>3050</v>
      </c>
      <c r="B5933" s="253" t="s">
        <v>1716</v>
      </c>
      <c r="C5933" s="253">
        <v>1</v>
      </c>
      <c r="D5933" s="253">
        <v>2.35</v>
      </c>
      <c r="E5933" s="253">
        <f>TRUNC((C5933*D5933),2)</f>
        <v>2.35</v>
      </c>
    </row>
    <row r="5934" spans="1:5" ht="30">
      <c r="A5934" s="252" t="s">
        <v>3141</v>
      </c>
      <c r="B5934" s="253" t="s">
        <v>1716</v>
      </c>
      <c r="C5934" s="253">
        <v>1</v>
      </c>
      <c r="D5934" s="253">
        <v>3.36</v>
      </c>
      <c r="E5934" s="253">
        <f>TRUNC((C5934*D5934),2)</f>
        <v>3.36</v>
      </c>
    </row>
    <row r="5935" spans="1:5" ht="30">
      <c r="A5935" s="252" t="s">
        <v>2996</v>
      </c>
      <c r="B5935" s="253" t="s">
        <v>1716</v>
      </c>
      <c r="C5935" s="253">
        <v>0.02</v>
      </c>
      <c r="D5935" s="253">
        <v>28.99</v>
      </c>
      <c r="E5935" s="253">
        <f>TRUNC((C5935*D5935),2)</f>
        <v>0.56999999999999995</v>
      </c>
    </row>
    <row r="5936" spans="1:5" ht="15">
      <c r="A5936" s="252" t="s">
        <v>1717</v>
      </c>
      <c r="B5936" s="253" t="s">
        <v>15</v>
      </c>
      <c r="C5936" s="253" t="s">
        <v>15</v>
      </c>
      <c r="D5936" s="253" t="s">
        <v>15</v>
      </c>
      <c r="E5936" s="253">
        <f>SUM(E5931:E5935)</f>
        <v>9.93</v>
      </c>
    </row>
    <row r="5937" spans="1:5" ht="15">
      <c r="A5937" s="252"/>
      <c r="B5937" s="253"/>
      <c r="C5937" s="253"/>
      <c r="D5937" s="253"/>
      <c r="E5937" s="253"/>
    </row>
    <row r="5938" spans="1:5" ht="15">
      <c r="A5938" s="252" t="s">
        <v>1718</v>
      </c>
      <c r="B5938" s="253" t="s">
        <v>15</v>
      </c>
      <c r="C5938" s="253" t="s">
        <v>15</v>
      </c>
      <c r="D5938" s="253" t="s">
        <v>15</v>
      </c>
      <c r="E5938" s="253">
        <f>E5936</f>
        <v>9.93</v>
      </c>
    </row>
    <row r="5939" spans="1:5" ht="15">
      <c r="A5939" s="252" t="s">
        <v>1719</v>
      </c>
      <c r="B5939" s="253" t="s">
        <v>15</v>
      </c>
      <c r="C5939" s="253" t="s">
        <v>15</v>
      </c>
      <c r="D5939" s="255">
        <v>0</v>
      </c>
      <c r="E5939" s="253">
        <f>TRUNC((E5938*D5939),2)</f>
        <v>0</v>
      </c>
    </row>
    <row r="5940" spans="1:5" ht="15">
      <c r="A5940" s="252" t="s">
        <v>1720</v>
      </c>
      <c r="B5940" s="253" t="s">
        <v>15</v>
      </c>
      <c r="C5940" s="253" t="s">
        <v>15</v>
      </c>
      <c r="D5940" s="253" t="s">
        <v>15</v>
      </c>
      <c r="E5940" s="253">
        <f>SUM(E5938:E5939)</f>
        <v>9.93</v>
      </c>
    </row>
    <row r="5941" spans="1:5" ht="15">
      <c r="A5941" s="252"/>
      <c r="B5941" s="253"/>
      <c r="C5941" s="253"/>
      <c r="D5941" s="253"/>
      <c r="E5941" s="253"/>
    </row>
    <row r="5942" spans="1:5" ht="15">
      <c r="A5942" s="252" t="s">
        <v>3142</v>
      </c>
      <c r="B5942" s="253">
        <v>89774</v>
      </c>
      <c r="C5942" s="253"/>
      <c r="D5942" s="253"/>
      <c r="E5942" s="253"/>
    </row>
    <row r="5943" spans="1:5" ht="15">
      <c r="A5943" s="252" t="s">
        <v>3143</v>
      </c>
      <c r="B5943" s="253"/>
      <c r="C5943" s="253"/>
      <c r="D5943" s="253"/>
      <c r="E5943" s="253"/>
    </row>
    <row r="5944" spans="1:5" ht="15">
      <c r="A5944" s="252" t="s">
        <v>1724</v>
      </c>
      <c r="B5944" s="253"/>
      <c r="C5944" s="253"/>
      <c r="D5944" s="253"/>
      <c r="E5944" s="253"/>
    </row>
    <row r="5945" spans="1:5" ht="15">
      <c r="A5945" s="252"/>
      <c r="B5945" s="253"/>
      <c r="C5945" s="253"/>
      <c r="D5945" s="253"/>
      <c r="E5945" s="253"/>
    </row>
    <row r="5946" spans="1:5" ht="15">
      <c r="A5946" s="252" t="s">
        <v>1710</v>
      </c>
      <c r="B5946" s="253" t="s">
        <v>1711</v>
      </c>
      <c r="C5946" s="253" t="s">
        <v>1712</v>
      </c>
      <c r="D5946" s="253" t="s">
        <v>1713</v>
      </c>
      <c r="E5946" s="253" t="s">
        <v>1714</v>
      </c>
    </row>
    <row r="5947" spans="1:5" ht="30">
      <c r="A5947" s="252" t="s">
        <v>2340</v>
      </c>
      <c r="B5947" s="253" t="s">
        <v>1738</v>
      </c>
      <c r="C5947" s="253">
        <v>0.13</v>
      </c>
      <c r="D5947" s="253">
        <v>20.55</v>
      </c>
      <c r="E5947" s="253">
        <f>TRUNC((C5947*D5947),2)</f>
        <v>2.67</v>
      </c>
    </row>
    <row r="5948" spans="1:5" ht="30">
      <c r="A5948" s="252" t="s">
        <v>1889</v>
      </c>
      <c r="B5948" s="253" t="s">
        <v>1738</v>
      </c>
      <c r="C5948" s="253">
        <v>0.13</v>
      </c>
      <c r="D5948" s="253">
        <v>25.17</v>
      </c>
      <c r="E5948" s="253">
        <f>TRUNC((C5948*D5948),2)</f>
        <v>3.27</v>
      </c>
    </row>
    <row r="5949" spans="1:5" ht="15">
      <c r="A5949" s="252" t="s">
        <v>3037</v>
      </c>
      <c r="B5949" s="253" t="s">
        <v>1716</v>
      </c>
      <c r="C5949" s="253">
        <v>1</v>
      </c>
      <c r="D5949" s="253">
        <v>3.45</v>
      </c>
      <c r="E5949" s="253">
        <f>TRUNC((C5949*D5949),2)</f>
        <v>3.45</v>
      </c>
    </row>
    <row r="5950" spans="1:5" ht="30">
      <c r="A5950" s="252" t="s">
        <v>3144</v>
      </c>
      <c r="B5950" s="253" t="s">
        <v>1716</v>
      </c>
      <c r="C5950" s="253">
        <v>1</v>
      </c>
      <c r="D5950" s="253">
        <v>6.83</v>
      </c>
      <c r="E5950" s="253">
        <f>TRUNC((C5950*D5950),2)</f>
        <v>6.83</v>
      </c>
    </row>
    <row r="5951" spans="1:5" ht="30">
      <c r="A5951" s="252" t="s">
        <v>2996</v>
      </c>
      <c r="B5951" s="253" t="s">
        <v>1716</v>
      </c>
      <c r="C5951" s="253">
        <v>0.03</v>
      </c>
      <c r="D5951" s="253">
        <v>28.99</v>
      </c>
      <c r="E5951" s="253">
        <f>TRUNC((C5951*D5951),2)</f>
        <v>0.86</v>
      </c>
    </row>
    <row r="5952" spans="1:5" ht="15">
      <c r="A5952" s="252" t="s">
        <v>1717</v>
      </c>
      <c r="B5952" s="253" t="s">
        <v>15</v>
      </c>
      <c r="C5952" s="253" t="s">
        <v>15</v>
      </c>
      <c r="D5952" s="253" t="s">
        <v>15</v>
      </c>
      <c r="E5952" s="253">
        <f>SUM(E5947:E5951)</f>
        <v>17.079999999999998</v>
      </c>
    </row>
    <row r="5953" spans="1:5" ht="15">
      <c r="A5953" s="252"/>
      <c r="B5953" s="253"/>
      <c r="C5953" s="253"/>
      <c r="D5953" s="253"/>
      <c r="E5953" s="253"/>
    </row>
    <row r="5954" spans="1:5" ht="15">
      <c r="A5954" s="252" t="s">
        <v>1718</v>
      </c>
      <c r="B5954" s="253" t="s">
        <v>15</v>
      </c>
      <c r="C5954" s="253" t="s">
        <v>15</v>
      </c>
      <c r="D5954" s="253" t="s">
        <v>15</v>
      </c>
      <c r="E5954" s="253">
        <f>E5952</f>
        <v>17.079999999999998</v>
      </c>
    </row>
    <row r="5955" spans="1:5" ht="15">
      <c r="A5955" s="252" t="s">
        <v>1719</v>
      </c>
      <c r="B5955" s="253" t="s">
        <v>15</v>
      </c>
      <c r="C5955" s="253" t="s">
        <v>15</v>
      </c>
      <c r="D5955" s="255">
        <v>0</v>
      </c>
      <c r="E5955" s="253">
        <f>TRUNC((E5954*D5955),2)</f>
        <v>0</v>
      </c>
    </row>
    <row r="5956" spans="1:5" ht="15">
      <c r="A5956" s="252" t="s">
        <v>1720</v>
      </c>
      <c r="B5956" s="253" t="s">
        <v>15</v>
      </c>
      <c r="C5956" s="253" t="s">
        <v>15</v>
      </c>
      <c r="D5956" s="253" t="s">
        <v>15</v>
      </c>
      <c r="E5956" s="253">
        <f>SUM(E5954:E5955)</f>
        <v>17.079999999999998</v>
      </c>
    </row>
    <row r="5957" spans="1:5" ht="15">
      <c r="A5957" s="252"/>
      <c r="B5957" s="253"/>
      <c r="C5957" s="253"/>
      <c r="D5957" s="253"/>
      <c r="E5957" s="253"/>
    </row>
    <row r="5958" spans="1:5" ht="15">
      <c r="A5958" s="252" t="s">
        <v>3145</v>
      </c>
      <c r="B5958" s="253">
        <v>89681</v>
      </c>
      <c r="C5958" s="253"/>
      <c r="D5958" s="253"/>
      <c r="E5958" s="253"/>
    </row>
    <row r="5959" spans="1:5" ht="15">
      <c r="A5959" s="252" t="s">
        <v>3146</v>
      </c>
      <c r="B5959" s="253"/>
      <c r="C5959" s="253"/>
      <c r="D5959" s="253"/>
      <c r="E5959" s="253"/>
    </row>
    <row r="5960" spans="1:5" ht="15">
      <c r="A5960" s="252" t="s">
        <v>1724</v>
      </c>
      <c r="B5960" s="253"/>
      <c r="C5960" s="253"/>
      <c r="D5960" s="253"/>
      <c r="E5960" s="253"/>
    </row>
    <row r="5961" spans="1:5" ht="15">
      <c r="A5961" s="252"/>
      <c r="B5961" s="253"/>
      <c r="C5961" s="253"/>
      <c r="D5961" s="253"/>
      <c r="E5961" s="253"/>
    </row>
    <row r="5962" spans="1:5" ht="15">
      <c r="A5962" s="252" t="s">
        <v>1710</v>
      </c>
      <c r="B5962" s="253" t="s">
        <v>1711</v>
      </c>
      <c r="C5962" s="253" t="s">
        <v>1712</v>
      </c>
      <c r="D5962" s="253" t="s">
        <v>1713</v>
      </c>
      <c r="E5962" s="253" t="s">
        <v>1714</v>
      </c>
    </row>
    <row r="5963" spans="1:5" ht="30">
      <c r="A5963" s="252" t="s">
        <v>2340</v>
      </c>
      <c r="B5963" s="253" t="s">
        <v>1738</v>
      </c>
      <c r="C5963" s="253">
        <v>0.11</v>
      </c>
      <c r="D5963" s="253">
        <v>20.55</v>
      </c>
      <c r="E5963" s="253">
        <f>TRUNC((C5963*D5963),2)</f>
        <v>2.2599999999999998</v>
      </c>
    </row>
    <row r="5964" spans="1:5" ht="30">
      <c r="A5964" s="252" t="s">
        <v>1889</v>
      </c>
      <c r="B5964" s="253" t="s">
        <v>1738</v>
      </c>
      <c r="C5964" s="253">
        <v>0.11</v>
      </c>
      <c r="D5964" s="253">
        <v>25.17</v>
      </c>
      <c r="E5964" s="253">
        <f>TRUNC((C5964*D5964),2)</f>
        <v>2.76</v>
      </c>
    </row>
    <row r="5965" spans="1:5" ht="30">
      <c r="A5965" s="252" t="s">
        <v>3045</v>
      </c>
      <c r="B5965" s="253" t="s">
        <v>1716</v>
      </c>
      <c r="C5965" s="253">
        <v>1</v>
      </c>
      <c r="D5965" s="253">
        <v>16.88</v>
      </c>
      <c r="E5965" s="253">
        <f>TRUNC((C5965*D5965),2)</f>
        <v>16.88</v>
      </c>
    </row>
    <row r="5966" spans="1:5" ht="30">
      <c r="A5966" s="252" t="s">
        <v>2996</v>
      </c>
      <c r="B5966" s="253" t="s">
        <v>1716</v>
      </c>
      <c r="C5966" s="253">
        <v>7.0000000000000007E-2</v>
      </c>
      <c r="D5966" s="253">
        <v>28.99</v>
      </c>
      <c r="E5966" s="253">
        <f>TRUNC((C5966*D5966),2)</f>
        <v>2.02</v>
      </c>
    </row>
    <row r="5967" spans="1:5" ht="30">
      <c r="A5967" s="252" t="s">
        <v>3147</v>
      </c>
      <c r="B5967" s="253" t="s">
        <v>1716</v>
      </c>
      <c r="C5967" s="253">
        <v>1</v>
      </c>
      <c r="D5967" s="253">
        <v>56.24</v>
      </c>
      <c r="E5967" s="253">
        <f>TRUNC((C5967*D5967),2)</f>
        <v>56.24</v>
      </c>
    </row>
    <row r="5968" spans="1:5" ht="15">
      <c r="A5968" s="252" t="s">
        <v>1717</v>
      </c>
      <c r="B5968" s="253" t="s">
        <v>15</v>
      </c>
      <c r="C5968" s="253" t="s">
        <v>15</v>
      </c>
      <c r="D5968" s="253" t="s">
        <v>15</v>
      </c>
      <c r="E5968" s="253">
        <f>SUM(E5963:E5967)</f>
        <v>80.16</v>
      </c>
    </row>
    <row r="5969" spans="1:5" ht="15">
      <c r="A5969" s="252"/>
      <c r="B5969" s="253"/>
      <c r="C5969" s="253"/>
      <c r="D5969" s="253"/>
      <c r="E5969" s="253"/>
    </row>
    <row r="5970" spans="1:5" ht="15">
      <c r="A5970" s="252" t="s">
        <v>1718</v>
      </c>
      <c r="B5970" s="253" t="s">
        <v>15</v>
      </c>
      <c r="C5970" s="253" t="s">
        <v>15</v>
      </c>
      <c r="D5970" s="253" t="s">
        <v>15</v>
      </c>
      <c r="E5970" s="253">
        <f>E5968</f>
        <v>80.16</v>
      </c>
    </row>
    <row r="5971" spans="1:5" ht="15">
      <c r="A5971" s="252" t="s">
        <v>1719</v>
      </c>
      <c r="B5971" s="253" t="s">
        <v>15</v>
      </c>
      <c r="C5971" s="253" t="s">
        <v>15</v>
      </c>
      <c r="D5971" s="255">
        <v>0</v>
      </c>
      <c r="E5971" s="253">
        <f>TRUNC((E5970*D5971),2)</f>
        <v>0</v>
      </c>
    </row>
    <row r="5972" spans="1:5" ht="15">
      <c r="A5972" s="252" t="s">
        <v>1720</v>
      </c>
      <c r="B5972" s="253" t="s">
        <v>15</v>
      </c>
      <c r="C5972" s="253" t="s">
        <v>15</v>
      </c>
      <c r="D5972" s="253" t="s">
        <v>15</v>
      </c>
      <c r="E5972" s="253">
        <f>SUM(E5970:E5971)</f>
        <v>80.16</v>
      </c>
    </row>
    <row r="5973" spans="1:5" ht="15">
      <c r="A5973" s="252"/>
      <c r="B5973" s="253"/>
      <c r="C5973" s="253"/>
      <c r="D5973" s="253"/>
      <c r="E5973" s="253"/>
    </row>
    <row r="5974" spans="1:5" ht="15">
      <c r="A5974" s="252" t="s">
        <v>3148</v>
      </c>
      <c r="B5974" s="253">
        <v>89665</v>
      </c>
      <c r="C5974" s="253"/>
      <c r="D5974" s="253"/>
      <c r="E5974" s="253"/>
    </row>
    <row r="5975" spans="1:5" ht="15">
      <c r="A5975" s="252" t="s">
        <v>3149</v>
      </c>
      <c r="B5975" s="253"/>
      <c r="C5975" s="253"/>
      <c r="D5975" s="253"/>
      <c r="E5975" s="253"/>
    </row>
    <row r="5976" spans="1:5" ht="15">
      <c r="A5976" s="252" t="s">
        <v>1724</v>
      </c>
      <c r="B5976" s="253"/>
      <c r="C5976" s="253"/>
      <c r="D5976" s="253"/>
      <c r="E5976" s="253"/>
    </row>
    <row r="5977" spans="1:5" ht="15">
      <c r="A5977" s="252"/>
      <c r="B5977" s="253"/>
      <c r="C5977" s="253"/>
      <c r="D5977" s="253"/>
      <c r="E5977" s="253"/>
    </row>
    <row r="5978" spans="1:5" ht="15">
      <c r="A5978" s="252" t="s">
        <v>1710</v>
      </c>
      <c r="B5978" s="253" t="s">
        <v>1711</v>
      </c>
      <c r="C5978" s="253" t="s">
        <v>1712</v>
      </c>
      <c r="D5978" s="253" t="s">
        <v>1713</v>
      </c>
      <c r="E5978" s="253" t="s">
        <v>1714</v>
      </c>
    </row>
    <row r="5979" spans="1:5" ht="30">
      <c r="A5979" s="252" t="s">
        <v>2340</v>
      </c>
      <c r="B5979" s="253" t="s">
        <v>1738</v>
      </c>
      <c r="C5979" s="253">
        <v>0.04</v>
      </c>
      <c r="D5979" s="253">
        <v>20.55</v>
      </c>
      <c r="E5979" s="253">
        <f>TRUNC((C5979*D5979),2)</f>
        <v>0.82</v>
      </c>
    </row>
    <row r="5980" spans="1:5" ht="30">
      <c r="A5980" s="252" t="s">
        <v>1889</v>
      </c>
      <c r="B5980" s="253" t="s">
        <v>1738</v>
      </c>
      <c r="C5980" s="253">
        <v>0.04</v>
      </c>
      <c r="D5980" s="253">
        <v>25.17</v>
      </c>
      <c r="E5980" s="253">
        <f>TRUNC((C5980*D5980),2)</f>
        <v>1</v>
      </c>
    </row>
    <row r="5981" spans="1:5" ht="30">
      <c r="A5981" s="252" t="s">
        <v>3150</v>
      </c>
      <c r="B5981" s="253" t="s">
        <v>1716</v>
      </c>
      <c r="C5981" s="253">
        <v>1</v>
      </c>
      <c r="D5981" s="253">
        <v>3.75</v>
      </c>
      <c r="E5981" s="253">
        <f>TRUNC((C5981*D5981),2)</f>
        <v>3.75</v>
      </c>
    </row>
    <row r="5982" spans="1:5" ht="30">
      <c r="A5982" s="252" t="s">
        <v>2996</v>
      </c>
      <c r="B5982" s="253" t="s">
        <v>1716</v>
      </c>
      <c r="C5982" s="253">
        <v>0.03</v>
      </c>
      <c r="D5982" s="253">
        <v>28.99</v>
      </c>
      <c r="E5982" s="253">
        <f>TRUNC((C5982*D5982),2)</f>
        <v>0.86</v>
      </c>
    </row>
    <row r="5983" spans="1:5" ht="30">
      <c r="A5983" s="252" t="s">
        <v>3151</v>
      </c>
      <c r="B5983" s="253" t="s">
        <v>1716</v>
      </c>
      <c r="C5983" s="253">
        <v>1</v>
      </c>
      <c r="D5983" s="253">
        <v>9.49</v>
      </c>
      <c r="E5983" s="253">
        <f>TRUNC((C5983*D5983),2)</f>
        <v>9.49</v>
      </c>
    </row>
    <row r="5984" spans="1:5" ht="15">
      <c r="A5984" s="252" t="s">
        <v>1717</v>
      </c>
      <c r="B5984" s="253" t="s">
        <v>15</v>
      </c>
      <c r="C5984" s="253" t="s">
        <v>15</v>
      </c>
      <c r="D5984" s="253" t="s">
        <v>15</v>
      </c>
      <c r="E5984" s="253">
        <f>SUM(E5979:E5983)</f>
        <v>15.920000000000002</v>
      </c>
    </row>
    <row r="5985" spans="1:5" ht="15">
      <c r="A5985" s="252"/>
      <c r="B5985" s="253"/>
      <c r="C5985" s="253"/>
      <c r="D5985" s="253"/>
      <c r="E5985" s="253"/>
    </row>
    <row r="5986" spans="1:5" ht="15">
      <c r="A5986" s="252" t="s">
        <v>1718</v>
      </c>
      <c r="B5986" s="253" t="s">
        <v>15</v>
      </c>
      <c r="C5986" s="253" t="s">
        <v>15</v>
      </c>
      <c r="D5986" s="253" t="s">
        <v>15</v>
      </c>
      <c r="E5986" s="253">
        <f>E5984</f>
        <v>15.920000000000002</v>
      </c>
    </row>
    <row r="5987" spans="1:5" ht="15">
      <c r="A5987" s="252" t="s">
        <v>1719</v>
      </c>
      <c r="B5987" s="253" t="s">
        <v>15</v>
      </c>
      <c r="C5987" s="253" t="s">
        <v>15</v>
      </c>
      <c r="D5987" s="255">
        <v>0</v>
      </c>
      <c r="E5987" s="253">
        <f>TRUNC((E5986*D5987),2)</f>
        <v>0</v>
      </c>
    </row>
    <row r="5988" spans="1:5" ht="15">
      <c r="A5988" s="252" t="s">
        <v>1720</v>
      </c>
      <c r="B5988" s="253" t="s">
        <v>15</v>
      </c>
      <c r="C5988" s="253" t="s">
        <v>15</v>
      </c>
      <c r="D5988" s="253" t="s">
        <v>15</v>
      </c>
      <c r="E5988" s="253">
        <f>SUM(E5986:E5987)</f>
        <v>15.920000000000002</v>
      </c>
    </row>
    <row r="5989" spans="1:5" ht="15">
      <c r="A5989" s="252"/>
      <c r="B5989" s="253"/>
      <c r="C5989" s="253"/>
      <c r="D5989" s="253"/>
      <c r="E5989" s="253"/>
    </row>
    <row r="5990" spans="1:5" ht="15">
      <c r="A5990" s="252" t="s">
        <v>3152</v>
      </c>
      <c r="B5990" s="253">
        <v>89796</v>
      </c>
      <c r="C5990" s="253"/>
      <c r="D5990" s="253"/>
      <c r="E5990" s="253"/>
    </row>
    <row r="5991" spans="1:5" ht="15">
      <c r="A5991" s="252" t="s">
        <v>3153</v>
      </c>
      <c r="B5991" s="253"/>
      <c r="C5991" s="253"/>
      <c r="D5991" s="253"/>
      <c r="E5991" s="253"/>
    </row>
    <row r="5992" spans="1:5" ht="15">
      <c r="A5992" s="252" t="s">
        <v>1724</v>
      </c>
      <c r="B5992" s="253"/>
      <c r="C5992" s="253"/>
      <c r="D5992" s="253"/>
      <c r="E5992" s="253"/>
    </row>
    <row r="5993" spans="1:5" ht="15">
      <c r="A5993" s="252"/>
      <c r="B5993" s="253"/>
      <c r="C5993" s="253"/>
      <c r="D5993" s="253"/>
      <c r="E5993" s="253"/>
    </row>
    <row r="5994" spans="1:5" ht="15">
      <c r="A5994" s="252" t="s">
        <v>1710</v>
      </c>
      <c r="B5994" s="253" t="s">
        <v>1711</v>
      </c>
      <c r="C5994" s="253" t="s">
        <v>1712</v>
      </c>
      <c r="D5994" s="253" t="s">
        <v>1713</v>
      </c>
      <c r="E5994" s="253" t="s">
        <v>1714</v>
      </c>
    </row>
    <row r="5995" spans="1:5" ht="30">
      <c r="A5995" s="252" t="s">
        <v>2340</v>
      </c>
      <c r="B5995" s="253" t="s">
        <v>1738</v>
      </c>
      <c r="C5995" s="253">
        <v>0.33</v>
      </c>
      <c r="D5995" s="253">
        <v>20.55</v>
      </c>
      <c r="E5995" s="253">
        <f>TRUNC((C5995*D5995),2)</f>
        <v>6.78</v>
      </c>
    </row>
    <row r="5996" spans="1:5" ht="30">
      <c r="A5996" s="252" t="s">
        <v>1889</v>
      </c>
      <c r="B5996" s="253" t="s">
        <v>1738</v>
      </c>
      <c r="C5996" s="253">
        <v>0.33</v>
      </c>
      <c r="D5996" s="253">
        <v>25.17</v>
      </c>
      <c r="E5996" s="253">
        <f>TRUNC((C5996*D5996),2)</f>
        <v>8.3000000000000007</v>
      </c>
    </row>
    <row r="5997" spans="1:5" ht="15">
      <c r="A5997" s="252" t="s">
        <v>3033</v>
      </c>
      <c r="B5997" s="253" t="s">
        <v>1716</v>
      </c>
      <c r="C5997" s="253">
        <v>2</v>
      </c>
      <c r="D5997" s="253">
        <v>4.16</v>
      </c>
      <c r="E5997" s="253">
        <f>TRUNC((C5997*D5997),2)</f>
        <v>8.32</v>
      </c>
    </row>
    <row r="5998" spans="1:5" ht="30">
      <c r="A5998" s="252" t="s">
        <v>2996</v>
      </c>
      <c r="B5998" s="253" t="s">
        <v>1716</v>
      </c>
      <c r="C5998" s="253">
        <v>9.1999999999999998E-2</v>
      </c>
      <c r="D5998" s="253">
        <v>28.99</v>
      </c>
      <c r="E5998" s="253">
        <f>TRUNC((C5998*D5998),2)</f>
        <v>2.66</v>
      </c>
    </row>
    <row r="5999" spans="1:5" ht="30">
      <c r="A5999" s="252" t="s">
        <v>3154</v>
      </c>
      <c r="B5999" s="253" t="s">
        <v>1716</v>
      </c>
      <c r="C5999" s="253">
        <v>1</v>
      </c>
      <c r="D5999" s="253">
        <v>16.28</v>
      </c>
      <c r="E5999" s="253">
        <f>TRUNC((C5999*D5999),2)</f>
        <v>16.28</v>
      </c>
    </row>
    <row r="6000" spans="1:5" ht="15">
      <c r="A6000" s="252" t="s">
        <v>1717</v>
      </c>
      <c r="B6000" s="253" t="s">
        <v>15</v>
      </c>
      <c r="C6000" s="253" t="s">
        <v>15</v>
      </c>
      <c r="D6000" s="253" t="s">
        <v>15</v>
      </c>
      <c r="E6000" s="253">
        <f>SUM(E5995:E5999)</f>
        <v>42.34</v>
      </c>
    </row>
    <row r="6001" spans="1:5" ht="15">
      <c r="A6001" s="252"/>
      <c r="B6001" s="253"/>
      <c r="C6001" s="253"/>
      <c r="D6001" s="253"/>
      <c r="E6001" s="253"/>
    </row>
    <row r="6002" spans="1:5" ht="15">
      <c r="A6002" s="252" t="s">
        <v>1718</v>
      </c>
      <c r="B6002" s="253" t="s">
        <v>15</v>
      </c>
      <c r="C6002" s="253" t="s">
        <v>15</v>
      </c>
      <c r="D6002" s="253" t="s">
        <v>15</v>
      </c>
      <c r="E6002" s="253">
        <f>E6000</f>
        <v>42.34</v>
      </c>
    </row>
    <row r="6003" spans="1:5" ht="15">
      <c r="A6003" s="252" t="s">
        <v>1719</v>
      </c>
      <c r="B6003" s="253" t="s">
        <v>15</v>
      </c>
      <c r="C6003" s="253" t="s">
        <v>15</v>
      </c>
      <c r="D6003" s="255">
        <v>0</v>
      </c>
      <c r="E6003" s="253">
        <f>TRUNC((E6002*D6003),2)</f>
        <v>0</v>
      </c>
    </row>
    <row r="6004" spans="1:5" ht="15">
      <c r="A6004" s="252" t="s">
        <v>1720</v>
      </c>
      <c r="B6004" s="253" t="s">
        <v>15</v>
      </c>
      <c r="C6004" s="253" t="s">
        <v>15</v>
      </c>
      <c r="D6004" s="253" t="s">
        <v>15</v>
      </c>
      <c r="E6004" s="253">
        <f>SUM(E6002:E6003)</f>
        <v>42.34</v>
      </c>
    </row>
    <row r="6005" spans="1:5" ht="15">
      <c r="A6005" s="252"/>
      <c r="B6005" s="253"/>
      <c r="C6005" s="253"/>
      <c r="D6005" s="253"/>
      <c r="E6005" s="253"/>
    </row>
    <row r="6006" spans="1:5" ht="15">
      <c r="A6006" s="252" t="s">
        <v>3155</v>
      </c>
      <c r="B6006" s="253" t="s">
        <v>3156</v>
      </c>
      <c r="C6006" s="253"/>
      <c r="D6006" s="253"/>
      <c r="E6006" s="253"/>
    </row>
    <row r="6007" spans="1:5" ht="15">
      <c r="A6007" s="252" t="s">
        <v>3157</v>
      </c>
      <c r="B6007" s="253"/>
      <c r="C6007" s="253"/>
      <c r="D6007" s="253"/>
      <c r="E6007" s="253"/>
    </row>
    <row r="6008" spans="1:5" ht="15">
      <c r="A6008" s="252" t="s">
        <v>1724</v>
      </c>
      <c r="B6008" s="253"/>
      <c r="C6008" s="253"/>
      <c r="D6008" s="253"/>
      <c r="E6008" s="253"/>
    </row>
    <row r="6009" spans="1:5" ht="15">
      <c r="A6009" s="252"/>
      <c r="B6009" s="253"/>
      <c r="C6009" s="253"/>
      <c r="D6009" s="253"/>
      <c r="E6009" s="253"/>
    </row>
    <row r="6010" spans="1:5" ht="15">
      <c r="A6010" s="252" t="s">
        <v>1710</v>
      </c>
      <c r="B6010" s="253" t="s">
        <v>1711</v>
      </c>
      <c r="C6010" s="253" t="s">
        <v>1712</v>
      </c>
      <c r="D6010" s="253" t="s">
        <v>1713</v>
      </c>
      <c r="E6010" s="253" t="s">
        <v>1714</v>
      </c>
    </row>
    <row r="6011" spans="1:5" ht="30">
      <c r="A6011" s="252" t="s">
        <v>2340</v>
      </c>
      <c r="B6011" s="253" t="s">
        <v>1738</v>
      </c>
      <c r="C6011" s="253">
        <v>0.33</v>
      </c>
      <c r="D6011" s="253">
        <v>20.55</v>
      </c>
      <c r="E6011" s="253">
        <f t="shared" ref="E6011:E6017" si="75">TRUNC((C6011*D6011),2)</f>
        <v>6.78</v>
      </c>
    </row>
    <row r="6012" spans="1:5" ht="30">
      <c r="A6012" s="252" t="s">
        <v>1889</v>
      </c>
      <c r="B6012" s="253" t="s">
        <v>1738</v>
      </c>
      <c r="C6012" s="253">
        <v>0.33</v>
      </c>
      <c r="D6012" s="253">
        <v>25.17</v>
      </c>
      <c r="E6012" s="253">
        <f t="shared" si="75"/>
        <v>8.3000000000000007</v>
      </c>
    </row>
    <row r="6013" spans="1:5" ht="15">
      <c r="A6013" s="252" t="s">
        <v>3033</v>
      </c>
      <c r="B6013" s="253" t="s">
        <v>1716</v>
      </c>
      <c r="C6013" s="253">
        <v>1</v>
      </c>
      <c r="D6013" s="253">
        <v>4.16</v>
      </c>
      <c r="E6013" s="253">
        <f t="shared" si="75"/>
        <v>4.16</v>
      </c>
    </row>
    <row r="6014" spans="1:5" ht="15">
      <c r="A6014" s="252" t="s">
        <v>3050</v>
      </c>
      <c r="B6014" s="253" t="s">
        <v>1716</v>
      </c>
      <c r="C6014" s="253">
        <v>1</v>
      </c>
      <c r="D6014" s="253">
        <v>2.35</v>
      </c>
      <c r="E6014" s="253">
        <f t="shared" si="75"/>
        <v>2.35</v>
      </c>
    </row>
    <row r="6015" spans="1:5" ht="30">
      <c r="A6015" s="252" t="s">
        <v>2996</v>
      </c>
      <c r="B6015" s="253" t="s">
        <v>1716</v>
      </c>
      <c r="C6015" s="253">
        <v>9.1999999999999998E-2</v>
      </c>
      <c r="D6015" s="253">
        <v>28.99</v>
      </c>
      <c r="E6015" s="253">
        <f t="shared" si="75"/>
        <v>2.66</v>
      </c>
    </row>
    <row r="6016" spans="1:5" ht="30">
      <c r="A6016" s="252" t="s">
        <v>3154</v>
      </c>
      <c r="B6016" s="253" t="s">
        <v>1716</v>
      </c>
      <c r="C6016" s="253">
        <v>1</v>
      </c>
      <c r="D6016" s="253">
        <v>16.28</v>
      </c>
      <c r="E6016" s="253">
        <f t="shared" si="75"/>
        <v>16.28</v>
      </c>
    </row>
    <row r="6017" spans="1:5" ht="30">
      <c r="A6017" s="252" t="s">
        <v>3158</v>
      </c>
      <c r="B6017" s="253" t="s">
        <v>1716</v>
      </c>
      <c r="C6017" s="253">
        <v>1</v>
      </c>
      <c r="D6017" s="253">
        <v>17.309999999999999</v>
      </c>
      <c r="E6017" s="253">
        <f t="shared" si="75"/>
        <v>17.309999999999999</v>
      </c>
    </row>
    <row r="6018" spans="1:5" ht="15">
      <c r="A6018" s="252" t="s">
        <v>1717</v>
      </c>
      <c r="B6018" s="253" t="s">
        <v>15</v>
      </c>
      <c r="C6018" s="253" t="s">
        <v>15</v>
      </c>
      <c r="D6018" s="253" t="s">
        <v>15</v>
      </c>
      <c r="E6018" s="253">
        <f>SUM(E6011:E6017)</f>
        <v>57.84</v>
      </c>
    </row>
    <row r="6019" spans="1:5" ht="15">
      <c r="A6019" s="252"/>
      <c r="B6019" s="253"/>
      <c r="C6019" s="253"/>
      <c r="D6019" s="253"/>
      <c r="E6019" s="253"/>
    </row>
    <row r="6020" spans="1:5" ht="15">
      <c r="A6020" s="252" t="s">
        <v>1718</v>
      </c>
      <c r="B6020" s="253" t="s">
        <v>15</v>
      </c>
      <c r="C6020" s="253" t="s">
        <v>15</v>
      </c>
      <c r="D6020" s="253" t="s">
        <v>15</v>
      </c>
      <c r="E6020" s="253">
        <f>E6018</f>
        <v>57.84</v>
      </c>
    </row>
    <row r="6021" spans="1:5" ht="15">
      <c r="A6021" s="252" t="s">
        <v>1719</v>
      </c>
      <c r="B6021" s="253" t="s">
        <v>15</v>
      </c>
      <c r="C6021" s="253" t="s">
        <v>15</v>
      </c>
      <c r="D6021" s="255">
        <v>0</v>
      </c>
      <c r="E6021" s="253">
        <f>TRUNC((E6020*D6021),2)</f>
        <v>0</v>
      </c>
    </row>
    <row r="6022" spans="1:5" ht="15">
      <c r="A6022" s="252" t="s">
        <v>1720</v>
      </c>
      <c r="B6022" s="253" t="s">
        <v>15</v>
      </c>
      <c r="C6022" s="253" t="s">
        <v>15</v>
      </c>
      <c r="D6022" s="253" t="s">
        <v>15</v>
      </c>
      <c r="E6022" s="253">
        <f>SUM(E6020:E6021)</f>
        <v>57.84</v>
      </c>
    </row>
    <row r="6023" spans="1:5" ht="15">
      <c r="A6023" s="252"/>
      <c r="B6023" s="253"/>
      <c r="C6023" s="253"/>
      <c r="D6023" s="253"/>
      <c r="E6023" s="253"/>
    </row>
    <row r="6024" spans="1:5" ht="15">
      <c r="A6024" s="252" t="s">
        <v>3159</v>
      </c>
      <c r="B6024" s="253">
        <v>89784</v>
      </c>
      <c r="C6024" s="253"/>
      <c r="D6024" s="253"/>
      <c r="E6024" s="253"/>
    </row>
    <row r="6025" spans="1:5" ht="15">
      <c r="A6025" s="252" t="s">
        <v>3160</v>
      </c>
      <c r="B6025" s="253"/>
      <c r="C6025" s="253"/>
      <c r="D6025" s="253"/>
      <c r="E6025" s="253"/>
    </row>
    <row r="6026" spans="1:5" ht="15">
      <c r="A6026" s="252" t="s">
        <v>1724</v>
      </c>
      <c r="B6026" s="253"/>
      <c r="C6026" s="253"/>
      <c r="D6026" s="253"/>
      <c r="E6026" s="253"/>
    </row>
    <row r="6027" spans="1:5" ht="15">
      <c r="A6027" s="252"/>
      <c r="B6027" s="253"/>
      <c r="C6027" s="253"/>
      <c r="D6027" s="253"/>
      <c r="E6027" s="253"/>
    </row>
    <row r="6028" spans="1:5" ht="15">
      <c r="A6028" s="252" t="s">
        <v>1710</v>
      </c>
      <c r="B6028" s="253" t="s">
        <v>1711</v>
      </c>
      <c r="C6028" s="253" t="s">
        <v>1712</v>
      </c>
      <c r="D6028" s="253" t="s">
        <v>1713</v>
      </c>
      <c r="E6028" s="253" t="s">
        <v>1714</v>
      </c>
    </row>
    <row r="6029" spans="1:5" ht="30">
      <c r="A6029" s="252" t="s">
        <v>2340</v>
      </c>
      <c r="B6029" s="253" t="s">
        <v>1738</v>
      </c>
      <c r="C6029" s="253">
        <v>0.17</v>
      </c>
      <c r="D6029" s="253">
        <v>20.55</v>
      </c>
      <c r="E6029" s="253">
        <f>TRUNC((C6029*D6029),2)</f>
        <v>3.49</v>
      </c>
    </row>
    <row r="6030" spans="1:5" ht="30">
      <c r="A6030" s="252" t="s">
        <v>1889</v>
      </c>
      <c r="B6030" s="253" t="s">
        <v>1738</v>
      </c>
      <c r="C6030" s="253">
        <v>0.17</v>
      </c>
      <c r="D6030" s="253">
        <v>25.17</v>
      </c>
      <c r="E6030" s="253">
        <f>TRUNC((C6030*D6030),2)</f>
        <v>4.2699999999999996</v>
      </c>
    </row>
    <row r="6031" spans="1:5" ht="15">
      <c r="A6031" s="252" t="s">
        <v>3050</v>
      </c>
      <c r="B6031" s="253" t="s">
        <v>1716</v>
      </c>
      <c r="C6031" s="253">
        <v>2</v>
      </c>
      <c r="D6031" s="253">
        <v>2.35</v>
      </c>
      <c r="E6031" s="253">
        <f>TRUNC((C6031*D6031),2)</f>
        <v>4.7</v>
      </c>
    </row>
    <row r="6032" spans="1:5" ht="30">
      <c r="A6032" s="252" t="s">
        <v>2996</v>
      </c>
      <c r="B6032" s="253" t="s">
        <v>1716</v>
      </c>
      <c r="C6032" s="253">
        <v>0.04</v>
      </c>
      <c r="D6032" s="253">
        <v>28.99</v>
      </c>
      <c r="E6032" s="253">
        <f>TRUNC((C6032*D6032),2)</f>
        <v>1.1499999999999999</v>
      </c>
    </row>
    <row r="6033" spans="1:5" ht="30">
      <c r="A6033" s="252" t="s">
        <v>3161</v>
      </c>
      <c r="B6033" s="253" t="s">
        <v>1716</v>
      </c>
      <c r="C6033" s="253">
        <v>1</v>
      </c>
      <c r="D6033" s="253">
        <v>7.65</v>
      </c>
      <c r="E6033" s="253">
        <f>TRUNC((C6033*D6033),2)</f>
        <v>7.65</v>
      </c>
    </row>
    <row r="6034" spans="1:5" ht="15">
      <c r="A6034" s="252" t="s">
        <v>1717</v>
      </c>
      <c r="B6034" s="253" t="s">
        <v>15</v>
      </c>
      <c r="C6034" s="253" t="s">
        <v>15</v>
      </c>
      <c r="D6034" s="253" t="s">
        <v>15</v>
      </c>
      <c r="E6034" s="253">
        <f>SUM(E6029:E6033)</f>
        <v>21.26</v>
      </c>
    </row>
    <row r="6035" spans="1:5" ht="15">
      <c r="A6035" s="252"/>
      <c r="B6035" s="253"/>
      <c r="C6035" s="253"/>
      <c r="D6035" s="253"/>
      <c r="E6035" s="253"/>
    </row>
    <row r="6036" spans="1:5" ht="15">
      <c r="A6036" s="252" t="s">
        <v>1718</v>
      </c>
      <c r="B6036" s="253" t="s">
        <v>15</v>
      </c>
      <c r="C6036" s="253" t="s">
        <v>15</v>
      </c>
      <c r="D6036" s="253" t="s">
        <v>15</v>
      </c>
      <c r="E6036" s="253">
        <f>E6034</f>
        <v>21.26</v>
      </c>
    </row>
    <row r="6037" spans="1:5" ht="15">
      <c r="A6037" s="252" t="s">
        <v>1719</v>
      </c>
      <c r="B6037" s="253" t="s">
        <v>15</v>
      </c>
      <c r="C6037" s="253" t="s">
        <v>15</v>
      </c>
      <c r="D6037" s="255">
        <v>0</v>
      </c>
      <c r="E6037" s="253">
        <f>TRUNC((E6036*D6037),2)</f>
        <v>0</v>
      </c>
    </row>
    <row r="6038" spans="1:5" ht="15">
      <c r="A6038" s="252" t="s">
        <v>1720</v>
      </c>
      <c r="B6038" s="253" t="s">
        <v>15</v>
      </c>
      <c r="C6038" s="253" t="s">
        <v>15</v>
      </c>
      <c r="D6038" s="253" t="s">
        <v>15</v>
      </c>
      <c r="E6038" s="253">
        <f>SUM(E6036:E6037)</f>
        <v>21.26</v>
      </c>
    </row>
    <row r="6039" spans="1:5" ht="15">
      <c r="A6039" s="252"/>
      <c r="B6039" s="253"/>
      <c r="C6039" s="253"/>
      <c r="D6039" s="253"/>
      <c r="E6039" s="253"/>
    </row>
    <row r="6040" spans="1:5" ht="15">
      <c r="A6040" s="252" t="s">
        <v>3162</v>
      </c>
      <c r="B6040" s="253">
        <v>89786</v>
      </c>
      <c r="C6040" s="253"/>
      <c r="D6040" s="253"/>
      <c r="E6040" s="253"/>
    </row>
    <row r="6041" spans="1:5" ht="15">
      <c r="A6041" s="252" t="s">
        <v>3163</v>
      </c>
      <c r="B6041" s="253"/>
      <c r="C6041" s="253"/>
      <c r="D6041" s="253"/>
      <c r="E6041" s="253"/>
    </row>
    <row r="6042" spans="1:5" ht="15">
      <c r="A6042" s="252" t="s">
        <v>1724</v>
      </c>
      <c r="B6042" s="253"/>
      <c r="C6042" s="253"/>
      <c r="D6042" s="253"/>
      <c r="E6042" s="253"/>
    </row>
    <row r="6043" spans="1:5" ht="15">
      <c r="A6043" s="252"/>
      <c r="B6043" s="253"/>
      <c r="C6043" s="253"/>
      <c r="D6043" s="253"/>
      <c r="E6043" s="253"/>
    </row>
    <row r="6044" spans="1:5" ht="15">
      <c r="A6044" s="252" t="s">
        <v>1710</v>
      </c>
      <c r="B6044" s="253" t="s">
        <v>1711</v>
      </c>
      <c r="C6044" s="253" t="s">
        <v>1712</v>
      </c>
      <c r="D6044" s="253" t="s">
        <v>1713</v>
      </c>
      <c r="E6044" s="253" t="s">
        <v>1714</v>
      </c>
    </row>
    <row r="6045" spans="1:5" ht="30">
      <c r="A6045" s="252" t="s">
        <v>2340</v>
      </c>
      <c r="B6045" s="253" t="s">
        <v>1738</v>
      </c>
      <c r="C6045" s="253">
        <v>0.25</v>
      </c>
      <c r="D6045" s="253">
        <v>20.55</v>
      </c>
      <c r="E6045" s="253">
        <f>TRUNC((C6045*D6045),2)</f>
        <v>5.13</v>
      </c>
    </row>
    <row r="6046" spans="1:5" ht="30">
      <c r="A6046" s="252" t="s">
        <v>1889</v>
      </c>
      <c r="B6046" s="253" t="s">
        <v>1738</v>
      </c>
      <c r="C6046" s="253">
        <v>0.25</v>
      </c>
      <c r="D6046" s="253">
        <v>25.17</v>
      </c>
      <c r="E6046" s="253">
        <f>TRUNC((C6046*D6046),2)</f>
        <v>6.29</v>
      </c>
    </row>
    <row r="6047" spans="1:5" ht="15">
      <c r="A6047" s="252" t="s">
        <v>3037</v>
      </c>
      <c r="B6047" s="253" t="s">
        <v>1716</v>
      </c>
      <c r="C6047" s="253">
        <v>2</v>
      </c>
      <c r="D6047" s="253">
        <v>3.45</v>
      </c>
      <c r="E6047" s="253">
        <f>TRUNC((C6047*D6047),2)</f>
        <v>6.9</v>
      </c>
    </row>
    <row r="6048" spans="1:5" ht="30">
      <c r="A6048" s="252" t="s">
        <v>2996</v>
      </c>
      <c r="B6048" s="253" t="s">
        <v>1716</v>
      </c>
      <c r="C6048" s="253">
        <v>0.06</v>
      </c>
      <c r="D6048" s="253">
        <v>28.99</v>
      </c>
      <c r="E6048" s="253">
        <f>TRUNC((C6048*D6048),2)</f>
        <v>1.73</v>
      </c>
    </row>
    <row r="6049" spans="1:5" ht="30">
      <c r="A6049" s="252" t="s">
        <v>3164</v>
      </c>
      <c r="B6049" s="253" t="s">
        <v>1716</v>
      </c>
      <c r="C6049" s="253">
        <v>1</v>
      </c>
      <c r="D6049" s="253">
        <v>16.899999999999999</v>
      </c>
      <c r="E6049" s="253">
        <f>TRUNC((C6049*D6049),2)</f>
        <v>16.899999999999999</v>
      </c>
    </row>
    <row r="6050" spans="1:5" ht="15">
      <c r="A6050" s="252" t="s">
        <v>1717</v>
      </c>
      <c r="B6050" s="253" t="s">
        <v>15</v>
      </c>
      <c r="C6050" s="253" t="s">
        <v>15</v>
      </c>
      <c r="D6050" s="253" t="s">
        <v>15</v>
      </c>
      <c r="E6050" s="253">
        <f>SUM(E6045:E6049)</f>
        <v>36.950000000000003</v>
      </c>
    </row>
    <row r="6051" spans="1:5" ht="15">
      <c r="A6051" s="252"/>
      <c r="B6051" s="253"/>
      <c r="C6051" s="253"/>
      <c r="D6051" s="253"/>
      <c r="E6051" s="253"/>
    </row>
    <row r="6052" spans="1:5" ht="15">
      <c r="A6052" s="252" t="s">
        <v>1718</v>
      </c>
      <c r="B6052" s="253" t="s">
        <v>15</v>
      </c>
      <c r="C6052" s="253" t="s">
        <v>15</v>
      </c>
      <c r="D6052" s="253" t="s">
        <v>15</v>
      </c>
      <c r="E6052" s="253">
        <f>E6050</f>
        <v>36.950000000000003</v>
      </c>
    </row>
    <row r="6053" spans="1:5" ht="15">
      <c r="A6053" s="252" t="s">
        <v>1719</v>
      </c>
      <c r="B6053" s="253" t="s">
        <v>15</v>
      </c>
      <c r="C6053" s="253" t="s">
        <v>15</v>
      </c>
      <c r="D6053" s="255">
        <v>0</v>
      </c>
      <c r="E6053" s="253">
        <f>TRUNC((E6052*D6053),2)</f>
        <v>0</v>
      </c>
    </row>
    <row r="6054" spans="1:5" ht="15">
      <c r="A6054" s="252" t="s">
        <v>1720</v>
      </c>
      <c r="B6054" s="253" t="s">
        <v>15</v>
      </c>
      <c r="C6054" s="253" t="s">
        <v>15</v>
      </c>
      <c r="D6054" s="253" t="s">
        <v>15</v>
      </c>
      <c r="E6054" s="253">
        <f>SUM(E6052:E6053)</f>
        <v>36.950000000000003</v>
      </c>
    </row>
    <row r="6055" spans="1:5" ht="15">
      <c r="A6055" s="252"/>
      <c r="B6055" s="253"/>
      <c r="C6055" s="253"/>
      <c r="D6055" s="253"/>
      <c r="E6055" s="253"/>
    </row>
    <row r="6056" spans="1:5" ht="15">
      <c r="A6056" s="252" t="s">
        <v>3165</v>
      </c>
      <c r="B6056" s="253" t="s">
        <v>3166</v>
      </c>
      <c r="C6056" s="253"/>
      <c r="D6056" s="253"/>
      <c r="E6056" s="253"/>
    </row>
    <row r="6057" spans="1:5" ht="15">
      <c r="A6057" s="252" t="s">
        <v>3167</v>
      </c>
      <c r="B6057" s="253"/>
      <c r="C6057" s="253"/>
      <c r="D6057" s="253"/>
      <c r="E6057" s="253"/>
    </row>
    <row r="6058" spans="1:5" ht="15">
      <c r="A6058" s="252" t="s">
        <v>1724</v>
      </c>
      <c r="B6058" s="253"/>
      <c r="C6058" s="253"/>
      <c r="D6058" s="253"/>
      <c r="E6058" s="253"/>
    </row>
    <row r="6059" spans="1:5" ht="15">
      <c r="A6059" s="252"/>
      <c r="B6059" s="253"/>
      <c r="C6059" s="253"/>
      <c r="D6059" s="253"/>
      <c r="E6059" s="253"/>
    </row>
    <row r="6060" spans="1:5" ht="15">
      <c r="A6060" s="252" t="s">
        <v>1710</v>
      </c>
      <c r="B6060" s="253" t="s">
        <v>1711</v>
      </c>
      <c r="C6060" s="253" t="s">
        <v>1712</v>
      </c>
      <c r="D6060" s="253" t="s">
        <v>1713</v>
      </c>
      <c r="E6060" s="253" t="s">
        <v>1714</v>
      </c>
    </row>
    <row r="6061" spans="1:5" ht="30">
      <c r="A6061" s="252" t="s">
        <v>2340</v>
      </c>
      <c r="B6061" s="253" t="s">
        <v>1738</v>
      </c>
      <c r="C6061" s="253">
        <v>0.25</v>
      </c>
      <c r="D6061" s="253">
        <v>20.55</v>
      </c>
      <c r="E6061" s="253">
        <f t="shared" ref="E6061:E6066" si="76">TRUNC((C6061*D6061),2)</f>
        <v>5.13</v>
      </c>
    </row>
    <row r="6062" spans="1:5" ht="30">
      <c r="A6062" s="252" t="s">
        <v>1889</v>
      </c>
      <c r="B6062" s="253" t="s">
        <v>1738</v>
      </c>
      <c r="C6062" s="253">
        <v>0.25</v>
      </c>
      <c r="D6062" s="253">
        <v>25.17</v>
      </c>
      <c r="E6062" s="253">
        <f t="shared" si="76"/>
        <v>6.29</v>
      </c>
    </row>
    <row r="6063" spans="1:5" ht="15">
      <c r="A6063" s="252" t="s">
        <v>3050</v>
      </c>
      <c r="B6063" s="253" t="s">
        <v>1716</v>
      </c>
      <c r="C6063" s="253">
        <v>1</v>
      </c>
      <c r="D6063" s="253">
        <v>2.35</v>
      </c>
      <c r="E6063" s="253">
        <f t="shared" si="76"/>
        <v>2.35</v>
      </c>
    </row>
    <row r="6064" spans="1:5" ht="15">
      <c r="A6064" s="252" t="s">
        <v>3037</v>
      </c>
      <c r="B6064" s="253" t="s">
        <v>1716</v>
      </c>
      <c r="C6064" s="253">
        <v>1</v>
      </c>
      <c r="D6064" s="253">
        <v>3.45</v>
      </c>
      <c r="E6064" s="253">
        <f t="shared" si="76"/>
        <v>3.45</v>
      </c>
    </row>
    <row r="6065" spans="1:5" ht="30">
      <c r="A6065" s="252" t="s">
        <v>2996</v>
      </c>
      <c r="B6065" s="253" t="s">
        <v>1716</v>
      </c>
      <c r="C6065" s="253">
        <v>0.06</v>
      </c>
      <c r="D6065" s="253">
        <v>28.99</v>
      </c>
      <c r="E6065" s="253">
        <f t="shared" si="76"/>
        <v>1.73</v>
      </c>
    </row>
    <row r="6066" spans="1:5" ht="15">
      <c r="A6066" s="252" t="s">
        <v>3168</v>
      </c>
      <c r="B6066" s="253" t="s">
        <v>1716</v>
      </c>
      <c r="C6066" s="253">
        <v>1</v>
      </c>
      <c r="D6066" s="253">
        <v>21.08</v>
      </c>
      <c r="E6066" s="253">
        <f t="shared" si="76"/>
        <v>21.08</v>
      </c>
    </row>
    <row r="6067" spans="1:5" ht="15">
      <c r="A6067" s="252" t="s">
        <v>1717</v>
      </c>
      <c r="B6067" s="253" t="s">
        <v>15</v>
      </c>
      <c r="C6067" s="253" t="s">
        <v>15</v>
      </c>
      <c r="D6067" s="253" t="s">
        <v>15</v>
      </c>
      <c r="E6067" s="253">
        <f>SUM(E6061:E6066)</f>
        <v>40.03</v>
      </c>
    </row>
    <row r="6068" spans="1:5" ht="15">
      <c r="A6068" s="252"/>
      <c r="B6068" s="253"/>
      <c r="C6068" s="253"/>
      <c r="D6068" s="253"/>
      <c r="E6068" s="253"/>
    </row>
    <row r="6069" spans="1:5" ht="15">
      <c r="A6069" s="252" t="s">
        <v>1718</v>
      </c>
      <c r="B6069" s="253" t="s">
        <v>15</v>
      </c>
      <c r="C6069" s="253" t="s">
        <v>15</v>
      </c>
      <c r="D6069" s="253" t="s">
        <v>15</v>
      </c>
      <c r="E6069" s="253">
        <f>E6067</f>
        <v>40.03</v>
      </c>
    </row>
    <row r="6070" spans="1:5" ht="15">
      <c r="A6070" s="252" t="s">
        <v>1719</v>
      </c>
      <c r="B6070" s="253" t="s">
        <v>15</v>
      </c>
      <c r="C6070" s="253" t="s">
        <v>15</v>
      </c>
      <c r="D6070" s="255">
        <v>0</v>
      </c>
      <c r="E6070" s="253">
        <f>TRUNC((E6069*D6070),2)</f>
        <v>0</v>
      </c>
    </row>
    <row r="6071" spans="1:5" ht="15">
      <c r="A6071" s="252" t="s">
        <v>1720</v>
      </c>
      <c r="B6071" s="253" t="s">
        <v>15</v>
      </c>
      <c r="C6071" s="253" t="s">
        <v>15</v>
      </c>
      <c r="D6071" s="253" t="s">
        <v>15</v>
      </c>
      <c r="E6071" s="253">
        <f>SUM(E6069:E6070)</f>
        <v>40.03</v>
      </c>
    </row>
    <row r="6072" spans="1:5" ht="15">
      <c r="A6072" s="252"/>
      <c r="B6072" s="253"/>
      <c r="C6072" s="253"/>
      <c r="D6072" s="253"/>
      <c r="E6072" s="253"/>
    </row>
    <row r="6073" spans="1:5" ht="15">
      <c r="A6073" s="252" t="s">
        <v>3169</v>
      </c>
      <c r="B6073" s="253">
        <v>89782</v>
      </c>
      <c r="C6073" s="253"/>
      <c r="D6073" s="253"/>
      <c r="E6073" s="253"/>
    </row>
    <row r="6074" spans="1:5" ht="15">
      <c r="A6074" s="252" t="s">
        <v>3170</v>
      </c>
      <c r="B6074" s="253"/>
      <c r="C6074" s="253"/>
      <c r="D6074" s="253"/>
      <c r="E6074" s="253"/>
    </row>
    <row r="6075" spans="1:5" ht="15">
      <c r="A6075" s="252" t="s">
        <v>1724</v>
      </c>
      <c r="B6075" s="253"/>
      <c r="C6075" s="253"/>
      <c r="D6075" s="253"/>
      <c r="E6075" s="253"/>
    </row>
    <row r="6076" spans="1:5" ht="15">
      <c r="A6076" s="252"/>
      <c r="B6076" s="253"/>
      <c r="C6076" s="253"/>
      <c r="D6076" s="253"/>
      <c r="E6076" s="253"/>
    </row>
    <row r="6077" spans="1:5" ht="15">
      <c r="A6077" s="252" t="s">
        <v>1710</v>
      </c>
      <c r="B6077" s="253" t="s">
        <v>1711</v>
      </c>
      <c r="C6077" s="253" t="s">
        <v>1712</v>
      </c>
      <c r="D6077" s="253" t="s">
        <v>1713</v>
      </c>
      <c r="E6077" s="253" t="s">
        <v>1714</v>
      </c>
    </row>
    <row r="6078" spans="1:5" ht="30">
      <c r="A6078" s="252" t="s">
        <v>2340</v>
      </c>
      <c r="B6078" s="253" t="s">
        <v>1738</v>
      </c>
      <c r="C6078" s="253">
        <v>0.14000000000000001</v>
      </c>
      <c r="D6078" s="253">
        <v>20.55</v>
      </c>
      <c r="E6078" s="253">
        <f t="shared" ref="E6078:E6083" si="77">TRUNC((C6078*D6078),2)</f>
        <v>2.87</v>
      </c>
    </row>
    <row r="6079" spans="1:5" ht="30">
      <c r="A6079" s="252" t="s">
        <v>1889</v>
      </c>
      <c r="B6079" s="253" t="s">
        <v>1738</v>
      </c>
      <c r="C6079" s="253">
        <v>0.14000000000000001</v>
      </c>
      <c r="D6079" s="253">
        <v>25.17</v>
      </c>
      <c r="E6079" s="253">
        <f t="shared" si="77"/>
        <v>3.52</v>
      </c>
    </row>
    <row r="6080" spans="1:5" ht="15">
      <c r="A6080" s="252" t="s">
        <v>2856</v>
      </c>
      <c r="B6080" s="253" t="s">
        <v>1716</v>
      </c>
      <c r="C6080" s="253">
        <v>1.4800000000000001E-2</v>
      </c>
      <c r="D6080" s="253">
        <v>70.25</v>
      </c>
      <c r="E6080" s="253">
        <f t="shared" si="77"/>
        <v>1.03</v>
      </c>
    </row>
    <row r="6081" spans="1:5" ht="15">
      <c r="A6081" s="252" t="s">
        <v>2858</v>
      </c>
      <c r="B6081" s="253" t="s">
        <v>1716</v>
      </c>
      <c r="C6081" s="253">
        <v>1.4999999999999999E-2</v>
      </c>
      <c r="D6081" s="253">
        <v>79.59</v>
      </c>
      <c r="E6081" s="253">
        <f t="shared" si="77"/>
        <v>1.19</v>
      </c>
    </row>
    <row r="6082" spans="1:5" ht="30">
      <c r="A6082" s="252" t="s">
        <v>3171</v>
      </c>
      <c r="B6082" s="253" t="s">
        <v>1716</v>
      </c>
      <c r="C6082" s="253">
        <v>1</v>
      </c>
      <c r="D6082" s="253">
        <v>3.74</v>
      </c>
      <c r="E6082" s="253">
        <f t="shared" si="77"/>
        <v>3.74</v>
      </c>
    </row>
    <row r="6083" spans="1:5" ht="15">
      <c r="A6083" s="252" t="s">
        <v>2825</v>
      </c>
      <c r="B6083" s="253" t="s">
        <v>1716</v>
      </c>
      <c r="C6083" s="253">
        <v>5.0999999999999997E-2</v>
      </c>
      <c r="D6083" s="253">
        <v>2.5499999999999998</v>
      </c>
      <c r="E6083" s="253">
        <f t="shared" si="77"/>
        <v>0.13</v>
      </c>
    </row>
    <row r="6084" spans="1:5" ht="15">
      <c r="A6084" s="252" t="s">
        <v>1717</v>
      </c>
      <c r="B6084" s="253" t="s">
        <v>15</v>
      </c>
      <c r="C6084" s="253" t="s">
        <v>15</v>
      </c>
      <c r="D6084" s="253" t="s">
        <v>15</v>
      </c>
      <c r="E6084" s="253">
        <f>SUM(E6078:E6083)</f>
        <v>12.480000000000002</v>
      </c>
    </row>
    <row r="6085" spans="1:5" ht="15">
      <c r="A6085" s="252"/>
      <c r="B6085" s="253"/>
      <c r="C6085" s="253"/>
      <c r="D6085" s="253"/>
      <c r="E6085" s="253"/>
    </row>
    <row r="6086" spans="1:5" ht="15">
      <c r="A6086" s="252" t="s">
        <v>1718</v>
      </c>
      <c r="B6086" s="253" t="s">
        <v>15</v>
      </c>
      <c r="C6086" s="253" t="s">
        <v>15</v>
      </c>
      <c r="D6086" s="253" t="s">
        <v>15</v>
      </c>
      <c r="E6086" s="253">
        <f>E6084</f>
        <v>12.480000000000002</v>
      </c>
    </row>
    <row r="6087" spans="1:5" ht="15">
      <c r="A6087" s="252" t="s">
        <v>1719</v>
      </c>
      <c r="B6087" s="253" t="s">
        <v>15</v>
      </c>
      <c r="C6087" s="253" t="s">
        <v>15</v>
      </c>
      <c r="D6087" s="255">
        <v>0</v>
      </c>
      <c r="E6087" s="253">
        <f>TRUNC((E6086*D6087),2)</f>
        <v>0</v>
      </c>
    </row>
    <row r="6088" spans="1:5" ht="15">
      <c r="A6088" s="252" t="s">
        <v>1720</v>
      </c>
      <c r="B6088" s="253" t="s">
        <v>15</v>
      </c>
      <c r="C6088" s="253" t="s">
        <v>15</v>
      </c>
      <c r="D6088" s="253" t="s">
        <v>15</v>
      </c>
      <c r="E6088" s="253">
        <f>SUM(E6086:E6087)</f>
        <v>12.480000000000002</v>
      </c>
    </row>
    <row r="6089" spans="1:5" ht="15">
      <c r="A6089" s="252"/>
      <c r="B6089" s="253"/>
      <c r="C6089" s="253"/>
      <c r="D6089" s="253"/>
      <c r="E6089" s="253"/>
    </row>
    <row r="6090" spans="1:5" ht="15">
      <c r="A6090" s="252" t="s">
        <v>3172</v>
      </c>
      <c r="B6090" s="253">
        <v>89531</v>
      </c>
      <c r="C6090" s="253"/>
      <c r="D6090" s="253"/>
      <c r="E6090" s="253"/>
    </row>
    <row r="6091" spans="1:5" ht="15">
      <c r="A6091" s="252" t="s">
        <v>3173</v>
      </c>
      <c r="B6091" s="253"/>
      <c r="C6091" s="253"/>
      <c r="D6091" s="253"/>
      <c r="E6091" s="253"/>
    </row>
    <row r="6092" spans="1:5" ht="15">
      <c r="A6092" s="252" t="s">
        <v>1724</v>
      </c>
      <c r="B6092" s="253"/>
      <c r="C6092" s="253"/>
      <c r="D6092" s="253"/>
      <c r="E6092" s="253"/>
    </row>
    <row r="6093" spans="1:5" ht="15">
      <c r="A6093" s="252"/>
      <c r="B6093" s="253"/>
      <c r="C6093" s="253"/>
      <c r="D6093" s="253"/>
      <c r="E6093" s="253"/>
    </row>
    <row r="6094" spans="1:5" ht="15">
      <c r="A6094" s="252" t="s">
        <v>1710</v>
      </c>
      <c r="B6094" s="253" t="s">
        <v>1711</v>
      </c>
      <c r="C6094" s="253" t="s">
        <v>1712</v>
      </c>
      <c r="D6094" s="253" t="s">
        <v>1713</v>
      </c>
      <c r="E6094" s="253" t="s">
        <v>1714</v>
      </c>
    </row>
    <row r="6095" spans="1:5" ht="30">
      <c r="A6095" s="252" t="s">
        <v>2340</v>
      </c>
      <c r="B6095" s="253" t="s">
        <v>1738</v>
      </c>
      <c r="C6095" s="253">
        <v>0.14000000000000001</v>
      </c>
      <c r="D6095" s="253">
        <v>20.55</v>
      </c>
      <c r="E6095" s="253">
        <f>TRUNC((C6095*D6095),2)</f>
        <v>2.87</v>
      </c>
    </row>
    <row r="6096" spans="1:5" ht="30">
      <c r="A6096" s="252" t="s">
        <v>1889</v>
      </c>
      <c r="B6096" s="253" t="s">
        <v>1738</v>
      </c>
      <c r="C6096" s="253">
        <v>0.14000000000000001</v>
      </c>
      <c r="D6096" s="253">
        <v>25.17</v>
      </c>
      <c r="E6096" s="253">
        <f>TRUNC((C6096*D6096),2)</f>
        <v>3.52</v>
      </c>
    </row>
    <row r="6097" spans="1:5" ht="15">
      <c r="A6097" s="252" t="s">
        <v>3033</v>
      </c>
      <c r="B6097" s="253" t="s">
        <v>1716</v>
      </c>
      <c r="C6097" s="253">
        <v>1</v>
      </c>
      <c r="D6097" s="253">
        <v>4.16</v>
      </c>
      <c r="E6097" s="253">
        <f>TRUNC((C6097*D6097),2)</f>
        <v>4.16</v>
      </c>
    </row>
    <row r="6098" spans="1:5" ht="15">
      <c r="A6098" s="252" t="s">
        <v>3174</v>
      </c>
      <c r="B6098" s="253" t="s">
        <v>1716</v>
      </c>
      <c r="C6098" s="253">
        <v>1</v>
      </c>
      <c r="D6098" s="253">
        <v>20.8</v>
      </c>
      <c r="E6098" s="253">
        <f>TRUNC((C6098*D6098),2)</f>
        <v>20.8</v>
      </c>
    </row>
    <row r="6099" spans="1:5" ht="30">
      <c r="A6099" s="252" t="s">
        <v>2996</v>
      </c>
      <c r="B6099" s="253" t="s">
        <v>1716</v>
      </c>
      <c r="C6099" s="253">
        <v>4.5999999999999999E-2</v>
      </c>
      <c r="D6099" s="253">
        <v>28.99</v>
      </c>
      <c r="E6099" s="253">
        <f>TRUNC((C6099*D6099),2)</f>
        <v>1.33</v>
      </c>
    </row>
    <row r="6100" spans="1:5" ht="15">
      <c r="A6100" s="252" t="s">
        <v>1717</v>
      </c>
      <c r="B6100" s="253" t="s">
        <v>15</v>
      </c>
      <c r="C6100" s="253" t="s">
        <v>15</v>
      </c>
      <c r="D6100" s="253" t="s">
        <v>15</v>
      </c>
      <c r="E6100" s="253">
        <f>SUM(E6095:E6099)</f>
        <v>32.68</v>
      </c>
    </row>
    <row r="6101" spans="1:5" ht="15">
      <c r="A6101" s="252"/>
      <c r="B6101" s="253"/>
      <c r="C6101" s="253"/>
      <c r="D6101" s="253"/>
      <c r="E6101" s="253"/>
    </row>
    <row r="6102" spans="1:5" ht="15">
      <c r="A6102" s="252" t="s">
        <v>1718</v>
      </c>
      <c r="B6102" s="253" t="s">
        <v>15</v>
      </c>
      <c r="C6102" s="253" t="s">
        <v>15</v>
      </c>
      <c r="D6102" s="253" t="s">
        <v>15</v>
      </c>
      <c r="E6102" s="253">
        <f>E6100</f>
        <v>32.68</v>
      </c>
    </row>
    <row r="6103" spans="1:5" ht="15">
      <c r="A6103" s="252" t="s">
        <v>1719</v>
      </c>
      <c r="B6103" s="253" t="s">
        <v>15</v>
      </c>
      <c r="C6103" s="253" t="s">
        <v>15</v>
      </c>
      <c r="D6103" s="255">
        <v>0</v>
      </c>
      <c r="E6103" s="253">
        <f>TRUNC((E6102*D6103),2)</f>
        <v>0</v>
      </c>
    </row>
    <row r="6104" spans="1:5" ht="15">
      <c r="A6104" s="252" t="s">
        <v>1720</v>
      </c>
      <c r="B6104" s="253" t="s">
        <v>15</v>
      </c>
      <c r="C6104" s="253" t="s">
        <v>15</v>
      </c>
      <c r="D6104" s="253" t="s">
        <v>15</v>
      </c>
      <c r="E6104" s="253">
        <f>SUM(E6102:E6103)</f>
        <v>32.68</v>
      </c>
    </row>
    <row r="6105" spans="1:5" ht="15">
      <c r="A6105" s="252"/>
      <c r="B6105" s="253"/>
      <c r="C6105" s="253"/>
      <c r="D6105" s="253"/>
      <c r="E6105" s="253"/>
    </row>
    <row r="6106" spans="1:5" ht="15">
      <c r="A6106" s="252" t="s">
        <v>3175</v>
      </c>
      <c r="B6106" s="253">
        <v>89516</v>
      </c>
      <c r="C6106" s="253"/>
      <c r="D6106" s="253"/>
      <c r="E6106" s="253"/>
    </row>
    <row r="6107" spans="1:5" ht="15">
      <c r="A6107" s="252" t="s">
        <v>3176</v>
      </c>
      <c r="B6107" s="253"/>
      <c r="C6107" s="253"/>
      <c r="D6107" s="253"/>
      <c r="E6107" s="253"/>
    </row>
    <row r="6108" spans="1:5" ht="15">
      <c r="A6108" s="252" t="s">
        <v>1724</v>
      </c>
      <c r="B6108" s="253"/>
      <c r="C6108" s="253"/>
      <c r="D6108" s="253"/>
      <c r="E6108" s="253"/>
    </row>
    <row r="6109" spans="1:5" ht="15">
      <c r="A6109" s="252"/>
      <c r="B6109" s="253"/>
      <c r="C6109" s="253"/>
      <c r="D6109" s="253"/>
      <c r="E6109" s="253"/>
    </row>
    <row r="6110" spans="1:5" ht="15">
      <c r="A6110" s="252" t="s">
        <v>1710</v>
      </c>
      <c r="B6110" s="253" t="s">
        <v>1711</v>
      </c>
      <c r="C6110" s="253" t="s">
        <v>1712</v>
      </c>
      <c r="D6110" s="253" t="s">
        <v>1713</v>
      </c>
      <c r="E6110" s="253" t="s">
        <v>1714</v>
      </c>
    </row>
    <row r="6111" spans="1:5" ht="30">
      <c r="A6111" s="252" t="s">
        <v>2340</v>
      </c>
      <c r="B6111" s="253" t="s">
        <v>1738</v>
      </c>
      <c r="C6111" s="253">
        <v>0.05</v>
      </c>
      <c r="D6111" s="253">
        <v>20.55</v>
      </c>
      <c r="E6111" s="253">
        <f t="shared" ref="E6111:E6116" si="78">TRUNC((C6111*D6111),2)</f>
        <v>1.02</v>
      </c>
    </row>
    <row r="6112" spans="1:5" ht="30">
      <c r="A6112" s="252" t="s">
        <v>1889</v>
      </c>
      <c r="B6112" s="253" t="s">
        <v>1738</v>
      </c>
      <c r="C6112" s="253">
        <v>0.05</v>
      </c>
      <c r="D6112" s="253">
        <v>25.17</v>
      </c>
      <c r="E6112" s="253">
        <f t="shared" si="78"/>
        <v>1.25</v>
      </c>
    </row>
    <row r="6113" spans="1:5" ht="15">
      <c r="A6113" s="252" t="s">
        <v>2856</v>
      </c>
      <c r="B6113" s="253" t="s">
        <v>1716</v>
      </c>
      <c r="C6113" s="253">
        <v>9.9000000000000008E-3</v>
      </c>
      <c r="D6113" s="253">
        <v>70.25</v>
      </c>
      <c r="E6113" s="253">
        <f t="shared" si="78"/>
        <v>0.69</v>
      </c>
    </row>
    <row r="6114" spans="1:5" ht="15">
      <c r="A6114" s="252" t="s">
        <v>3177</v>
      </c>
      <c r="B6114" s="253" t="s">
        <v>1716</v>
      </c>
      <c r="C6114" s="253">
        <v>1</v>
      </c>
      <c r="D6114" s="253">
        <v>4.09</v>
      </c>
      <c r="E6114" s="253">
        <f t="shared" si="78"/>
        <v>4.09</v>
      </c>
    </row>
    <row r="6115" spans="1:5" ht="15">
      <c r="A6115" s="252" t="s">
        <v>2858</v>
      </c>
      <c r="B6115" s="253" t="s">
        <v>1716</v>
      </c>
      <c r="C6115" s="253">
        <v>1.4999999999999999E-2</v>
      </c>
      <c r="D6115" s="253">
        <v>79.59</v>
      </c>
      <c r="E6115" s="253">
        <f t="shared" si="78"/>
        <v>1.19</v>
      </c>
    </row>
    <row r="6116" spans="1:5" ht="15">
      <c r="A6116" s="252" t="s">
        <v>2825</v>
      </c>
      <c r="B6116" s="253" t="s">
        <v>1716</v>
      </c>
      <c r="C6116" s="253">
        <v>2.4500000000000001E-2</v>
      </c>
      <c r="D6116" s="253">
        <v>2.5499999999999998</v>
      </c>
      <c r="E6116" s="253">
        <f t="shared" si="78"/>
        <v>0.06</v>
      </c>
    </row>
    <row r="6117" spans="1:5" ht="15">
      <c r="A6117" s="252" t="s">
        <v>1717</v>
      </c>
      <c r="B6117" s="253" t="s">
        <v>15</v>
      </c>
      <c r="C6117" s="253" t="s">
        <v>15</v>
      </c>
      <c r="D6117" s="253" t="s">
        <v>15</v>
      </c>
      <c r="E6117" s="253">
        <f>SUM(E6111:E6116)</f>
        <v>8.3000000000000007</v>
      </c>
    </row>
    <row r="6118" spans="1:5" ht="15">
      <c r="A6118" s="252"/>
      <c r="B6118" s="253"/>
      <c r="C6118" s="253"/>
      <c r="D6118" s="253"/>
      <c r="E6118" s="253"/>
    </row>
    <row r="6119" spans="1:5" ht="15">
      <c r="A6119" s="252" t="s">
        <v>1718</v>
      </c>
      <c r="B6119" s="253" t="s">
        <v>15</v>
      </c>
      <c r="C6119" s="253" t="s">
        <v>15</v>
      </c>
      <c r="D6119" s="253" t="s">
        <v>15</v>
      </c>
      <c r="E6119" s="253">
        <f>E6117</f>
        <v>8.3000000000000007</v>
      </c>
    </row>
    <row r="6120" spans="1:5" ht="15">
      <c r="A6120" s="252" t="s">
        <v>1719</v>
      </c>
      <c r="B6120" s="253" t="s">
        <v>15</v>
      </c>
      <c r="C6120" s="253" t="s">
        <v>15</v>
      </c>
      <c r="D6120" s="255">
        <v>0</v>
      </c>
      <c r="E6120" s="253">
        <f>TRUNC((E6119*D6120),2)</f>
        <v>0</v>
      </c>
    </row>
    <row r="6121" spans="1:5" ht="15">
      <c r="A6121" s="252" t="s">
        <v>1720</v>
      </c>
      <c r="B6121" s="253" t="s">
        <v>15</v>
      </c>
      <c r="C6121" s="253" t="s">
        <v>15</v>
      </c>
      <c r="D6121" s="253" t="s">
        <v>15</v>
      </c>
      <c r="E6121" s="253">
        <f>SUM(E6119:E6120)</f>
        <v>8.3000000000000007</v>
      </c>
    </row>
    <row r="6122" spans="1:5" ht="15">
      <c r="A6122" s="252"/>
      <c r="B6122" s="253"/>
      <c r="C6122" s="253"/>
      <c r="D6122" s="253"/>
      <c r="E6122" s="253"/>
    </row>
    <row r="6123" spans="1:5" ht="15">
      <c r="A6123" s="252" t="s">
        <v>3178</v>
      </c>
      <c r="B6123" s="253">
        <v>89582</v>
      </c>
      <c r="C6123" s="253"/>
      <c r="D6123" s="253"/>
      <c r="E6123" s="253"/>
    </row>
    <row r="6124" spans="1:5" ht="15">
      <c r="A6124" s="252" t="s">
        <v>3179</v>
      </c>
      <c r="B6124" s="253"/>
      <c r="C6124" s="253"/>
      <c r="D6124" s="253"/>
      <c r="E6124" s="253"/>
    </row>
    <row r="6125" spans="1:5" ht="15">
      <c r="A6125" s="252" t="s">
        <v>1724</v>
      </c>
      <c r="B6125" s="253"/>
      <c r="C6125" s="253"/>
      <c r="D6125" s="253"/>
      <c r="E6125" s="253"/>
    </row>
    <row r="6126" spans="1:5" ht="15">
      <c r="A6126" s="252"/>
      <c r="B6126" s="253"/>
      <c r="C6126" s="253"/>
      <c r="D6126" s="253"/>
      <c r="E6126" s="253"/>
    </row>
    <row r="6127" spans="1:5" ht="15">
      <c r="A6127" s="252" t="s">
        <v>1710</v>
      </c>
      <c r="B6127" s="253" t="s">
        <v>1711</v>
      </c>
      <c r="C6127" s="253" t="s">
        <v>1712</v>
      </c>
      <c r="D6127" s="253" t="s">
        <v>1713</v>
      </c>
      <c r="E6127" s="253" t="s">
        <v>1714</v>
      </c>
    </row>
    <row r="6128" spans="1:5" ht="30">
      <c r="A6128" s="252" t="s">
        <v>2340</v>
      </c>
      <c r="B6128" s="253" t="s">
        <v>1738</v>
      </c>
      <c r="C6128" s="253">
        <v>0.06</v>
      </c>
      <c r="D6128" s="253">
        <v>20.55</v>
      </c>
      <c r="E6128" s="253">
        <f>TRUNC((C6128*D6128),2)</f>
        <v>1.23</v>
      </c>
    </row>
    <row r="6129" spans="1:5" ht="30">
      <c r="A6129" s="252" t="s">
        <v>1889</v>
      </c>
      <c r="B6129" s="253" t="s">
        <v>1738</v>
      </c>
      <c r="C6129" s="253">
        <v>0.06</v>
      </c>
      <c r="D6129" s="253">
        <v>25.17</v>
      </c>
      <c r="E6129" s="253">
        <f>TRUNC((C6129*D6129),2)</f>
        <v>1.51</v>
      </c>
    </row>
    <row r="6130" spans="1:5" ht="30">
      <c r="A6130" s="252" t="s">
        <v>3150</v>
      </c>
      <c r="B6130" s="253" t="s">
        <v>1716</v>
      </c>
      <c r="C6130" s="253">
        <v>1</v>
      </c>
      <c r="D6130" s="253">
        <v>3.75</v>
      </c>
      <c r="E6130" s="253">
        <f>TRUNC((C6130*D6130),2)</f>
        <v>3.75</v>
      </c>
    </row>
    <row r="6131" spans="1:5" ht="15">
      <c r="A6131" s="252" t="s">
        <v>3180</v>
      </c>
      <c r="B6131" s="253" t="s">
        <v>1716</v>
      </c>
      <c r="C6131" s="253">
        <v>1</v>
      </c>
      <c r="D6131" s="253">
        <v>17.600000000000001</v>
      </c>
      <c r="E6131" s="253">
        <f>TRUNC((C6131*D6131),2)</f>
        <v>17.600000000000001</v>
      </c>
    </row>
    <row r="6132" spans="1:5" ht="30">
      <c r="A6132" s="252" t="s">
        <v>2996</v>
      </c>
      <c r="B6132" s="253" t="s">
        <v>1716</v>
      </c>
      <c r="C6132" s="253">
        <v>0.03</v>
      </c>
      <c r="D6132" s="253">
        <v>28.99</v>
      </c>
      <c r="E6132" s="253">
        <f>TRUNC((C6132*D6132),2)</f>
        <v>0.86</v>
      </c>
    </row>
    <row r="6133" spans="1:5" ht="15">
      <c r="A6133" s="252" t="s">
        <v>1717</v>
      </c>
      <c r="B6133" s="253" t="s">
        <v>15</v>
      </c>
      <c r="C6133" s="253" t="s">
        <v>15</v>
      </c>
      <c r="D6133" s="253" t="s">
        <v>15</v>
      </c>
      <c r="E6133" s="253">
        <f>SUM(E6128:E6132)</f>
        <v>24.950000000000003</v>
      </c>
    </row>
    <row r="6134" spans="1:5" ht="15">
      <c r="A6134" s="252"/>
      <c r="B6134" s="253"/>
      <c r="C6134" s="253"/>
      <c r="D6134" s="253"/>
      <c r="E6134" s="253"/>
    </row>
    <row r="6135" spans="1:5" ht="15">
      <c r="A6135" s="252" t="s">
        <v>1718</v>
      </c>
      <c r="B6135" s="253" t="s">
        <v>15</v>
      </c>
      <c r="C6135" s="253" t="s">
        <v>15</v>
      </c>
      <c r="D6135" s="253" t="s">
        <v>15</v>
      </c>
      <c r="E6135" s="253">
        <f>E6133</f>
        <v>24.950000000000003</v>
      </c>
    </row>
    <row r="6136" spans="1:5" ht="15">
      <c r="A6136" s="252" t="s">
        <v>1719</v>
      </c>
      <c r="B6136" s="253" t="s">
        <v>15</v>
      </c>
      <c r="C6136" s="253" t="s">
        <v>15</v>
      </c>
      <c r="D6136" s="255">
        <v>0</v>
      </c>
      <c r="E6136" s="253">
        <f>TRUNC((E6135*D6136),2)</f>
        <v>0</v>
      </c>
    </row>
    <row r="6137" spans="1:5" ht="15">
      <c r="A6137" s="252" t="s">
        <v>1720</v>
      </c>
      <c r="B6137" s="253" t="s">
        <v>15</v>
      </c>
      <c r="C6137" s="253" t="s">
        <v>15</v>
      </c>
      <c r="D6137" s="253" t="s">
        <v>15</v>
      </c>
      <c r="E6137" s="253">
        <f>SUM(E6135:E6136)</f>
        <v>24.950000000000003</v>
      </c>
    </row>
    <row r="6138" spans="1:5" ht="15">
      <c r="A6138" s="252"/>
      <c r="B6138" s="253"/>
      <c r="C6138" s="253"/>
      <c r="D6138" s="253"/>
      <c r="E6138" s="253"/>
    </row>
    <row r="6139" spans="1:5" ht="15">
      <c r="A6139" s="252" t="s">
        <v>3181</v>
      </c>
      <c r="B6139" s="253">
        <v>89581</v>
      </c>
      <c r="C6139" s="253"/>
      <c r="D6139" s="253"/>
      <c r="E6139" s="253"/>
    </row>
    <row r="6140" spans="1:5" ht="15">
      <c r="A6140" s="252" t="s">
        <v>3182</v>
      </c>
      <c r="B6140" s="253"/>
      <c r="C6140" s="253"/>
      <c r="D6140" s="253"/>
      <c r="E6140" s="253"/>
    </row>
    <row r="6141" spans="1:5" ht="15">
      <c r="A6141" s="252" t="s">
        <v>1724</v>
      </c>
      <c r="B6141" s="253"/>
      <c r="C6141" s="253"/>
      <c r="D6141" s="253"/>
      <c r="E6141" s="253"/>
    </row>
    <row r="6142" spans="1:5" ht="15">
      <c r="A6142" s="252"/>
      <c r="B6142" s="253"/>
      <c r="C6142" s="253"/>
      <c r="D6142" s="253"/>
      <c r="E6142" s="253"/>
    </row>
    <row r="6143" spans="1:5" ht="15">
      <c r="A6143" s="252" t="s">
        <v>1710</v>
      </c>
      <c r="B6143" s="253" t="s">
        <v>1711</v>
      </c>
      <c r="C6143" s="253" t="s">
        <v>1712</v>
      </c>
      <c r="D6143" s="253" t="s">
        <v>1713</v>
      </c>
      <c r="E6143" s="253" t="s">
        <v>1714</v>
      </c>
    </row>
    <row r="6144" spans="1:5" ht="30">
      <c r="A6144" s="252" t="s">
        <v>2340</v>
      </c>
      <c r="B6144" s="253" t="s">
        <v>1738</v>
      </c>
      <c r="C6144" s="253">
        <v>0.06</v>
      </c>
      <c r="D6144" s="253">
        <v>20.55</v>
      </c>
      <c r="E6144" s="253">
        <f>TRUNC((C6144*D6144),2)</f>
        <v>1.23</v>
      </c>
    </row>
    <row r="6145" spans="1:5" ht="30">
      <c r="A6145" s="252" t="s">
        <v>1889</v>
      </c>
      <c r="B6145" s="253" t="s">
        <v>1738</v>
      </c>
      <c r="C6145" s="253">
        <v>0.06</v>
      </c>
      <c r="D6145" s="253">
        <v>25.17</v>
      </c>
      <c r="E6145" s="253">
        <f>TRUNC((C6145*D6145),2)</f>
        <v>1.51</v>
      </c>
    </row>
    <row r="6146" spans="1:5" ht="30">
      <c r="A6146" s="252" t="s">
        <v>3150</v>
      </c>
      <c r="B6146" s="253" t="s">
        <v>1716</v>
      </c>
      <c r="C6146" s="253">
        <v>1</v>
      </c>
      <c r="D6146" s="253">
        <v>3.75</v>
      </c>
      <c r="E6146" s="253">
        <f>TRUNC((C6146*D6146),2)</f>
        <v>3.75</v>
      </c>
    </row>
    <row r="6147" spans="1:5" ht="15">
      <c r="A6147" s="252" t="s">
        <v>3183</v>
      </c>
      <c r="B6147" s="253" t="s">
        <v>1716</v>
      </c>
      <c r="C6147" s="253">
        <v>1</v>
      </c>
      <c r="D6147" s="253">
        <v>17.13</v>
      </c>
      <c r="E6147" s="253">
        <f>TRUNC((C6147*D6147),2)</f>
        <v>17.13</v>
      </c>
    </row>
    <row r="6148" spans="1:5" ht="30">
      <c r="A6148" s="252" t="s">
        <v>2996</v>
      </c>
      <c r="B6148" s="253" t="s">
        <v>1716</v>
      </c>
      <c r="C6148" s="253">
        <v>0.03</v>
      </c>
      <c r="D6148" s="253">
        <v>28.99</v>
      </c>
      <c r="E6148" s="253">
        <f>TRUNC((C6148*D6148),2)</f>
        <v>0.86</v>
      </c>
    </row>
    <row r="6149" spans="1:5" ht="15">
      <c r="A6149" s="252" t="s">
        <v>1717</v>
      </c>
      <c r="B6149" s="253" t="s">
        <v>15</v>
      </c>
      <c r="C6149" s="253" t="s">
        <v>15</v>
      </c>
      <c r="D6149" s="253" t="s">
        <v>15</v>
      </c>
      <c r="E6149" s="253">
        <f>SUM(E6144:E6148)</f>
        <v>24.479999999999997</v>
      </c>
    </row>
    <row r="6150" spans="1:5" ht="15">
      <c r="A6150" s="252"/>
      <c r="B6150" s="253"/>
      <c r="C6150" s="253"/>
      <c r="D6150" s="253"/>
      <c r="E6150" s="253"/>
    </row>
    <row r="6151" spans="1:5" ht="15">
      <c r="A6151" s="252" t="s">
        <v>1718</v>
      </c>
      <c r="B6151" s="253" t="s">
        <v>15</v>
      </c>
      <c r="C6151" s="253" t="s">
        <v>15</v>
      </c>
      <c r="D6151" s="253" t="s">
        <v>15</v>
      </c>
      <c r="E6151" s="253">
        <f>E6149</f>
        <v>24.479999999999997</v>
      </c>
    </row>
    <row r="6152" spans="1:5" ht="15">
      <c r="A6152" s="252" t="s">
        <v>1719</v>
      </c>
      <c r="B6152" s="253" t="s">
        <v>15</v>
      </c>
      <c r="C6152" s="253" t="s">
        <v>15</v>
      </c>
      <c r="D6152" s="255">
        <v>0</v>
      </c>
      <c r="E6152" s="253">
        <f>TRUNC((E6151*D6152),2)</f>
        <v>0</v>
      </c>
    </row>
    <row r="6153" spans="1:5" ht="15">
      <c r="A6153" s="252" t="s">
        <v>1720</v>
      </c>
      <c r="B6153" s="253" t="s">
        <v>15</v>
      </c>
      <c r="C6153" s="253" t="s">
        <v>15</v>
      </c>
      <c r="D6153" s="253" t="s">
        <v>15</v>
      </c>
      <c r="E6153" s="253">
        <f>SUM(E6151:E6152)</f>
        <v>24.479999999999997</v>
      </c>
    </row>
    <row r="6154" spans="1:5" ht="15">
      <c r="A6154" s="252"/>
      <c r="B6154" s="253"/>
      <c r="C6154" s="253"/>
      <c r="D6154" s="253"/>
      <c r="E6154" s="253"/>
    </row>
    <row r="6155" spans="1:5" ht="15">
      <c r="A6155" s="252" t="s">
        <v>3184</v>
      </c>
      <c r="B6155" s="253">
        <v>89567</v>
      </c>
      <c r="C6155" s="253"/>
      <c r="D6155" s="253"/>
      <c r="E6155" s="253"/>
    </row>
    <row r="6156" spans="1:5" ht="15">
      <c r="A6156" s="252" t="s">
        <v>3185</v>
      </c>
      <c r="B6156" s="253"/>
      <c r="C6156" s="253"/>
      <c r="D6156" s="253"/>
      <c r="E6156" s="253"/>
    </row>
    <row r="6157" spans="1:5" ht="15">
      <c r="A6157" s="252" t="s">
        <v>1724</v>
      </c>
      <c r="B6157" s="253"/>
      <c r="C6157" s="253"/>
      <c r="D6157" s="253"/>
      <c r="E6157" s="253"/>
    </row>
    <row r="6158" spans="1:5" ht="15">
      <c r="A6158" s="252"/>
      <c r="B6158" s="253"/>
      <c r="C6158" s="253"/>
      <c r="D6158" s="253"/>
      <c r="E6158" s="253"/>
    </row>
    <row r="6159" spans="1:5" ht="15">
      <c r="A6159" s="252" t="s">
        <v>1710</v>
      </c>
      <c r="B6159" s="253" t="s">
        <v>1711</v>
      </c>
      <c r="C6159" s="253" t="s">
        <v>1712</v>
      </c>
      <c r="D6159" s="253" t="s">
        <v>1713</v>
      </c>
      <c r="E6159" s="253" t="s">
        <v>1714</v>
      </c>
    </row>
    <row r="6160" spans="1:5" ht="30">
      <c r="A6160" s="252" t="s">
        <v>2340</v>
      </c>
      <c r="B6160" s="253" t="s">
        <v>1738</v>
      </c>
      <c r="C6160" s="253">
        <v>0.185</v>
      </c>
      <c r="D6160" s="253">
        <v>20.55</v>
      </c>
      <c r="E6160" s="253">
        <f>TRUNC((C6160*D6160),2)</f>
        <v>3.8</v>
      </c>
    </row>
    <row r="6161" spans="1:5" ht="30">
      <c r="A6161" s="252" t="s">
        <v>1889</v>
      </c>
      <c r="B6161" s="253" t="s">
        <v>1738</v>
      </c>
      <c r="C6161" s="253">
        <v>0.185</v>
      </c>
      <c r="D6161" s="253">
        <v>25.17</v>
      </c>
      <c r="E6161" s="253">
        <f>TRUNC((C6161*D6161),2)</f>
        <v>4.6500000000000004</v>
      </c>
    </row>
    <row r="6162" spans="1:5" ht="15">
      <c r="A6162" s="252" t="s">
        <v>3033</v>
      </c>
      <c r="B6162" s="253" t="s">
        <v>1716</v>
      </c>
      <c r="C6162" s="253">
        <v>2</v>
      </c>
      <c r="D6162" s="253">
        <v>4.16</v>
      </c>
      <c r="E6162" s="253">
        <f>TRUNC((C6162*D6162),2)</f>
        <v>8.32</v>
      </c>
    </row>
    <row r="6163" spans="1:5" ht="30">
      <c r="A6163" s="252" t="s">
        <v>3186</v>
      </c>
      <c r="B6163" s="253" t="s">
        <v>1716</v>
      </c>
      <c r="C6163" s="253">
        <v>1</v>
      </c>
      <c r="D6163" s="253">
        <v>55.14</v>
      </c>
      <c r="E6163" s="253">
        <f>TRUNC((C6163*D6163),2)</f>
        <v>55.14</v>
      </c>
    </row>
    <row r="6164" spans="1:5" ht="30">
      <c r="A6164" s="252" t="s">
        <v>2996</v>
      </c>
      <c r="B6164" s="253" t="s">
        <v>1716</v>
      </c>
      <c r="C6164" s="253">
        <v>9.1999999999999998E-2</v>
      </c>
      <c r="D6164" s="253">
        <v>28.99</v>
      </c>
      <c r="E6164" s="253">
        <f>TRUNC((C6164*D6164),2)</f>
        <v>2.66</v>
      </c>
    </row>
    <row r="6165" spans="1:5" ht="15">
      <c r="A6165" s="252" t="s">
        <v>1717</v>
      </c>
      <c r="B6165" s="253" t="s">
        <v>15</v>
      </c>
      <c r="C6165" s="253" t="s">
        <v>15</v>
      </c>
      <c r="D6165" s="253" t="s">
        <v>15</v>
      </c>
      <c r="E6165" s="253">
        <f>SUM(E6160:E6164)</f>
        <v>74.569999999999993</v>
      </c>
    </row>
    <row r="6166" spans="1:5" ht="15">
      <c r="A6166" s="252"/>
      <c r="B6166" s="253"/>
      <c r="C6166" s="253"/>
      <c r="D6166" s="253"/>
      <c r="E6166" s="253"/>
    </row>
    <row r="6167" spans="1:5" ht="15">
      <c r="A6167" s="252" t="s">
        <v>1718</v>
      </c>
      <c r="B6167" s="253" t="s">
        <v>15</v>
      </c>
      <c r="C6167" s="253" t="s">
        <v>15</v>
      </c>
      <c r="D6167" s="253" t="s">
        <v>15</v>
      </c>
      <c r="E6167" s="253">
        <f>E6165</f>
        <v>74.569999999999993</v>
      </c>
    </row>
    <row r="6168" spans="1:5" ht="15">
      <c r="A6168" s="252" t="s">
        <v>1719</v>
      </c>
      <c r="B6168" s="253" t="s">
        <v>15</v>
      </c>
      <c r="C6168" s="253" t="s">
        <v>15</v>
      </c>
      <c r="D6168" s="255">
        <v>0</v>
      </c>
      <c r="E6168" s="253">
        <f>TRUNC((E6167*D6168),2)</f>
        <v>0</v>
      </c>
    </row>
    <row r="6169" spans="1:5" ht="15">
      <c r="A6169" s="252" t="s">
        <v>1720</v>
      </c>
      <c r="B6169" s="253" t="s">
        <v>15</v>
      </c>
      <c r="C6169" s="253" t="s">
        <v>15</v>
      </c>
      <c r="D6169" s="253" t="s">
        <v>15</v>
      </c>
      <c r="E6169" s="253">
        <f>SUM(E6167:E6168)</f>
        <v>74.569999999999993</v>
      </c>
    </row>
    <row r="6170" spans="1:5" ht="15">
      <c r="A6170" s="252"/>
      <c r="B6170" s="253"/>
      <c r="C6170" s="253"/>
      <c r="D6170" s="253"/>
      <c r="E6170" s="253"/>
    </row>
    <row r="6171" spans="1:5" ht="15">
      <c r="A6171" s="252" t="s">
        <v>3187</v>
      </c>
      <c r="B6171" s="253" t="s">
        <v>1707</v>
      </c>
      <c r="C6171" s="253"/>
      <c r="D6171" s="253"/>
      <c r="E6171" s="253"/>
    </row>
    <row r="6172" spans="1:5" ht="15">
      <c r="A6172" s="252" t="s">
        <v>3188</v>
      </c>
      <c r="B6172" s="253"/>
      <c r="C6172" s="253"/>
      <c r="D6172" s="253"/>
      <c r="E6172" s="253"/>
    </row>
    <row r="6173" spans="1:5" ht="15">
      <c r="A6173" s="252" t="s">
        <v>1724</v>
      </c>
      <c r="B6173" s="253"/>
      <c r="C6173" s="253"/>
      <c r="D6173" s="253"/>
      <c r="E6173" s="253"/>
    </row>
    <row r="6174" spans="1:5" ht="15">
      <c r="A6174" s="252"/>
      <c r="B6174" s="253"/>
      <c r="C6174" s="253"/>
      <c r="D6174" s="253"/>
      <c r="E6174" s="253"/>
    </row>
    <row r="6175" spans="1:5" ht="15">
      <c r="A6175" s="252" t="s">
        <v>1710</v>
      </c>
      <c r="B6175" s="253" t="s">
        <v>1711</v>
      </c>
      <c r="C6175" s="253" t="s">
        <v>1712</v>
      </c>
      <c r="D6175" s="253" t="s">
        <v>1713</v>
      </c>
      <c r="E6175" s="253" t="s">
        <v>1714</v>
      </c>
    </row>
    <row r="6176" spans="1:5" ht="45">
      <c r="A6176" s="252" t="s">
        <v>3189</v>
      </c>
      <c r="B6176" s="253" t="s">
        <v>1716</v>
      </c>
      <c r="C6176" s="253">
        <v>1</v>
      </c>
      <c r="D6176" s="253">
        <v>15.92</v>
      </c>
      <c r="E6176" s="253">
        <f t="shared" ref="E6176:E6181" si="79">TRUNC((C6176*D6176),2)</f>
        <v>15.92</v>
      </c>
    </row>
    <row r="6177" spans="1:5" ht="30">
      <c r="A6177" s="252" t="s">
        <v>2340</v>
      </c>
      <c r="B6177" s="253" t="s">
        <v>1738</v>
      </c>
      <c r="C6177" s="253">
        <v>0.13500000000000001</v>
      </c>
      <c r="D6177" s="253">
        <v>20.55</v>
      </c>
      <c r="E6177" s="253">
        <f t="shared" si="79"/>
        <v>2.77</v>
      </c>
    </row>
    <row r="6178" spans="1:5" ht="30">
      <c r="A6178" s="252" t="s">
        <v>1889</v>
      </c>
      <c r="B6178" s="253" t="s">
        <v>1738</v>
      </c>
      <c r="C6178" s="253">
        <v>0.13500000000000001</v>
      </c>
      <c r="D6178" s="253">
        <v>25.17</v>
      </c>
      <c r="E6178" s="253">
        <f t="shared" si="79"/>
        <v>3.39</v>
      </c>
    </row>
    <row r="6179" spans="1:5" ht="30">
      <c r="A6179" s="252" t="s">
        <v>3150</v>
      </c>
      <c r="B6179" s="253" t="s">
        <v>1716</v>
      </c>
      <c r="C6179" s="253">
        <v>2</v>
      </c>
      <c r="D6179" s="253">
        <v>3.75</v>
      </c>
      <c r="E6179" s="253">
        <f t="shared" si="79"/>
        <v>7.5</v>
      </c>
    </row>
    <row r="6180" spans="1:5" ht="15">
      <c r="A6180" s="252" t="s">
        <v>3190</v>
      </c>
      <c r="B6180" s="253" t="s">
        <v>1716</v>
      </c>
      <c r="C6180" s="253">
        <v>1</v>
      </c>
      <c r="D6180" s="253">
        <v>37.6</v>
      </c>
      <c r="E6180" s="253">
        <f t="shared" si="79"/>
        <v>37.6</v>
      </c>
    </row>
    <row r="6181" spans="1:5" ht="30">
      <c r="A6181" s="252" t="s">
        <v>2996</v>
      </c>
      <c r="B6181" s="253" t="s">
        <v>1716</v>
      </c>
      <c r="C6181" s="253">
        <v>0.06</v>
      </c>
      <c r="D6181" s="253">
        <v>28.99</v>
      </c>
      <c r="E6181" s="253">
        <f t="shared" si="79"/>
        <v>1.73</v>
      </c>
    </row>
    <row r="6182" spans="1:5" ht="15">
      <c r="A6182" s="252" t="s">
        <v>1717</v>
      </c>
      <c r="B6182" s="253" t="s">
        <v>15</v>
      </c>
      <c r="C6182" s="253" t="s">
        <v>15</v>
      </c>
      <c r="D6182" s="253" t="s">
        <v>15</v>
      </c>
      <c r="E6182" s="253">
        <f>SUM(E6176:E6181)</f>
        <v>68.910000000000011</v>
      </c>
    </row>
    <row r="6183" spans="1:5" ht="15">
      <c r="A6183" s="252"/>
      <c r="B6183" s="253"/>
      <c r="C6183" s="253"/>
      <c r="D6183" s="253"/>
      <c r="E6183" s="253"/>
    </row>
    <row r="6184" spans="1:5" ht="15">
      <c r="A6184" s="252" t="s">
        <v>1718</v>
      </c>
      <c r="B6184" s="253" t="s">
        <v>15</v>
      </c>
      <c r="C6184" s="253" t="s">
        <v>15</v>
      </c>
      <c r="D6184" s="253" t="s">
        <v>15</v>
      </c>
      <c r="E6184" s="253">
        <f>E6182</f>
        <v>68.910000000000011</v>
      </c>
    </row>
    <row r="6185" spans="1:5" ht="15">
      <c r="A6185" s="252" t="s">
        <v>1719</v>
      </c>
      <c r="B6185" s="253" t="s">
        <v>15</v>
      </c>
      <c r="C6185" s="253" t="s">
        <v>15</v>
      </c>
      <c r="D6185" s="255">
        <v>0</v>
      </c>
      <c r="E6185" s="253">
        <f>TRUNC((E6184*D6185),2)</f>
        <v>0</v>
      </c>
    </row>
    <row r="6186" spans="1:5" ht="15">
      <c r="A6186" s="252" t="s">
        <v>1720</v>
      </c>
      <c r="B6186" s="253" t="s">
        <v>15</v>
      </c>
      <c r="C6186" s="253" t="s">
        <v>15</v>
      </c>
      <c r="D6186" s="253" t="s">
        <v>15</v>
      </c>
      <c r="E6186" s="253">
        <f>SUM(E6184:E6185)</f>
        <v>68.910000000000011</v>
      </c>
    </row>
    <row r="6187" spans="1:5" ht="15">
      <c r="A6187" s="252"/>
      <c r="B6187" s="253"/>
      <c r="C6187" s="253"/>
      <c r="D6187" s="253"/>
      <c r="E6187" s="253"/>
    </row>
    <row r="6188" spans="1:5" ht="15">
      <c r="A6188" s="252" t="s">
        <v>3191</v>
      </c>
      <c r="B6188" s="253" t="s">
        <v>3192</v>
      </c>
      <c r="C6188" s="253"/>
      <c r="D6188" s="253"/>
      <c r="E6188" s="253"/>
    </row>
    <row r="6189" spans="1:5" ht="15">
      <c r="A6189" s="252" t="s">
        <v>3193</v>
      </c>
      <c r="B6189" s="253"/>
      <c r="C6189" s="253"/>
      <c r="D6189" s="253"/>
      <c r="E6189" s="253"/>
    </row>
    <row r="6190" spans="1:5" ht="15">
      <c r="A6190" s="252" t="s">
        <v>1724</v>
      </c>
      <c r="B6190" s="253"/>
      <c r="C6190" s="253"/>
      <c r="D6190" s="253"/>
      <c r="E6190" s="253"/>
    </row>
    <row r="6191" spans="1:5" ht="15">
      <c r="A6191" s="252"/>
      <c r="B6191" s="253"/>
      <c r="C6191" s="253"/>
      <c r="D6191" s="253"/>
      <c r="E6191" s="253"/>
    </row>
    <row r="6192" spans="1:5" ht="15">
      <c r="A6192" s="252" t="s">
        <v>1710</v>
      </c>
      <c r="B6192" s="253" t="s">
        <v>1711</v>
      </c>
      <c r="C6192" s="253" t="s">
        <v>1712</v>
      </c>
      <c r="D6192" s="253" t="s">
        <v>1713</v>
      </c>
      <c r="E6192" s="253" t="s">
        <v>1714</v>
      </c>
    </row>
    <row r="6193" spans="1:5" ht="30">
      <c r="A6193" s="252" t="s">
        <v>2340</v>
      </c>
      <c r="B6193" s="253" t="s">
        <v>1738</v>
      </c>
      <c r="C6193" s="253">
        <v>7.0000000000000007E-2</v>
      </c>
      <c r="D6193" s="253">
        <v>20.55</v>
      </c>
      <c r="E6193" s="253">
        <f>TRUNC((C6193*D6193),2)</f>
        <v>1.43</v>
      </c>
    </row>
    <row r="6194" spans="1:5" ht="30">
      <c r="A6194" s="252" t="s">
        <v>1889</v>
      </c>
      <c r="B6194" s="253" t="s">
        <v>1738</v>
      </c>
      <c r="C6194" s="253">
        <v>7.0000000000000007E-2</v>
      </c>
      <c r="D6194" s="253">
        <v>25.17</v>
      </c>
      <c r="E6194" s="253">
        <f>TRUNC((C6194*D6194),2)</f>
        <v>1.76</v>
      </c>
    </row>
    <row r="6195" spans="1:5" ht="15">
      <c r="A6195" s="252" t="s">
        <v>2856</v>
      </c>
      <c r="B6195" s="253" t="s">
        <v>1716</v>
      </c>
      <c r="C6195" s="253">
        <v>8.0000000000000002E-3</v>
      </c>
      <c r="D6195" s="253">
        <v>70.25</v>
      </c>
      <c r="E6195" s="253">
        <f>TRUNC((C6195*D6195),2)</f>
        <v>0.56000000000000005</v>
      </c>
    </row>
    <row r="6196" spans="1:5" ht="15">
      <c r="A6196" s="252" t="s">
        <v>2858</v>
      </c>
      <c r="B6196" s="253" t="s">
        <v>1716</v>
      </c>
      <c r="C6196" s="253">
        <v>1.0999999999999999E-2</v>
      </c>
      <c r="D6196" s="253">
        <v>79.59</v>
      </c>
      <c r="E6196" s="253">
        <f>TRUNC((C6196*D6196),2)</f>
        <v>0.87</v>
      </c>
    </row>
    <row r="6197" spans="1:5" ht="15">
      <c r="A6197" s="252" t="s">
        <v>3194</v>
      </c>
      <c r="B6197" s="253" t="s">
        <v>1716</v>
      </c>
      <c r="C6197" s="253">
        <v>1</v>
      </c>
      <c r="D6197" s="253">
        <v>9.2899999999999991</v>
      </c>
      <c r="E6197" s="253">
        <f>TRUNC((C6197*D6197),2)</f>
        <v>9.2899999999999991</v>
      </c>
    </row>
    <row r="6198" spans="1:5" ht="15">
      <c r="A6198" s="252" t="s">
        <v>1717</v>
      </c>
      <c r="B6198" s="253" t="s">
        <v>15</v>
      </c>
      <c r="C6198" s="253" t="s">
        <v>15</v>
      </c>
      <c r="D6198" s="253" t="s">
        <v>15</v>
      </c>
      <c r="E6198" s="253">
        <f>SUM(E6193:E6197)</f>
        <v>13.91</v>
      </c>
    </row>
    <row r="6199" spans="1:5" ht="15">
      <c r="A6199" s="252"/>
      <c r="B6199" s="253"/>
      <c r="C6199" s="253"/>
      <c r="D6199" s="253"/>
      <c r="E6199" s="253"/>
    </row>
    <row r="6200" spans="1:5" ht="15">
      <c r="A6200" s="252" t="s">
        <v>1718</v>
      </c>
      <c r="B6200" s="253" t="s">
        <v>15</v>
      </c>
      <c r="C6200" s="253" t="s">
        <v>15</v>
      </c>
      <c r="D6200" s="253" t="s">
        <v>15</v>
      </c>
      <c r="E6200" s="253">
        <f>E6198</f>
        <v>13.91</v>
      </c>
    </row>
    <row r="6201" spans="1:5" ht="15">
      <c r="A6201" s="252" t="s">
        <v>1719</v>
      </c>
      <c r="B6201" s="253" t="s">
        <v>15</v>
      </c>
      <c r="C6201" s="253" t="s">
        <v>15</v>
      </c>
      <c r="D6201" s="255">
        <v>0</v>
      </c>
      <c r="E6201" s="253">
        <f>TRUNC((E6200*D6201),2)</f>
        <v>0</v>
      </c>
    </row>
    <row r="6202" spans="1:5" ht="15">
      <c r="A6202" s="252" t="s">
        <v>1720</v>
      </c>
      <c r="B6202" s="253" t="s">
        <v>15</v>
      </c>
      <c r="C6202" s="253" t="s">
        <v>15</v>
      </c>
      <c r="D6202" s="253" t="s">
        <v>15</v>
      </c>
      <c r="E6202" s="253">
        <f>SUM(E6200:E6201)</f>
        <v>13.91</v>
      </c>
    </row>
    <row r="6203" spans="1:5" ht="15">
      <c r="A6203" s="252"/>
      <c r="B6203" s="253"/>
      <c r="C6203" s="253"/>
      <c r="D6203" s="253"/>
      <c r="E6203" s="253"/>
    </row>
    <row r="6204" spans="1:5" ht="15">
      <c r="A6204" s="252" t="s">
        <v>3195</v>
      </c>
      <c r="B6204" s="253" t="s">
        <v>1707</v>
      </c>
      <c r="C6204" s="253"/>
      <c r="D6204" s="253"/>
      <c r="E6204" s="253"/>
    </row>
    <row r="6205" spans="1:5" ht="30">
      <c r="A6205" s="252" t="s">
        <v>3196</v>
      </c>
      <c r="B6205" s="253"/>
      <c r="C6205" s="253"/>
      <c r="D6205" s="253"/>
      <c r="E6205" s="253"/>
    </row>
    <row r="6206" spans="1:5" ht="15">
      <c r="A6206" s="252" t="s">
        <v>1724</v>
      </c>
      <c r="B6206" s="253"/>
      <c r="C6206" s="253"/>
      <c r="D6206" s="253"/>
      <c r="E6206" s="253"/>
    </row>
    <row r="6207" spans="1:5" ht="15">
      <c r="A6207" s="252"/>
      <c r="B6207" s="253"/>
      <c r="C6207" s="253"/>
      <c r="D6207" s="253"/>
      <c r="E6207" s="253"/>
    </row>
    <row r="6208" spans="1:5" ht="15">
      <c r="A6208" s="252" t="s">
        <v>1710</v>
      </c>
      <c r="B6208" s="253" t="s">
        <v>1711</v>
      </c>
      <c r="C6208" s="253" t="s">
        <v>1712</v>
      </c>
      <c r="D6208" s="253" t="s">
        <v>1713</v>
      </c>
      <c r="E6208" s="253" t="s">
        <v>1714</v>
      </c>
    </row>
    <row r="6209" spans="1:5" ht="15">
      <c r="A6209" s="252" t="s">
        <v>2330</v>
      </c>
      <c r="B6209" s="253" t="s">
        <v>1738</v>
      </c>
      <c r="C6209" s="253">
        <v>3</v>
      </c>
      <c r="D6209" s="253">
        <v>33.07</v>
      </c>
      <c r="E6209" s="253">
        <f>TRUNC((C6209*D6209),2)</f>
        <v>99.21</v>
      </c>
    </row>
    <row r="6210" spans="1:5" ht="15">
      <c r="A6210" s="252" t="s">
        <v>1911</v>
      </c>
      <c r="B6210" s="253" t="s">
        <v>1738</v>
      </c>
      <c r="C6210" s="253">
        <v>3</v>
      </c>
      <c r="D6210" s="253">
        <v>38.549999999999997</v>
      </c>
      <c r="E6210" s="253">
        <f>TRUNC((C6210*D6210),2)</f>
        <v>115.65</v>
      </c>
    </row>
    <row r="6211" spans="1:5" ht="30">
      <c r="A6211" s="252" t="s">
        <v>3197</v>
      </c>
      <c r="B6211" s="253" t="s">
        <v>1716</v>
      </c>
      <c r="C6211" s="253">
        <v>1</v>
      </c>
      <c r="D6211" s="254">
        <v>1317.37</v>
      </c>
      <c r="E6211" s="253">
        <f>TRUNC((C6211*D6211),2)</f>
        <v>1317.37</v>
      </c>
    </row>
    <row r="6212" spans="1:5" ht="15">
      <c r="A6212" s="252" t="s">
        <v>1717</v>
      </c>
      <c r="B6212" s="253" t="s">
        <v>15</v>
      </c>
      <c r="C6212" s="253" t="s">
        <v>15</v>
      </c>
      <c r="D6212" s="253" t="s">
        <v>15</v>
      </c>
      <c r="E6212" s="253">
        <f>SUM(E6209:E6211)</f>
        <v>1532.23</v>
      </c>
    </row>
    <row r="6213" spans="1:5" ht="15">
      <c r="A6213" s="252"/>
      <c r="B6213" s="253"/>
      <c r="C6213" s="253"/>
      <c r="D6213" s="253"/>
      <c r="E6213" s="253"/>
    </row>
    <row r="6214" spans="1:5" ht="15">
      <c r="A6214" s="252" t="s">
        <v>1718</v>
      </c>
      <c r="B6214" s="253" t="s">
        <v>15</v>
      </c>
      <c r="C6214" s="253" t="s">
        <v>15</v>
      </c>
      <c r="D6214" s="253" t="s">
        <v>15</v>
      </c>
      <c r="E6214" s="253">
        <f>E6212</f>
        <v>1532.23</v>
      </c>
    </row>
    <row r="6215" spans="1:5" ht="15">
      <c r="A6215" s="252" t="s">
        <v>1719</v>
      </c>
      <c r="B6215" s="253" t="s">
        <v>15</v>
      </c>
      <c r="C6215" s="253" t="s">
        <v>15</v>
      </c>
      <c r="D6215" s="255">
        <v>0</v>
      </c>
      <c r="E6215" s="253">
        <f>TRUNC((E6214*D6215),2)</f>
        <v>0</v>
      </c>
    </row>
    <row r="6216" spans="1:5" ht="15">
      <c r="A6216" s="252" t="s">
        <v>1720</v>
      </c>
      <c r="B6216" s="253" t="s">
        <v>15</v>
      </c>
      <c r="C6216" s="253" t="s">
        <v>15</v>
      </c>
      <c r="D6216" s="253" t="s">
        <v>15</v>
      </c>
      <c r="E6216" s="253">
        <f>SUM(E6214:E6215)</f>
        <v>1532.23</v>
      </c>
    </row>
    <row r="6217" spans="1:5" ht="15">
      <c r="A6217" s="252"/>
      <c r="B6217" s="253"/>
      <c r="C6217" s="253"/>
      <c r="D6217" s="253"/>
      <c r="E6217" s="253"/>
    </row>
    <row r="6218" spans="1:5" ht="15">
      <c r="A6218" s="252" t="s">
        <v>3198</v>
      </c>
      <c r="B6218" s="253" t="s">
        <v>1707</v>
      </c>
      <c r="C6218" s="253"/>
      <c r="D6218" s="253"/>
      <c r="E6218" s="253"/>
    </row>
    <row r="6219" spans="1:5" ht="30">
      <c r="A6219" s="252" t="s">
        <v>3199</v>
      </c>
      <c r="B6219" s="253"/>
      <c r="C6219" s="253"/>
      <c r="D6219" s="253"/>
      <c r="E6219" s="253"/>
    </row>
    <row r="6220" spans="1:5" ht="15">
      <c r="A6220" s="252" t="s">
        <v>1724</v>
      </c>
      <c r="B6220" s="253"/>
      <c r="C6220" s="253"/>
      <c r="D6220" s="253"/>
      <c r="E6220" s="253"/>
    </row>
    <row r="6221" spans="1:5" ht="15">
      <c r="A6221" s="252"/>
      <c r="B6221" s="253"/>
      <c r="C6221" s="253"/>
      <c r="D6221" s="253"/>
      <c r="E6221" s="253"/>
    </row>
    <row r="6222" spans="1:5" ht="15">
      <c r="A6222" s="252" t="s">
        <v>1710</v>
      </c>
      <c r="B6222" s="253" t="s">
        <v>1711</v>
      </c>
      <c r="C6222" s="253" t="s">
        <v>1712</v>
      </c>
      <c r="D6222" s="253" t="s">
        <v>1713</v>
      </c>
      <c r="E6222" s="253" t="s">
        <v>1714</v>
      </c>
    </row>
    <row r="6223" spans="1:5" ht="15">
      <c r="A6223" s="252" t="s">
        <v>2330</v>
      </c>
      <c r="B6223" s="253" t="s">
        <v>1738</v>
      </c>
      <c r="C6223" s="253">
        <v>3</v>
      </c>
      <c r="D6223" s="253">
        <v>33.07</v>
      </c>
      <c r="E6223" s="253">
        <f>TRUNC((C6223*D6223),2)</f>
        <v>99.21</v>
      </c>
    </row>
    <row r="6224" spans="1:5" ht="15">
      <c r="A6224" s="252" t="s">
        <v>1911</v>
      </c>
      <c r="B6224" s="253" t="s">
        <v>1738</v>
      </c>
      <c r="C6224" s="253">
        <v>3</v>
      </c>
      <c r="D6224" s="253">
        <v>38.549999999999997</v>
      </c>
      <c r="E6224" s="253">
        <f>TRUNC((C6224*D6224),2)</f>
        <v>115.65</v>
      </c>
    </row>
    <row r="6225" spans="1:5" ht="30">
      <c r="A6225" s="252" t="s">
        <v>3200</v>
      </c>
      <c r="B6225" s="253" t="s">
        <v>1716</v>
      </c>
      <c r="C6225" s="253">
        <v>1</v>
      </c>
      <c r="D6225" s="254">
        <v>1564.62</v>
      </c>
      <c r="E6225" s="253">
        <f>TRUNC((C6225*D6225),2)</f>
        <v>1564.62</v>
      </c>
    </row>
    <row r="6226" spans="1:5" ht="15">
      <c r="A6226" s="252" t="s">
        <v>1717</v>
      </c>
      <c r="B6226" s="253" t="s">
        <v>15</v>
      </c>
      <c r="C6226" s="253" t="s">
        <v>15</v>
      </c>
      <c r="D6226" s="253" t="s">
        <v>15</v>
      </c>
      <c r="E6226" s="253">
        <f>SUM(E6223:E6225)</f>
        <v>1779.48</v>
      </c>
    </row>
    <row r="6227" spans="1:5" ht="15">
      <c r="A6227" s="252"/>
      <c r="B6227" s="253"/>
      <c r="C6227" s="253"/>
      <c r="D6227" s="253"/>
      <c r="E6227" s="253"/>
    </row>
    <row r="6228" spans="1:5" ht="15">
      <c r="A6228" s="252" t="s">
        <v>1718</v>
      </c>
      <c r="B6228" s="253" t="s">
        <v>15</v>
      </c>
      <c r="C6228" s="253" t="s">
        <v>15</v>
      </c>
      <c r="D6228" s="253" t="s">
        <v>15</v>
      </c>
      <c r="E6228" s="253">
        <f>E6226</f>
        <v>1779.48</v>
      </c>
    </row>
    <row r="6229" spans="1:5" ht="15">
      <c r="A6229" s="252" t="s">
        <v>1719</v>
      </c>
      <c r="B6229" s="253" t="s">
        <v>15</v>
      </c>
      <c r="C6229" s="253" t="s">
        <v>15</v>
      </c>
      <c r="D6229" s="255">
        <v>0</v>
      </c>
      <c r="E6229" s="253">
        <f>TRUNC((E6228*D6229),2)</f>
        <v>0</v>
      </c>
    </row>
    <row r="6230" spans="1:5" ht="15">
      <c r="A6230" s="252" t="s">
        <v>1720</v>
      </c>
      <c r="B6230" s="253" t="s">
        <v>15</v>
      </c>
      <c r="C6230" s="253" t="s">
        <v>15</v>
      </c>
      <c r="D6230" s="253" t="s">
        <v>15</v>
      </c>
      <c r="E6230" s="253">
        <f>SUM(E6228:E6229)</f>
        <v>1779.48</v>
      </c>
    </row>
    <row r="6231" spans="1:5" ht="15">
      <c r="A6231" s="252"/>
      <c r="B6231" s="253"/>
      <c r="C6231" s="253"/>
      <c r="D6231" s="253"/>
      <c r="E6231" s="253"/>
    </row>
    <row r="6232" spans="1:5" ht="15">
      <c r="A6232" s="252" t="s">
        <v>3201</v>
      </c>
      <c r="B6232" s="253" t="s">
        <v>1707</v>
      </c>
      <c r="C6232" s="253"/>
      <c r="D6232" s="253"/>
      <c r="E6232" s="253"/>
    </row>
    <row r="6233" spans="1:5" ht="30">
      <c r="A6233" s="252" t="s">
        <v>3202</v>
      </c>
      <c r="B6233" s="253"/>
      <c r="C6233" s="253"/>
      <c r="D6233" s="253"/>
      <c r="E6233" s="253"/>
    </row>
    <row r="6234" spans="1:5" ht="15">
      <c r="A6234" s="252" t="s">
        <v>1724</v>
      </c>
      <c r="B6234" s="253"/>
      <c r="C6234" s="253"/>
      <c r="D6234" s="253"/>
      <c r="E6234" s="253"/>
    </row>
    <row r="6235" spans="1:5" ht="15">
      <c r="A6235" s="252"/>
      <c r="B6235" s="253"/>
      <c r="C6235" s="253"/>
      <c r="D6235" s="253"/>
      <c r="E6235" s="253"/>
    </row>
    <row r="6236" spans="1:5" ht="15">
      <c r="A6236" s="252" t="s">
        <v>1710</v>
      </c>
      <c r="B6236" s="253" t="s">
        <v>1711</v>
      </c>
      <c r="C6236" s="253" t="s">
        <v>1712</v>
      </c>
      <c r="D6236" s="253" t="s">
        <v>1713</v>
      </c>
      <c r="E6236" s="253" t="s">
        <v>1714</v>
      </c>
    </row>
    <row r="6237" spans="1:5" ht="15">
      <c r="A6237" s="252" t="s">
        <v>2330</v>
      </c>
      <c r="B6237" s="253" t="s">
        <v>1738</v>
      </c>
      <c r="C6237" s="253">
        <v>3</v>
      </c>
      <c r="D6237" s="253">
        <v>33.07</v>
      </c>
      <c r="E6237" s="253">
        <f>TRUNC((C6237*D6237),2)</f>
        <v>99.21</v>
      </c>
    </row>
    <row r="6238" spans="1:5" ht="15">
      <c r="A6238" s="252" t="s">
        <v>1911</v>
      </c>
      <c r="B6238" s="253" t="s">
        <v>1738</v>
      </c>
      <c r="C6238" s="253">
        <v>3</v>
      </c>
      <c r="D6238" s="253">
        <v>38.549999999999997</v>
      </c>
      <c r="E6238" s="253">
        <f>TRUNC((C6238*D6238),2)</f>
        <v>115.65</v>
      </c>
    </row>
    <row r="6239" spans="1:5" ht="30">
      <c r="A6239" s="252" t="s">
        <v>3203</v>
      </c>
      <c r="B6239" s="253" t="s">
        <v>1716</v>
      </c>
      <c r="C6239" s="253">
        <v>1</v>
      </c>
      <c r="D6239" s="254">
        <v>2906.15</v>
      </c>
      <c r="E6239" s="253">
        <f>TRUNC((C6239*D6239),2)</f>
        <v>2906.15</v>
      </c>
    </row>
    <row r="6240" spans="1:5" ht="15">
      <c r="A6240" s="252" t="s">
        <v>1717</v>
      </c>
      <c r="B6240" s="253" t="s">
        <v>15</v>
      </c>
      <c r="C6240" s="253" t="s">
        <v>15</v>
      </c>
      <c r="D6240" s="253" t="s">
        <v>15</v>
      </c>
      <c r="E6240" s="253">
        <f>SUM(E6237:E6239)</f>
        <v>3121.01</v>
      </c>
    </row>
    <row r="6241" spans="1:5" ht="15">
      <c r="A6241" s="252"/>
      <c r="B6241" s="253"/>
      <c r="C6241" s="253"/>
      <c r="D6241" s="253"/>
      <c r="E6241" s="253"/>
    </row>
    <row r="6242" spans="1:5" ht="15">
      <c r="A6242" s="252" t="s">
        <v>1718</v>
      </c>
      <c r="B6242" s="253" t="s">
        <v>15</v>
      </c>
      <c r="C6242" s="253" t="s">
        <v>15</v>
      </c>
      <c r="D6242" s="253" t="s">
        <v>15</v>
      </c>
      <c r="E6242" s="253">
        <f>E6240</f>
        <v>3121.01</v>
      </c>
    </row>
    <row r="6243" spans="1:5" ht="15">
      <c r="A6243" s="252" t="s">
        <v>1719</v>
      </c>
      <c r="B6243" s="253" t="s">
        <v>15</v>
      </c>
      <c r="C6243" s="253" t="s">
        <v>15</v>
      </c>
      <c r="D6243" s="255">
        <v>0</v>
      </c>
      <c r="E6243" s="253">
        <f>TRUNC((E6242*D6243),2)</f>
        <v>0</v>
      </c>
    </row>
    <row r="6244" spans="1:5" ht="15">
      <c r="A6244" s="252" t="s">
        <v>1720</v>
      </c>
      <c r="B6244" s="253" t="s">
        <v>15</v>
      </c>
      <c r="C6244" s="253" t="s">
        <v>15</v>
      </c>
      <c r="D6244" s="253" t="s">
        <v>15</v>
      </c>
      <c r="E6244" s="253">
        <f>SUM(E6242:E6243)</f>
        <v>3121.01</v>
      </c>
    </row>
    <row r="6245" spans="1:5" ht="15">
      <c r="A6245" s="252"/>
      <c r="B6245" s="253"/>
      <c r="C6245" s="253"/>
      <c r="D6245" s="253"/>
      <c r="E6245" s="253"/>
    </row>
    <row r="6246" spans="1:5" ht="15">
      <c r="A6246" s="252" t="s">
        <v>3204</v>
      </c>
      <c r="B6246" s="253" t="s">
        <v>1707</v>
      </c>
      <c r="C6246" s="253"/>
      <c r="D6246" s="253"/>
      <c r="E6246" s="253"/>
    </row>
    <row r="6247" spans="1:5" ht="30">
      <c r="A6247" s="252" t="s">
        <v>3205</v>
      </c>
      <c r="B6247" s="253"/>
      <c r="C6247" s="253"/>
      <c r="D6247" s="253"/>
      <c r="E6247" s="253"/>
    </row>
    <row r="6248" spans="1:5" ht="15">
      <c r="A6248" s="252" t="s">
        <v>1724</v>
      </c>
      <c r="B6248" s="253"/>
      <c r="C6248" s="253"/>
      <c r="D6248" s="253"/>
      <c r="E6248" s="253"/>
    </row>
    <row r="6249" spans="1:5" ht="15">
      <c r="A6249" s="252"/>
      <c r="B6249" s="253"/>
      <c r="C6249" s="253"/>
      <c r="D6249" s="253"/>
      <c r="E6249" s="253"/>
    </row>
    <row r="6250" spans="1:5" ht="15">
      <c r="A6250" s="252" t="s">
        <v>1710</v>
      </c>
      <c r="B6250" s="253" t="s">
        <v>1711</v>
      </c>
      <c r="C6250" s="253" t="s">
        <v>1712</v>
      </c>
      <c r="D6250" s="253" t="s">
        <v>1713</v>
      </c>
      <c r="E6250" s="253" t="s">
        <v>1714</v>
      </c>
    </row>
    <row r="6251" spans="1:5" ht="15">
      <c r="A6251" s="252" t="s">
        <v>2330</v>
      </c>
      <c r="B6251" s="253" t="s">
        <v>1738</v>
      </c>
      <c r="C6251" s="253">
        <v>3</v>
      </c>
      <c r="D6251" s="253">
        <v>33.07</v>
      </c>
      <c r="E6251" s="253">
        <f>TRUNC((C6251*D6251),2)</f>
        <v>99.21</v>
      </c>
    </row>
    <row r="6252" spans="1:5" ht="15">
      <c r="A6252" s="252" t="s">
        <v>1911</v>
      </c>
      <c r="B6252" s="253" t="s">
        <v>1738</v>
      </c>
      <c r="C6252" s="253">
        <v>3</v>
      </c>
      <c r="D6252" s="253">
        <v>38.549999999999997</v>
      </c>
      <c r="E6252" s="253">
        <f>TRUNC((C6252*D6252),2)</f>
        <v>115.65</v>
      </c>
    </row>
    <row r="6253" spans="1:5" ht="30">
      <c r="A6253" s="252" t="s">
        <v>3206</v>
      </c>
      <c r="B6253" s="253" t="s">
        <v>2801</v>
      </c>
      <c r="C6253" s="253">
        <v>1</v>
      </c>
      <c r="D6253" s="254">
        <v>4695.7700000000004</v>
      </c>
      <c r="E6253" s="253">
        <f>TRUNC((C6253*D6253),2)</f>
        <v>4695.7700000000004</v>
      </c>
    </row>
    <row r="6254" spans="1:5" ht="15">
      <c r="A6254" s="252" t="s">
        <v>1717</v>
      </c>
      <c r="B6254" s="253" t="s">
        <v>15</v>
      </c>
      <c r="C6254" s="253" t="s">
        <v>15</v>
      </c>
      <c r="D6254" s="253" t="s">
        <v>15</v>
      </c>
      <c r="E6254" s="253">
        <f>SUM(E6251:E6253)</f>
        <v>4910.63</v>
      </c>
    </row>
    <row r="6255" spans="1:5" ht="15">
      <c r="A6255" s="252"/>
      <c r="B6255" s="253"/>
      <c r="C6255" s="253"/>
      <c r="D6255" s="253"/>
      <c r="E6255" s="253"/>
    </row>
    <row r="6256" spans="1:5" ht="15">
      <c r="A6256" s="252" t="s">
        <v>1718</v>
      </c>
      <c r="B6256" s="253" t="s">
        <v>15</v>
      </c>
      <c r="C6256" s="253" t="s">
        <v>15</v>
      </c>
      <c r="D6256" s="253" t="s">
        <v>15</v>
      </c>
      <c r="E6256" s="253">
        <f>E6254</f>
        <v>4910.63</v>
      </c>
    </row>
    <row r="6257" spans="1:5" ht="15">
      <c r="A6257" s="252" t="s">
        <v>1719</v>
      </c>
      <c r="B6257" s="253" t="s">
        <v>15</v>
      </c>
      <c r="C6257" s="253" t="s">
        <v>15</v>
      </c>
      <c r="D6257" s="255">
        <v>0</v>
      </c>
      <c r="E6257" s="253">
        <f>TRUNC((E6256*D6257),2)</f>
        <v>0</v>
      </c>
    </row>
    <row r="6258" spans="1:5" ht="15">
      <c r="A6258" s="252" t="s">
        <v>1720</v>
      </c>
      <c r="B6258" s="253" t="s">
        <v>15</v>
      </c>
      <c r="C6258" s="253" t="s">
        <v>15</v>
      </c>
      <c r="D6258" s="253" t="s">
        <v>15</v>
      </c>
      <c r="E6258" s="253">
        <f>SUM(E6256:E6257)</f>
        <v>4910.63</v>
      </c>
    </row>
    <row r="6259" spans="1:5" ht="15">
      <c r="A6259" s="252"/>
      <c r="B6259" s="253"/>
      <c r="C6259" s="253"/>
      <c r="D6259" s="253"/>
      <c r="E6259" s="253"/>
    </row>
    <row r="6260" spans="1:5" ht="15">
      <c r="A6260" s="252" t="s">
        <v>3207</v>
      </c>
      <c r="B6260" s="253" t="s">
        <v>1707</v>
      </c>
      <c r="C6260" s="253"/>
      <c r="D6260" s="253"/>
      <c r="E6260" s="253"/>
    </row>
    <row r="6261" spans="1:5" ht="15">
      <c r="A6261" s="252" t="s">
        <v>3208</v>
      </c>
      <c r="B6261" s="253"/>
      <c r="C6261" s="253"/>
      <c r="D6261" s="253"/>
      <c r="E6261" s="253"/>
    </row>
    <row r="6262" spans="1:5" ht="15">
      <c r="A6262" s="252" t="s">
        <v>1724</v>
      </c>
      <c r="B6262" s="253"/>
      <c r="C6262" s="253"/>
      <c r="D6262" s="253"/>
      <c r="E6262" s="253"/>
    </row>
    <row r="6263" spans="1:5" ht="15">
      <c r="A6263" s="252"/>
      <c r="B6263" s="253"/>
      <c r="C6263" s="253"/>
      <c r="D6263" s="253"/>
      <c r="E6263" s="253"/>
    </row>
    <row r="6264" spans="1:5" ht="15">
      <c r="A6264" s="252" t="s">
        <v>1710</v>
      </c>
      <c r="B6264" s="253" t="s">
        <v>1711</v>
      </c>
      <c r="C6264" s="253" t="s">
        <v>1712</v>
      </c>
      <c r="D6264" s="253" t="s">
        <v>1713</v>
      </c>
      <c r="E6264" s="253" t="s">
        <v>1714</v>
      </c>
    </row>
    <row r="6265" spans="1:5" ht="15">
      <c r="A6265" s="252" t="s">
        <v>2330</v>
      </c>
      <c r="B6265" s="253" t="s">
        <v>1738</v>
      </c>
      <c r="C6265" s="253">
        <v>3</v>
      </c>
      <c r="D6265" s="253">
        <v>33.07</v>
      </c>
      <c r="E6265" s="253">
        <f>TRUNC((C6265*D6265),2)</f>
        <v>99.21</v>
      </c>
    </row>
    <row r="6266" spans="1:5" ht="15">
      <c r="A6266" s="252" t="s">
        <v>1911</v>
      </c>
      <c r="B6266" s="253" t="s">
        <v>1738</v>
      </c>
      <c r="C6266" s="253">
        <v>3</v>
      </c>
      <c r="D6266" s="253">
        <v>38.549999999999997</v>
      </c>
      <c r="E6266" s="253">
        <f>TRUNC((C6266*D6266),2)</f>
        <v>115.65</v>
      </c>
    </row>
    <row r="6267" spans="1:5" ht="45">
      <c r="A6267" s="252" t="s">
        <v>3209</v>
      </c>
      <c r="B6267" s="253" t="s">
        <v>1716</v>
      </c>
      <c r="C6267" s="253">
        <v>1</v>
      </c>
      <c r="D6267" s="254">
        <v>7693.45</v>
      </c>
      <c r="E6267" s="253">
        <f>TRUNC((C6267*D6267),2)</f>
        <v>7693.45</v>
      </c>
    </row>
    <row r="6268" spans="1:5" ht="15">
      <c r="A6268" s="252" t="s">
        <v>1717</v>
      </c>
      <c r="B6268" s="253" t="s">
        <v>15</v>
      </c>
      <c r="C6268" s="253" t="s">
        <v>15</v>
      </c>
      <c r="D6268" s="253" t="s">
        <v>15</v>
      </c>
      <c r="E6268" s="253">
        <f>SUM(E6265:E6267)</f>
        <v>7908.3099999999995</v>
      </c>
    </row>
    <row r="6269" spans="1:5" ht="15">
      <c r="A6269" s="252"/>
      <c r="B6269" s="253"/>
      <c r="C6269" s="253"/>
      <c r="D6269" s="253"/>
      <c r="E6269" s="253"/>
    </row>
    <row r="6270" spans="1:5" ht="15">
      <c r="A6270" s="252" t="s">
        <v>1718</v>
      </c>
      <c r="B6270" s="253" t="s">
        <v>15</v>
      </c>
      <c r="C6270" s="253" t="s">
        <v>15</v>
      </c>
      <c r="D6270" s="253" t="s">
        <v>15</v>
      </c>
      <c r="E6270" s="253">
        <f>E6268</f>
        <v>7908.3099999999995</v>
      </c>
    </row>
    <row r="6271" spans="1:5" ht="15">
      <c r="A6271" s="252" t="s">
        <v>1719</v>
      </c>
      <c r="B6271" s="253" t="s">
        <v>15</v>
      </c>
      <c r="C6271" s="253" t="s">
        <v>15</v>
      </c>
      <c r="D6271" s="255">
        <v>0</v>
      </c>
      <c r="E6271" s="253">
        <f>TRUNC((E6270*D6271),2)</f>
        <v>0</v>
      </c>
    </row>
    <row r="6272" spans="1:5" ht="15">
      <c r="A6272" s="252" t="s">
        <v>1720</v>
      </c>
      <c r="B6272" s="253" t="s">
        <v>15</v>
      </c>
      <c r="C6272" s="253" t="s">
        <v>15</v>
      </c>
      <c r="D6272" s="253" t="s">
        <v>15</v>
      </c>
      <c r="E6272" s="253">
        <f>SUM(E6270:E6271)</f>
        <v>7908.3099999999995</v>
      </c>
    </row>
    <row r="6273" spans="1:5" ht="15">
      <c r="A6273" s="252"/>
      <c r="B6273" s="253"/>
      <c r="C6273" s="253"/>
      <c r="D6273" s="253"/>
      <c r="E6273" s="253"/>
    </row>
    <row r="6274" spans="1:5" ht="15">
      <c r="A6274" s="252" t="s">
        <v>3210</v>
      </c>
      <c r="B6274" s="253" t="s">
        <v>3211</v>
      </c>
      <c r="C6274" s="253"/>
      <c r="D6274" s="253"/>
      <c r="E6274" s="253"/>
    </row>
    <row r="6275" spans="1:5" ht="15">
      <c r="A6275" s="252" t="s">
        <v>3212</v>
      </c>
      <c r="B6275" s="253"/>
      <c r="C6275" s="253"/>
      <c r="D6275" s="253"/>
      <c r="E6275" s="253"/>
    </row>
    <row r="6276" spans="1:5" ht="15">
      <c r="A6276" s="252" t="s">
        <v>1830</v>
      </c>
      <c r="B6276" s="253"/>
      <c r="C6276" s="253"/>
      <c r="D6276" s="253"/>
      <c r="E6276" s="253"/>
    </row>
    <row r="6277" spans="1:5" ht="15">
      <c r="A6277" s="252"/>
      <c r="B6277" s="253"/>
      <c r="C6277" s="253"/>
      <c r="D6277" s="253"/>
      <c r="E6277" s="253"/>
    </row>
    <row r="6278" spans="1:5" ht="15">
      <c r="A6278" s="252" t="s">
        <v>1710</v>
      </c>
      <c r="B6278" s="253" t="s">
        <v>1711</v>
      </c>
      <c r="C6278" s="253" t="s">
        <v>1712</v>
      </c>
      <c r="D6278" s="253" t="s">
        <v>1713</v>
      </c>
      <c r="E6278" s="253" t="s">
        <v>1714</v>
      </c>
    </row>
    <row r="6279" spans="1:5" ht="15">
      <c r="A6279" s="252" t="s">
        <v>2330</v>
      </c>
      <c r="B6279" s="253" t="s">
        <v>1738</v>
      </c>
      <c r="C6279" s="253">
        <v>0.03</v>
      </c>
      <c r="D6279" s="253">
        <v>33.07</v>
      </c>
      <c r="E6279" s="253">
        <f>TRUNC((C6279*D6279),2)</f>
        <v>0.99</v>
      </c>
    </row>
    <row r="6280" spans="1:5" ht="15">
      <c r="A6280" s="252" t="s">
        <v>1911</v>
      </c>
      <c r="B6280" s="253" t="s">
        <v>1738</v>
      </c>
      <c r="C6280" s="253">
        <v>0.03</v>
      </c>
      <c r="D6280" s="253">
        <v>38.549999999999997</v>
      </c>
      <c r="E6280" s="253">
        <f>TRUNC((C6280*D6280),2)</f>
        <v>1.1499999999999999</v>
      </c>
    </row>
    <row r="6281" spans="1:5" ht="30">
      <c r="A6281" s="252" t="s">
        <v>2391</v>
      </c>
      <c r="B6281" s="253" t="s">
        <v>1716</v>
      </c>
      <c r="C6281" s="253">
        <v>8.9999999999999993E-3</v>
      </c>
      <c r="D6281" s="253">
        <v>5.0999999999999996</v>
      </c>
      <c r="E6281" s="253">
        <f>TRUNC((C6281*D6281),2)</f>
        <v>0.04</v>
      </c>
    </row>
    <row r="6282" spans="1:5" ht="15">
      <c r="A6282" s="252" t="s">
        <v>3213</v>
      </c>
      <c r="B6282" s="253" t="s">
        <v>1745</v>
      </c>
      <c r="C6282" s="253">
        <v>1.19</v>
      </c>
      <c r="D6282" s="253">
        <v>9.9600000000000009</v>
      </c>
      <c r="E6282" s="253">
        <f>TRUNC((C6282*D6282),2)</f>
        <v>11.85</v>
      </c>
    </row>
    <row r="6283" spans="1:5" ht="15">
      <c r="A6283" s="252" t="s">
        <v>1717</v>
      </c>
      <c r="B6283" s="253" t="s">
        <v>15</v>
      </c>
      <c r="C6283" s="253" t="s">
        <v>15</v>
      </c>
      <c r="D6283" s="253" t="s">
        <v>15</v>
      </c>
      <c r="E6283" s="253">
        <f>SUM(E6279:E6282)</f>
        <v>14.03</v>
      </c>
    </row>
    <row r="6284" spans="1:5" ht="15">
      <c r="A6284" s="252"/>
      <c r="B6284" s="253"/>
      <c r="C6284" s="253"/>
      <c r="D6284" s="253"/>
      <c r="E6284" s="253"/>
    </row>
    <row r="6285" spans="1:5" ht="15">
      <c r="A6285" s="252" t="s">
        <v>1718</v>
      </c>
      <c r="B6285" s="253" t="s">
        <v>15</v>
      </c>
      <c r="C6285" s="253" t="s">
        <v>15</v>
      </c>
      <c r="D6285" s="253" t="s">
        <v>15</v>
      </c>
      <c r="E6285" s="253">
        <f>E6283</f>
        <v>14.03</v>
      </c>
    </row>
    <row r="6286" spans="1:5" ht="15">
      <c r="A6286" s="252" t="s">
        <v>1719</v>
      </c>
      <c r="B6286" s="253" t="s">
        <v>15</v>
      </c>
      <c r="C6286" s="253" t="s">
        <v>15</v>
      </c>
      <c r="D6286" s="255">
        <v>0</v>
      </c>
      <c r="E6286" s="253">
        <f>TRUNC((E6285*D6286),2)</f>
        <v>0</v>
      </c>
    </row>
    <row r="6287" spans="1:5" ht="15">
      <c r="A6287" s="252" t="s">
        <v>1720</v>
      </c>
      <c r="B6287" s="253" t="s">
        <v>15</v>
      </c>
      <c r="C6287" s="253" t="s">
        <v>15</v>
      </c>
      <c r="D6287" s="253" t="s">
        <v>15</v>
      </c>
      <c r="E6287" s="253">
        <f>SUM(E6285:E6286)</f>
        <v>14.03</v>
      </c>
    </row>
    <row r="6288" spans="1:5" ht="15">
      <c r="A6288" s="252"/>
      <c r="B6288" s="253"/>
      <c r="C6288" s="253"/>
      <c r="D6288" s="253"/>
      <c r="E6288" s="253"/>
    </row>
    <row r="6289" spans="1:5" ht="15">
      <c r="A6289" s="252" t="s">
        <v>3214</v>
      </c>
      <c r="B6289" s="253" t="s">
        <v>3215</v>
      </c>
      <c r="C6289" s="253"/>
      <c r="D6289" s="253"/>
      <c r="E6289" s="253"/>
    </row>
    <row r="6290" spans="1:5" ht="15">
      <c r="A6290" s="252" t="s">
        <v>3216</v>
      </c>
      <c r="B6290" s="253"/>
      <c r="C6290" s="253"/>
      <c r="D6290" s="253"/>
      <c r="E6290" s="253"/>
    </row>
    <row r="6291" spans="1:5" ht="15">
      <c r="A6291" s="252" t="s">
        <v>1830</v>
      </c>
      <c r="B6291" s="253"/>
      <c r="C6291" s="253"/>
      <c r="D6291" s="253"/>
      <c r="E6291" s="253"/>
    </row>
    <row r="6292" spans="1:5" ht="15">
      <c r="A6292" s="252"/>
      <c r="B6292" s="253"/>
      <c r="C6292" s="253"/>
      <c r="D6292" s="253"/>
      <c r="E6292" s="253"/>
    </row>
    <row r="6293" spans="1:5" ht="15">
      <c r="A6293" s="252" t="s">
        <v>1710</v>
      </c>
      <c r="B6293" s="253" t="s">
        <v>1711</v>
      </c>
      <c r="C6293" s="253" t="s">
        <v>1712</v>
      </c>
      <c r="D6293" s="253" t="s">
        <v>1713</v>
      </c>
      <c r="E6293" s="253" t="s">
        <v>1714</v>
      </c>
    </row>
    <row r="6294" spans="1:5" ht="15">
      <c r="A6294" s="252" t="s">
        <v>2330</v>
      </c>
      <c r="B6294" s="253" t="s">
        <v>1738</v>
      </c>
      <c r="C6294" s="253">
        <v>0.04</v>
      </c>
      <c r="D6294" s="253">
        <v>33.07</v>
      </c>
      <c r="E6294" s="253">
        <f>TRUNC((C6294*D6294),2)</f>
        <v>1.32</v>
      </c>
    </row>
    <row r="6295" spans="1:5" ht="15">
      <c r="A6295" s="252" t="s">
        <v>1911</v>
      </c>
      <c r="B6295" s="253" t="s">
        <v>1738</v>
      </c>
      <c r="C6295" s="253">
        <v>0.04</v>
      </c>
      <c r="D6295" s="253">
        <v>38.549999999999997</v>
      </c>
      <c r="E6295" s="253">
        <f>TRUNC((C6295*D6295),2)</f>
        <v>1.54</v>
      </c>
    </row>
    <row r="6296" spans="1:5" ht="30">
      <c r="A6296" s="252" t="s">
        <v>2391</v>
      </c>
      <c r="B6296" s="253" t="s">
        <v>1716</v>
      </c>
      <c r="C6296" s="253">
        <v>8.9999999999999993E-3</v>
      </c>
      <c r="D6296" s="253">
        <v>5.0999999999999996</v>
      </c>
      <c r="E6296" s="253">
        <f>TRUNC((C6296*D6296),2)</f>
        <v>0.04</v>
      </c>
    </row>
    <row r="6297" spans="1:5" ht="15">
      <c r="A6297" s="252" t="s">
        <v>3217</v>
      </c>
      <c r="B6297" s="253" t="s">
        <v>1745</v>
      </c>
      <c r="C6297" s="253">
        <v>1.19</v>
      </c>
      <c r="D6297" s="253">
        <v>17.079999999999998</v>
      </c>
      <c r="E6297" s="253">
        <f>TRUNC((C6297*D6297),2)</f>
        <v>20.32</v>
      </c>
    </row>
    <row r="6298" spans="1:5" ht="15">
      <c r="A6298" s="252" t="s">
        <v>1717</v>
      </c>
      <c r="B6298" s="253" t="s">
        <v>15</v>
      </c>
      <c r="C6298" s="253" t="s">
        <v>15</v>
      </c>
      <c r="D6298" s="253" t="s">
        <v>15</v>
      </c>
      <c r="E6298" s="253">
        <f>SUM(E6294:E6297)</f>
        <v>23.22</v>
      </c>
    </row>
    <row r="6299" spans="1:5" ht="15">
      <c r="A6299" s="252"/>
      <c r="B6299" s="253"/>
      <c r="C6299" s="253"/>
      <c r="D6299" s="253"/>
      <c r="E6299" s="253"/>
    </row>
    <row r="6300" spans="1:5" ht="15">
      <c r="A6300" s="252" t="s">
        <v>1718</v>
      </c>
      <c r="B6300" s="253" t="s">
        <v>15</v>
      </c>
      <c r="C6300" s="253" t="s">
        <v>15</v>
      </c>
      <c r="D6300" s="253" t="s">
        <v>15</v>
      </c>
      <c r="E6300" s="253">
        <f>E6298</f>
        <v>23.22</v>
      </c>
    </row>
    <row r="6301" spans="1:5" ht="15">
      <c r="A6301" s="252" t="s">
        <v>1719</v>
      </c>
      <c r="B6301" s="253" t="s">
        <v>15</v>
      </c>
      <c r="C6301" s="253" t="s">
        <v>15</v>
      </c>
      <c r="D6301" s="255">
        <v>0</v>
      </c>
      <c r="E6301" s="253">
        <f>TRUNC((E6300*D6301),2)</f>
        <v>0</v>
      </c>
    </row>
    <row r="6302" spans="1:5" ht="15">
      <c r="A6302" s="252" t="s">
        <v>1720</v>
      </c>
      <c r="B6302" s="253" t="s">
        <v>15</v>
      </c>
      <c r="C6302" s="253" t="s">
        <v>15</v>
      </c>
      <c r="D6302" s="253" t="s">
        <v>15</v>
      </c>
      <c r="E6302" s="253">
        <f>SUM(E6300:E6301)</f>
        <v>23.22</v>
      </c>
    </row>
    <row r="6303" spans="1:5" ht="15">
      <c r="A6303" s="252"/>
      <c r="B6303" s="253"/>
      <c r="C6303" s="253"/>
      <c r="D6303" s="253"/>
      <c r="E6303" s="253"/>
    </row>
    <row r="6304" spans="1:5" ht="15">
      <c r="A6304" s="252" t="s">
        <v>3218</v>
      </c>
      <c r="B6304" s="253">
        <v>92990</v>
      </c>
      <c r="C6304" s="253"/>
      <c r="D6304" s="253"/>
      <c r="E6304" s="253"/>
    </row>
    <row r="6305" spans="1:5" ht="30">
      <c r="A6305" s="252" t="s">
        <v>3219</v>
      </c>
      <c r="B6305" s="253"/>
      <c r="C6305" s="253"/>
      <c r="D6305" s="253"/>
      <c r="E6305" s="253"/>
    </row>
    <row r="6306" spans="1:5" ht="15">
      <c r="A6306" s="252" t="s">
        <v>1830</v>
      </c>
      <c r="B6306" s="253"/>
      <c r="C6306" s="253"/>
      <c r="D6306" s="253"/>
      <c r="E6306" s="253"/>
    </row>
    <row r="6307" spans="1:5" ht="15">
      <c r="A6307" s="252"/>
      <c r="B6307" s="253"/>
      <c r="C6307" s="253"/>
      <c r="D6307" s="253"/>
      <c r="E6307" s="253"/>
    </row>
    <row r="6308" spans="1:5" ht="15">
      <c r="A6308" s="252" t="s">
        <v>1710</v>
      </c>
      <c r="B6308" s="253" t="s">
        <v>1711</v>
      </c>
      <c r="C6308" s="253" t="s">
        <v>1712</v>
      </c>
      <c r="D6308" s="253" t="s">
        <v>1713</v>
      </c>
      <c r="E6308" s="253" t="s">
        <v>1714</v>
      </c>
    </row>
    <row r="6309" spans="1:5" ht="15">
      <c r="A6309" s="252" t="s">
        <v>2330</v>
      </c>
      <c r="B6309" s="253" t="s">
        <v>1738</v>
      </c>
      <c r="C6309" s="253">
        <v>0.1007</v>
      </c>
      <c r="D6309" s="253">
        <v>33.07</v>
      </c>
      <c r="E6309" s="253">
        <f>TRUNC((C6309*D6309),2)</f>
        <v>3.33</v>
      </c>
    </row>
    <row r="6310" spans="1:5" ht="15">
      <c r="A6310" s="252" t="s">
        <v>1911</v>
      </c>
      <c r="B6310" s="253" t="s">
        <v>1738</v>
      </c>
      <c r="C6310" s="253">
        <v>0.1007</v>
      </c>
      <c r="D6310" s="253">
        <v>38.549999999999997</v>
      </c>
      <c r="E6310" s="253">
        <f>TRUNC((C6310*D6310),2)</f>
        <v>3.88</v>
      </c>
    </row>
    <row r="6311" spans="1:5" ht="45">
      <c r="A6311" s="252" t="s">
        <v>3220</v>
      </c>
      <c r="B6311" s="253" t="s">
        <v>1745</v>
      </c>
      <c r="C6311" s="253">
        <v>1.0149999999999999</v>
      </c>
      <c r="D6311" s="253">
        <v>79.22</v>
      </c>
      <c r="E6311" s="253">
        <f>TRUNC((C6311*D6311),2)</f>
        <v>80.400000000000006</v>
      </c>
    </row>
    <row r="6312" spans="1:5" ht="30">
      <c r="A6312" s="252" t="s">
        <v>2391</v>
      </c>
      <c r="B6312" s="253" t="s">
        <v>1716</v>
      </c>
      <c r="C6312" s="253">
        <v>8.9999999999999993E-3</v>
      </c>
      <c r="D6312" s="253">
        <v>5.0999999999999996</v>
      </c>
      <c r="E6312" s="253">
        <f>TRUNC((C6312*D6312),2)</f>
        <v>0.04</v>
      </c>
    </row>
    <row r="6313" spans="1:5" ht="15">
      <c r="A6313" s="252" t="s">
        <v>1717</v>
      </c>
      <c r="B6313" s="253" t="s">
        <v>15</v>
      </c>
      <c r="C6313" s="253" t="s">
        <v>15</v>
      </c>
      <c r="D6313" s="253" t="s">
        <v>15</v>
      </c>
      <c r="E6313" s="253">
        <f>SUM(E6309:E6312)</f>
        <v>87.65</v>
      </c>
    </row>
    <row r="6314" spans="1:5" ht="15">
      <c r="A6314" s="252"/>
      <c r="B6314" s="253"/>
      <c r="C6314" s="253"/>
      <c r="D6314" s="253"/>
      <c r="E6314" s="253"/>
    </row>
    <row r="6315" spans="1:5" ht="15">
      <c r="A6315" s="252" t="s">
        <v>1718</v>
      </c>
      <c r="B6315" s="253" t="s">
        <v>15</v>
      </c>
      <c r="C6315" s="253" t="s">
        <v>15</v>
      </c>
      <c r="D6315" s="253" t="s">
        <v>15</v>
      </c>
      <c r="E6315" s="253">
        <f>E6313</f>
        <v>87.65</v>
      </c>
    </row>
    <row r="6316" spans="1:5" ht="15">
      <c r="A6316" s="252" t="s">
        <v>1719</v>
      </c>
      <c r="B6316" s="253" t="s">
        <v>15</v>
      </c>
      <c r="C6316" s="253" t="s">
        <v>15</v>
      </c>
      <c r="D6316" s="255">
        <v>0</v>
      </c>
      <c r="E6316" s="253">
        <f>TRUNC((E6315*D6316),2)</f>
        <v>0</v>
      </c>
    </row>
    <row r="6317" spans="1:5" ht="15">
      <c r="A6317" s="252" t="s">
        <v>1720</v>
      </c>
      <c r="B6317" s="253" t="s">
        <v>15</v>
      </c>
      <c r="C6317" s="253" t="s">
        <v>15</v>
      </c>
      <c r="D6317" s="253" t="s">
        <v>15</v>
      </c>
      <c r="E6317" s="253">
        <f>SUM(E6315:E6316)</f>
        <v>87.65</v>
      </c>
    </row>
    <row r="6318" spans="1:5" ht="15">
      <c r="A6318" s="252"/>
      <c r="B6318" s="253"/>
      <c r="C6318" s="253"/>
      <c r="D6318" s="253"/>
      <c r="E6318" s="253"/>
    </row>
    <row r="6319" spans="1:5" ht="15">
      <c r="A6319" s="252" t="s">
        <v>3221</v>
      </c>
      <c r="B6319" s="253">
        <v>103291</v>
      </c>
      <c r="C6319" s="253"/>
      <c r="D6319" s="253"/>
      <c r="E6319" s="253"/>
    </row>
    <row r="6320" spans="1:5" ht="15">
      <c r="A6320" s="252" t="s">
        <v>3222</v>
      </c>
      <c r="B6320" s="253"/>
      <c r="C6320" s="253"/>
      <c r="D6320" s="253"/>
      <c r="E6320" s="253"/>
    </row>
    <row r="6321" spans="1:5" ht="15">
      <c r="A6321" s="252" t="s">
        <v>1830</v>
      </c>
      <c r="B6321" s="253"/>
      <c r="C6321" s="253"/>
      <c r="D6321" s="253"/>
      <c r="E6321" s="253"/>
    </row>
    <row r="6322" spans="1:5" ht="15">
      <c r="A6322" s="252"/>
      <c r="B6322" s="253"/>
      <c r="C6322" s="253"/>
      <c r="D6322" s="253"/>
      <c r="E6322" s="253"/>
    </row>
    <row r="6323" spans="1:5" ht="15">
      <c r="A6323" s="252" t="s">
        <v>1710</v>
      </c>
      <c r="B6323" s="253" t="s">
        <v>1711</v>
      </c>
      <c r="C6323" s="253" t="s">
        <v>1712</v>
      </c>
      <c r="D6323" s="253" t="s">
        <v>1713</v>
      </c>
      <c r="E6323" s="253" t="s">
        <v>1714</v>
      </c>
    </row>
    <row r="6324" spans="1:5" ht="45">
      <c r="A6324" s="252" t="s">
        <v>3223</v>
      </c>
      <c r="B6324" s="253" t="s">
        <v>1745</v>
      </c>
      <c r="C6324" s="253">
        <v>1</v>
      </c>
      <c r="D6324" s="253">
        <v>4.3099999999999996</v>
      </c>
      <c r="E6324" s="253">
        <f>TRUNC((C6324*D6324),2)</f>
        <v>4.3099999999999996</v>
      </c>
    </row>
    <row r="6325" spans="1:5" ht="45">
      <c r="A6325" s="252" t="s">
        <v>3224</v>
      </c>
      <c r="B6325" s="253" t="s">
        <v>1745</v>
      </c>
      <c r="C6325" s="253">
        <v>1</v>
      </c>
      <c r="D6325" s="253">
        <v>62.87</v>
      </c>
      <c r="E6325" s="253">
        <f>TRUNC((C6325*D6325),2)</f>
        <v>62.87</v>
      </c>
    </row>
    <row r="6326" spans="1:5" ht="15">
      <c r="A6326" s="252" t="s">
        <v>1717</v>
      </c>
      <c r="B6326" s="253" t="s">
        <v>15</v>
      </c>
      <c r="C6326" s="253" t="s">
        <v>15</v>
      </c>
      <c r="D6326" s="253" t="s">
        <v>15</v>
      </c>
      <c r="E6326" s="253">
        <f>SUM(E6324:E6325)</f>
        <v>67.179999999999993</v>
      </c>
    </row>
    <row r="6327" spans="1:5" ht="15">
      <c r="A6327" s="252"/>
      <c r="B6327" s="253"/>
      <c r="C6327" s="253"/>
      <c r="D6327" s="253"/>
      <c r="E6327" s="253"/>
    </row>
    <row r="6328" spans="1:5" ht="15">
      <c r="A6328" s="252" t="s">
        <v>1718</v>
      </c>
      <c r="B6328" s="253" t="s">
        <v>15</v>
      </c>
      <c r="C6328" s="253" t="s">
        <v>15</v>
      </c>
      <c r="D6328" s="253" t="s">
        <v>15</v>
      </c>
      <c r="E6328" s="253">
        <f>E6326</f>
        <v>67.179999999999993</v>
      </c>
    </row>
    <row r="6329" spans="1:5" ht="15">
      <c r="A6329" s="252" t="s">
        <v>1719</v>
      </c>
      <c r="B6329" s="253" t="s">
        <v>15</v>
      </c>
      <c r="C6329" s="253" t="s">
        <v>15</v>
      </c>
      <c r="D6329" s="255">
        <v>0</v>
      </c>
      <c r="E6329" s="253">
        <f>TRUNC((E6328*D6329),2)</f>
        <v>0</v>
      </c>
    </row>
    <row r="6330" spans="1:5" ht="15">
      <c r="A6330" s="252" t="s">
        <v>1720</v>
      </c>
      <c r="B6330" s="253" t="s">
        <v>15</v>
      </c>
      <c r="C6330" s="253" t="s">
        <v>15</v>
      </c>
      <c r="D6330" s="253" t="s">
        <v>15</v>
      </c>
      <c r="E6330" s="253">
        <f>SUM(E6328:E6329)</f>
        <v>67.179999999999993</v>
      </c>
    </row>
    <row r="6331" spans="1:5" ht="15">
      <c r="A6331" s="252"/>
      <c r="B6331" s="253"/>
      <c r="C6331" s="253"/>
      <c r="D6331" s="253"/>
      <c r="E6331" s="253"/>
    </row>
    <row r="6332" spans="1:5" ht="15">
      <c r="A6332" s="252" t="s">
        <v>3225</v>
      </c>
      <c r="B6332" s="253">
        <v>103289</v>
      </c>
      <c r="C6332" s="253"/>
      <c r="D6332" s="253"/>
      <c r="E6332" s="253"/>
    </row>
    <row r="6333" spans="1:5" ht="15">
      <c r="A6333" s="252" t="s">
        <v>3226</v>
      </c>
      <c r="B6333" s="253"/>
      <c r="C6333" s="253"/>
      <c r="D6333" s="253"/>
      <c r="E6333" s="253"/>
    </row>
    <row r="6334" spans="1:5" ht="15">
      <c r="A6334" s="252" t="s">
        <v>1830</v>
      </c>
      <c r="B6334" s="253"/>
      <c r="C6334" s="253"/>
      <c r="D6334" s="253"/>
      <c r="E6334" s="253"/>
    </row>
    <row r="6335" spans="1:5" ht="15">
      <c r="A6335" s="252"/>
      <c r="B6335" s="253"/>
      <c r="C6335" s="253"/>
      <c r="D6335" s="253"/>
      <c r="E6335" s="253"/>
    </row>
    <row r="6336" spans="1:5" ht="15">
      <c r="A6336" s="252" t="s">
        <v>1710</v>
      </c>
      <c r="B6336" s="253" t="s">
        <v>1711</v>
      </c>
      <c r="C6336" s="253" t="s">
        <v>1712</v>
      </c>
      <c r="D6336" s="253" t="s">
        <v>1713</v>
      </c>
      <c r="E6336" s="253" t="s">
        <v>1714</v>
      </c>
    </row>
    <row r="6337" spans="1:5" ht="45">
      <c r="A6337" s="252" t="s">
        <v>3223</v>
      </c>
      <c r="B6337" s="253" t="s">
        <v>1745</v>
      </c>
      <c r="C6337" s="253">
        <v>1</v>
      </c>
      <c r="D6337" s="253">
        <v>4.3099999999999996</v>
      </c>
      <c r="E6337" s="253">
        <f>TRUNC((C6337*D6337),2)</f>
        <v>4.3099999999999996</v>
      </c>
    </row>
    <row r="6338" spans="1:5" ht="45">
      <c r="A6338" s="252" t="s">
        <v>3227</v>
      </c>
      <c r="B6338" s="253" t="s">
        <v>1745</v>
      </c>
      <c r="C6338" s="253">
        <v>1</v>
      </c>
      <c r="D6338" s="253">
        <v>28.96</v>
      </c>
      <c r="E6338" s="253">
        <f>TRUNC((C6338*D6338),2)</f>
        <v>28.96</v>
      </c>
    </row>
    <row r="6339" spans="1:5" ht="15">
      <c r="A6339" s="252" t="s">
        <v>1717</v>
      </c>
      <c r="B6339" s="253" t="s">
        <v>15</v>
      </c>
      <c r="C6339" s="253" t="s">
        <v>15</v>
      </c>
      <c r="D6339" s="253" t="s">
        <v>15</v>
      </c>
      <c r="E6339" s="253">
        <f>SUM(E6337:E6338)</f>
        <v>33.270000000000003</v>
      </c>
    </row>
    <row r="6340" spans="1:5" ht="15">
      <c r="A6340" s="252"/>
      <c r="B6340" s="253"/>
      <c r="C6340" s="253"/>
      <c r="D6340" s="253"/>
      <c r="E6340" s="253"/>
    </row>
    <row r="6341" spans="1:5" ht="15">
      <c r="A6341" s="252" t="s">
        <v>1718</v>
      </c>
      <c r="B6341" s="253" t="s">
        <v>15</v>
      </c>
      <c r="C6341" s="253" t="s">
        <v>15</v>
      </c>
      <c r="D6341" s="253" t="s">
        <v>15</v>
      </c>
      <c r="E6341" s="253">
        <f>E6339</f>
        <v>33.270000000000003</v>
      </c>
    </row>
    <row r="6342" spans="1:5" ht="15">
      <c r="A6342" s="252" t="s">
        <v>1719</v>
      </c>
      <c r="B6342" s="253" t="s">
        <v>15</v>
      </c>
      <c r="C6342" s="253" t="s">
        <v>15</v>
      </c>
      <c r="D6342" s="255">
        <v>0</v>
      </c>
      <c r="E6342" s="253">
        <f>TRUNC((E6341*D6342),2)</f>
        <v>0</v>
      </c>
    </row>
    <row r="6343" spans="1:5" ht="15">
      <c r="A6343" s="252" t="s">
        <v>1720</v>
      </c>
      <c r="B6343" s="253" t="s">
        <v>15</v>
      </c>
      <c r="C6343" s="253" t="s">
        <v>15</v>
      </c>
      <c r="D6343" s="253" t="s">
        <v>15</v>
      </c>
      <c r="E6343" s="253">
        <f>SUM(E6341:E6342)</f>
        <v>33.270000000000003</v>
      </c>
    </row>
    <row r="6344" spans="1:5" ht="15">
      <c r="A6344" s="252"/>
      <c r="B6344" s="253"/>
      <c r="C6344" s="253"/>
      <c r="D6344" s="253"/>
      <c r="E6344" s="253"/>
    </row>
    <row r="6345" spans="1:5" ht="15">
      <c r="A6345" s="252" t="s">
        <v>3228</v>
      </c>
      <c r="B6345" s="253" t="s">
        <v>3229</v>
      </c>
      <c r="C6345" s="253"/>
      <c r="D6345" s="253"/>
      <c r="E6345" s="253"/>
    </row>
    <row r="6346" spans="1:5" ht="15">
      <c r="A6346" s="252" t="s">
        <v>3230</v>
      </c>
      <c r="B6346" s="253"/>
      <c r="C6346" s="253"/>
      <c r="D6346" s="253"/>
      <c r="E6346" s="253"/>
    </row>
    <row r="6347" spans="1:5" ht="15">
      <c r="A6347" s="252" t="s">
        <v>1830</v>
      </c>
      <c r="B6347" s="253"/>
      <c r="C6347" s="253"/>
      <c r="D6347" s="253"/>
      <c r="E6347" s="253"/>
    </row>
    <row r="6348" spans="1:5" ht="15">
      <c r="A6348" s="252"/>
      <c r="B6348" s="253"/>
      <c r="C6348" s="253"/>
      <c r="D6348" s="253"/>
      <c r="E6348" s="253"/>
    </row>
    <row r="6349" spans="1:5" ht="15">
      <c r="A6349" s="252" t="s">
        <v>1710</v>
      </c>
      <c r="B6349" s="253" t="s">
        <v>1711</v>
      </c>
      <c r="C6349" s="253" t="s">
        <v>1712</v>
      </c>
      <c r="D6349" s="253" t="s">
        <v>1713</v>
      </c>
      <c r="E6349" s="253" t="s">
        <v>1714</v>
      </c>
    </row>
    <row r="6350" spans="1:5" ht="45">
      <c r="A6350" s="252" t="s">
        <v>3223</v>
      </c>
      <c r="B6350" s="253" t="s">
        <v>1745</v>
      </c>
      <c r="C6350" s="253">
        <v>1</v>
      </c>
      <c r="D6350" s="253">
        <v>4.3099999999999996</v>
      </c>
      <c r="E6350" s="253">
        <f>TRUNC((C6350*D6350),2)</f>
        <v>4.3099999999999996</v>
      </c>
    </row>
    <row r="6351" spans="1:5" ht="30">
      <c r="A6351" s="252" t="s">
        <v>2340</v>
      </c>
      <c r="B6351" s="253" t="s">
        <v>1738</v>
      </c>
      <c r="C6351" s="253">
        <v>6.5000000000000002E-2</v>
      </c>
      <c r="D6351" s="253">
        <v>20.55</v>
      </c>
      <c r="E6351" s="253">
        <f>TRUNC((C6351*D6351),2)</f>
        <v>1.33</v>
      </c>
    </row>
    <row r="6352" spans="1:5" ht="30">
      <c r="A6352" s="252" t="s">
        <v>1889</v>
      </c>
      <c r="B6352" s="253" t="s">
        <v>1738</v>
      </c>
      <c r="C6352" s="253">
        <v>6.5000000000000002E-2</v>
      </c>
      <c r="D6352" s="253">
        <v>25.17</v>
      </c>
      <c r="E6352" s="253">
        <f>TRUNC((C6352*D6352),2)</f>
        <v>1.63</v>
      </c>
    </row>
    <row r="6353" spans="1:5" ht="30">
      <c r="A6353" s="252" t="s">
        <v>3231</v>
      </c>
      <c r="B6353" s="253" t="s">
        <v>1745</v>
      </c>
      <c r="C6353" s="253">
        <v>1.0210999999999999</v>
      </c>
      <c r="D6353" s="253">
        <v>58.98</v>
      </c>
      <c r="E6353" s="253">
        <f>TRUNC((C6353*D6353),2)</f>
        <v>60.22</v>
      </c>
    </row>
    <row r="6354" spans="1:5" ht="45">
      <c r="A6354" s="252" t="s">
        <v>3232</v>
      </c>
      <c r="B6354" s="253" t="s">
        <v>1745</v>
      </c>
      <c r="C6354" s="253">
        <v>1.0210999999999999</v>
      </c>
      <c r="D6354" s="253">
        <v>2.02</v>
      </c>
      <c r="E6354" s="253">
        <f>TRUNC((C6354*D6354),2)</f>
        <v>2.06</v>
      </c>
    </row>
    <row r="6355" spans="1:5" ht="15">
      <c r="A6355" s="252" t="s">
        <v>1717</v>
      </c>
      <c r="B6355" s="253" t="s">
        <v>15</v>
      </c>
      <c r="C6355" s="253" t="s">
        <v>15</v>
      </c>
      <c r="D6355" s="253" t="s">
        <v>15</v>
      </c>
      <c r="E6355" s="253">
        <f>SUM(E6350:E6354)</f>
        <v>69.55</v>
      </c>
    </row>
    <row r="6356" spans="1:5" ht="15">
      <c r="A6356" s="252"/>
      <c r="B6356" s="253"/>
      <c r="C6356" s="253"/>
      <c r="D6356" s="253"/>
      <c r="E6356" s="253"/>
    </row>
    <row r="6357" spans="1:5" ht="15">
      <c r="A6357" s="252" t="s">
        <v>1718</v>
      </c>
      <c r="B6357" s="253" t="s">
        <v>15</v>
      </c>
      <c r="C6357" s="253" t="s">
        <v>15</v>
      </c>
      <c r="D6357" s="253" t="s">
        <v>15</v>
      </c>
      <c r="E6357" s="253">
        <f>E6355</f>
        <v>69.55</v>
      </c>
    </row>
    <row r="6358" spans="1:5" ht="15">
      <c r="A6358" s="252" t="s">
        <v>1719</v>
      </c>
      <c r="B6358" s="253" t="s">
        <v>15</v>
      </c>
      <c r="C6358" s="253" t="s">
        <v>15</v>
      </c>
      <c r="D6358" s="255">
        <v>0</v>
      </c>
      <c r="E6358" s="253">
        <f>TRUNC((E6357*D6358),2)</f>
        <v>0</v>
      </c>
    </row>
    <row r="6359" spans="1:5" ht="15">
      <c r="A6359" s="252" t="s">
        <v>1720</v>
      </c>
      <c r="B6359" s="253" t="s">
        <v>15</v>
      </c>
      <c r="C6359" s="253" t="s">
        <v>15</v>
      </c>
      <c r="D6359" s="253" t="s">
        <v>15</v>
      </c>
      <c r="E6359" s="253">
        <f>SUM(E6357:E6358)</f>
        <v>69.55</v>
      </c>
    </row>
    <row r="6360" spans="1:5" ht="15">
      <c r="A6360" s="252"/>
      <c r="B6360" s="253"/>
      <c r="C6360" s="253"/>
      <c r="D6360" s="253"/>
      <c r="E6360" s="253"/>
    </row>
    <row r="6361" spans="1:5" ht="15">
      <c r="A6361" s="252" t="s">
        <v>3233</v>
      </c>
      <c r="B6361" s="253">
        <v>103290</v>
      </c>
      <c r="C6361" s="253"/>
      <c r="D6361" s="253"/>
      <c r="E6361" s="253"/>
    </row>
    <row r="6362" spans="1:5" ht="15">
      <c r="A6362" s="252" t="s">
        <v>3234</v>
      </c>
      <c r="B6362" s="253"/>
      <c r="C6362" s="253"/>
      <c r="D6362" s="253"/>
      <c r="E6362" s="253"/>
    </row>
    <row r="6363" spans="1:5" ht="15">
      <c r="A6363" s="252" t="s">
        <v>1830</v>
      </c>
      <c r="B6363" s="253"/>
      <c r="C6363" s="253"/>
      <c r="D6363" s="253"/>
      <c r="E6363" s="253"/>
    </row>
    <row r="6364" spans="1:5" ht="15">
      <c r="A6364" s="252"/>
      <c r="B6364" s="253"/>
      <c r="C6364" s="253"/>
      <c r="D6364" s="253"/>
      <c r="E6364" s="253"/>
    </row>
    <row r="6365" spans="1:5" ht="15">
      <c r="A6365" s="252" t="s">
        <v>1710</v>
      </c>
      <c r="B6365" s="253" t="s">
        <v>1711</v>
      </c>
      <c r="C6365" s="253" t="s">
        <v>1712</v>
      </c>
      <c r="D6365" s="253" t="s">
        <v>1713</v>
      </c>
      <c r="E6365" s="253" t="s">
        <v>1714</v>
      </c>
    </row>
    <row r="6366" spans="1:5" ht="45">
      <c r="A6366" s="252" t="s">
        <v>3223</v>
      </c>
      <c r="B6366" s="253" t="s">
        <v>1745</v>
      </c>
      <c r="C6366" s="253">
        <v>1</v>
      </c>
      <c r="D6366" s="253">
        <v>4.3099999999999996</v>
      </c>
      <c r="E6366" s="253">
        <f>TRUNC((C6366*D6366),2)</f>
        <v>4.3099999999999996</v>
      </c>
    </row>
    <row r="6367" spans="1:5" ht="45">
      <c r="A6367" s="252" t="s">
        <v>3235</v>
      </c>
      <c r="B6367" s="253" t="s">
        <v>1745</v>
      </c>
      <c r="C6367" s="253">
        <v>1</v>
      </c>
      <c r="D6367" s="253">
        <v>50.32</v>
      </c>
      <c r="E6367" s="253">
        <f>TRUNC((C6367*D6367),2)</f>
        <v>50.32</v>
      </c>
    </row>
    <row r="6368" spans="1:5" ht="15">
      <c r="A6368" s="252" t="s">
        <v>1717</v>
      </c>
      <c r="B6368" s="253" t="s">
        <v>15</v>
      </c>
      <c r="C6368" s="253" t="s">
        <v>15</v>
      </c>
      <c r="D6368" s="253" t="s">
        <v>15</v>
      </c>
      <c r="E6368" s="253">
        <f>SUM(E6366:E6367)</f>
        <v>54.63</v>
      </c>
    </row>
    <row r="6369" spans="1:5" ht="15">
      <c r="A6369" s="252"/>
      <c r="B6369" s="253"/>
      <c r="C6369" s="253"/>
      <c r="D6369" s="253"/>
      <c r="E6369" s="253"/>
    </row>
    <row r="6370" spans="1:5" ht="15">
      <c r="A6370" s="252" t="s">
        <v>1718</v>
      </c>
      <c r="B6370" s="253" t="s">
        <v>15</v>
      </c>
      <c r="C6370" s="253" t="s">
        <v>15</v>
      </c>
      <c r="D6370" s="253" t="s">
        <v>15</v>
      </c>
      <c r="E6370" s="253">
        <f>E6368</f>
        <v>54.63</v>
      </c>
    </row>
    <row r="6371" spans="1:5" ht="15">
      <c r="A6371" s="252" t="s">
        <v>1719</v>
      </c>
      <c r="B6371" s="253" t="s">
        <v>15</v>
      </c>
      <c r="C6371" s="253" t="s">
        <v>15</v>
      </c>
      <c r="D6371" s="255">
        <v>0</v>
      </c>
      <c r="E6371" s="253">
        <f>TRUNC((E6370*D6371),2)</f>
        <v>0</v>
      </c>
    </row>
    <row r="6372" spans="1:5" ht="15">
      <c r="A6372" s="252" t="s">
        <v>1720</v>
      </c>
      <c r="B6372" s="253" t="s">
        <v>15</v>
      </c>
      <c r="C6372" s="253" t="s">
        <v>15</v>
      </c>
      <c r="D6372" s="253" t="s">
        <v>15</v>
      </c>
      <c r="E6372" s="253">
        <f>SUM(E6370:E6371)</f>
        <v>54.63</v>
      </c>
    </row>
    <row r="6373" spans="1:5" ht="15">
      <c r="A6373" s="252"/>
      <c r="B6373" s="253"/>
      <c r="C6373" s="253"/>
      <c r="D6373" s="253"/>
      <c r="E6373" s="253"/>
    </row>
    <row r="6374" spans="1:5" ht="15">
      <c r="A6374" s="252" t="s">
        <v>3236</v>
      </c>
      <c r="B6374" s="253">
        <v>103292</v>
      </c>
      <c r="C6374" s="253"/>
      <c r="D6374" s="253"/>
      <c r="E6374" s="253"/>
    </row>
    <row r="6375" spans="1:5" ht="15">
      <c r="A6375" s="252" t="s">
        <v>3237</v>
      </c>
      <c r="B6375" s="253"/>
      <c r="C6375" s="253"/>
      <c r="D6375" s="253"/>
      <c r="E6375" s="253"/>
    </row>
    <row r="6376" spans="1:5" ht="15">
      <c r="A6376" s="252" t="s">
        <v>1830</v>
      </c>
      <c r="B6376" s="253"/>
      <c r="C6376" s="253"/>
      <c r="D6376" s="253"/>
      <c r="E6376" s="253"/>
    </row>
    <row r="6377" spans="1:5" ht="15">
      <c r="A6377" s="252"/>
      <c r="B6377" s="253"/>
      <c r="C6377" s="253"/>
      <c r="D6377" s="253"/>
      <c r="E6377" s="253"/>
    </row>
    <row r="6378" spans="1:5" ht="15">
      <c r="A6378" s="252" t="s">
        <v>1710</v>
      </c>
      <c r="B6378" s="253" t="s">
        <v>1711</v>
      </c>
      <c r="C6378" s="253" t="s">
        <v>1712</v>
      </c>
      <c r="D6378" s="253" t="s">
        <v>1713</v>
      </c>
      <c r="E6378" s="253" t="s">
        <v>1714</v>
      </c>
    </row>
    <row r="6379" spans="1:5" ht="45">
      <c r="A6379" s="252" t="s">
        <v>3223</v>
      </c>
      <c r="B6379" s="253" t="s">
        <v>1745</v>
      </c>
      <c r="C6379" s="253">
        <v>1</v>
      </c>
      <c r="D6379" s="253">
        <v>4.3099999999999996</v>
      </c>
      <c r="E6379" s="253">
        <f>TRUNC((C6379*D6379),2)</f>
        <v>4.3099999999999996</v>
      </c>
    </row>
    <row r="6380" spans="1:5" ht="45">
      <c r="A6380" s="252" t="s">
        <v>3238</v>
      </c>
      <c r="B6380" s="253" t="s">
        <v>1745</v>
      </c>
      <c r="C6380" s="253">
        <v>1</v>
      </c>
      <c r="D6380" s="253">
        <v>76.650000000000006</v>
      </c>
      <c r="E6380" s="253">
        <f>TRUNC((C6380*D6380),2)</f>
        <v>76.650000000000006</v>
      </c>
    </row>
    <row r="6381" spans="1:5" ht="15">
      <c r="A6381" s="252" t="s">
        <v>1717</v>
      </c>
      <c r="B6381" s="253" t="s">
        <v>15</v>
      </c>
      <c r="C6381" s="253" t="s">
        <v>15</v>
      </c>
      <c r="D6381" s="253" t="s">
        <v>15</v>
      </c>
      <c r="E6381" s="253">
        <f>SUM(E6379:E6380)</f>
        <v>80.960000000000008</v>
      </c>
    </row>
    <row r="6382" spans="1:5" ht="15">
      <c r="A6382" s="252"/>
      <c r="B6382" s="253"/>
      <c r="C6382" s="253"/>
      <c r="D6382" s="253"/>
      <c r="E6382" s="253"/>
    </row>
    <row r="6383" spans="1:5" ht="15">
      <c r="A6383" s="252" t="s">
        <v>1718</v>
      </c>
      <c r="B6383" s="253" t="s">
        <v>15</v>
      </c>
      <c r="C6383" s="253" t="s">
        <v>15</v>
      </c>
      <c r="D6383" s="253" t="s">
        <v>15</v>
      </c>
      <c r="E6383" s="253">
        <f>E6381</f>
        <v>80.960000000000008</v>
      </c>
    </row>
    <row r="6384" spans="1:5" ht="15">
      <c r="A6384" s="252" t="s">
        <v>1719</v>
      </c>
      <c r="B6384" s="253" t="s">
        <v>15</v>
      </c>
      <c r="C6384" s="253" t="s">
        <v>15</v>
      </c>
      <c r="D6384" s="255">
        <v>0</v>
      </c>
      <c r="E6384" s="253">
        <f>TRUNC((E6383*D6384),2)</f>
        <v>0</v>
      </c>
    </row>
    <row r="6385" spans="1:5" ht="15">
      <c r="A6385" s="252" t="s">
        <v>1720</v>
      </c>
      <c r="B6385" s="253" t="s">
        <v>15</v>
      </c>
      <c r="C6385" s="253" t="s">
        <v>15</v>
      </c>
      <c r="D6385" s="253" t="s">
        <v>15</v>
      </c>
      <c r="E6385" s="253">
        <f>SUM(E6383:E6384)</f>
        <v>80.960000000000008</v>
      </c>
    </row>
    <row r="6386" spans="1:5" ht="15">
      <c r="A6386" s="252"/>
      <c r="B6386" s="253"/>
      <c r="C6386" s="253"/>
      <c r="D6386" s="253"/>
      <c r="E6386" s="253"/>
    </row>
    <row r="6387" spans="1:5" ht="15">
      <c r="A6387" s="252" t="s">
        <v>3239</v>
      </c>
      <c r="B6387" s="253" t="s">
        <v>1707</v>
      </c>
      <c r="C6387" s="253"/>
      <c r="D6387" s="253"/>
      <c r="E6387" s="253"/>
    </row>
    <row r="6388" spans="1:5" ht="15">
      <c r="A6388" s="252" t="s">
        <v>3240</v>
      </c>
      <c r="B6388" s="253"/>
      <c r="C6388" s="253"/>
      <c r="D6388" s="253"/>
      <c r="E6388" s="253"/>
    </row>
    <row r="6389" spans="1:5" ht="15">
      <c r="A6389" s="252" t="s">
        <v>1724</v>
      </c>
      <c r="B6389" s="253"/>
      <c r="C6389" s="253"/>
      <c r="D6389" s="253"/>
      <c r="E6389" s="253"/>
    </row>
    <row r="6390" spans="1:5" ht="15">
      <c r="A6390" s="252"/>
      <c r="B6390" s="253"/>
      <c r="C6390" s="253"/>
      <c r="D6390" s="253"/>
      <c r="E6390" s="253"/>
    </row>
    <row r="6391" spans="1:5" ht="15">
      <c r="A6391" s="252" t="s">
        <v>1710</v>
      </c>
      <c r="B6391" s="253" t="s">
        <v>1711</v>
      </c>
      <c r="C6391" s="253" t="s">
        <v>1712</v>
      </c>
      <c r="D6391" s="253" t="s">
        <v>1713</v>
      </c>
      <c r="E6391" s="253" t="s">
        <v>1714</v>
      </c>
    </row>
    <row r="6392" spans="1:5" ht="15">
      <c r="A6392" s="252" t="s">
        <v>2330</v>
      </c>
      <c r="B6392" s="253" t="s">
        <v>1738</v>
      </c>
      <c r="C6392" s="253">
        <v>0.2</v>
      </c>
      <c r="D6392" s="253">
        <v>33.07</v>
      </c>
      <c r="E6392" s="253">
        <f>TRUNC((C6392*D6392),2)</f>
        <v>6.61</v>
      </c>
    </row>
    <row r="6393" spans="1:5" ht="15">
      <c r="A6393" s="252" t="s">
        <v>1911</v>
      </c>
      <c r="B6393" s="253" t="s">
        <v>1738</v>
      </c>
      <c r="C6393" s="253">
        <v>0.2</v>
      </c>
      <c r="D6393" s="253">
        <v>38.549999999999997</v>
      </c>
      <c r="E6393" s="253">
        <f>TRUNC((C6393*D6393),2)</f>
        <v>7.71</v>
      </c>
    </row>
    <row r="6394" spans="1:5" ht="15">
      <c r="A6394" s="252" t="s">
        <v>3241</v>
      </c>
      <c r="B6394" s="253" t="s">
        <v>1716</v>
      </c>
      <c r="C6394" s="253">
        <v>1</v>
      </c>
      <c r="D6394" s="253">
        <v>46.32</v>
      </c>
      <c r="E6394" s="253">
        <f>TRUNC((C6394*D6394),2)</f>
        <v>46.32</v>
      </c>
    </row>
    <row r="6395" spans="1:5" ht="15">
      <c r="A6395" s="252" t="s">
        <v>1717</v>
      </c>
      <c r="B6395" s="253" t="s">
        <v>15</v>
      </c>
      <c r="C6395" s="253" t="s">
        <v>15</v>
      </c>
      <c r="D6395" s="253" t="s">
        <v>15</v>
      </c>
      <c r="E6395" s="253">
        <f>SUM(E6392:E6394)</f>
        <v>60.64</v>
      </c>
    </row>
    <row r="6396" spans="1:5" ht="15">
      <c r="A6396" s="252"/>
      <c r="B6396" s="253"/>
      <c r="C6396" s="253"/>
      <c r="D6396" s="253"/>
      <c r="E6396" s="253"/>
    </row>
    <row r="6397" spans="1:5" ht="15">
      <c r="A6397" s="252" t="s">
        <v>1718</v>
      </c>
      <c r="B6397" s="253" t="s">
        <v>15</v>
      </c>
      <c r="C6397" s="253" t="s">
        <v>15</v>
      </c>
      <c r="D6397" s="253" t="s">
        <v>15</v>
      </c>
      <c r="E6397" s="253">
        <f>E6395</f>
        <v>60.64</v>
      </c>
    </row>
    <row r="6398" spans="1:5" ht="15">
      <c r="A6398" s="252" t="s">
        <v>1719</v>
      </c>
      <c r="B6398" s="253" t="s">
        <v>15</v>
      </c>
      <c r="C6398" s="253" t="s">
        <v>15</v>
      </c>
      <c r="D6398" s="255">
        <v>0</v>
      </c>
      <c r="E6398" s="253">
        <f>TRUNC((E6397*D6398),2)</f>
        <v>0</v>
      </c>
    </row>
    <row r="6399" spans="1:5" ht="15">
      <c r="A6399" s="252" t="s">
        <v>1720</v>
      </c>
      <c r="B6399" s="253" t="s">
        <v>15</v>
      </c>
      <c r="C6399" s="253" t="s">
        <v>15</v>
      </c>
      <c r="D6399" s="253" t="s">
        <v>15</v>
      </c>
      <c r="E6399" s="253">
        <f>SUM(E6397:E6398)</f>
        <v>60.64</v>
      </c>
    </row>
    <row r="6400" spans="1:5" ht="15">
      <c r="A6400" s="252"/>
      <c r="B6400" s="253"/>
      <c r="C6400" s="253"/>
      <c r="D6400" s="253"/>
      <c r="E6400" s="253"/>
    </row>
    <row r="6401" spans="1:5" ht="15">
      <c r="A6401" s="252" t="s">
        <v>3242</v>
      </c>
      <c r="B6401" s="253">
        <v>101909</v>
      </c>
      <c r="C6401" s="253"/>
      <c r="D6401" s="253"/>
      <c r="E6401" s="253"/>
    </row>
    <row r="6402" spans="1:5" ht="15">
      <c r="A6402" s="252" t="s">
        <v>3243</v>
      </c>
      <c r="B6402" s="253"/>
      <c r="C6402" s="253"/>
      <c r="D6402" s="253"/>
      <c r="E6402" s="253"/>
    </row>
    <row r="6403" spans="1:5" ht="15">
      <c r="A6403" s="252" t="s">
        <v>1724</v>
      </c>
      <c r="B6403" s="253"/>
      <c r="C6403" s="253"/>
      <c r="D6403" s="253"/>
      <c r="E6403" s="253"/>
    </row>
    <row r="6404" spans="1:5" ht="15">
      <c r="A6404" s="252"/>
      <c r="B6404" s="253"/>
      <c r="C6404" s="253"/>
      <c r="D6404" s="253"/>
      <c r="E6404" s="253"/>
    </row>
    <row r="6405" spans="1:5" ht="15">
      <c r="A6405" s="252" t="s">
        <v>1710</v>
      </c>
      <c r="B6405" s="253" t="s">
        <v>1711</v>
      </c>
      <c r="C6405" s="253" t="s">
        <v>1712</v>
      </c>
      <c r="D6405" s="253" t="s">
        <v>1713</v>
      </c>
      <c r="E6405" s="253" t="s">
        <v>1714</v>
      </c>
    </row>
    <row r="6406" spans="1:5" ht="30">
      <c r="A6406" s="252" t="s">
        <v>2340</v>
      </c>
      <c r="B6406" s="253" t="s">
        <v>1738</v>
      </c>
      <c r="C6406" s="253">
        <v>0.45739999999999997</v>
      </c>
      <c r="D6406" s="253">
        <v>20.55</v>
      </c>
      <c r="E6406" s="253">
        <f>TRUNC((C6406*D6406),2)</f>
        <v>9.39</v>
      </c>
    </row>
    <row r="6407" spans="1:5" ht="30">
      <c r="A6407" s="252" t="s">
        <v>1889</v>
      </c>
      <c r="B6407" s="253" t="s">
        <v>1738</v>
      </c>
      <c r="C6407" s="253">
        <v>0.45739999999999997</v>
      </c>
      <c r="D6407" s="253">
        <v>25.17</v>
      </c>
      <c r="E6407" s="253">
        <f>TRUNC((C6407*D6407),2)</f>
        <v>11.51</v>
      </c>
    </row>
    <row r="6408" spans="1:5" ht="45">
      <c r="A6408" s="252" t="s">
        <v>3244</v>
      </c>
      <c r="B6408" s="253" t="s">
        <v>1716</v>
      </c>
      <c r="C6408" s="253">
        <v>2</v>
      </c>
      <c r="D6408" s="253">
        <v>0.68</v>
      </c>
      <c r="E6408" s="253">
        <f>TRUNC((C6408*D6408),2)</f>
        <v>1.36</v>
      </c>
    </row>
    <row r="6409" spans="1:5" ht="30">
      <c r="A6409" s="252" t="s">
        <v>3245</v>
      </c>
      <c r="B6409" s="253" t="s">
        <v>1716</v>
      </c>
      <c r="C6409" s="253">
        <v>1</v>
      </c>
      <c r="D6409" s="253">
        <v>229</v>
      </c>
      <c r="E6409" s="253">
        <f>TRUNC((C6409*D6409),2)</f>
        <v>229</v>
      </c>
    </row>
    <row r="6410" spans="1:5" ht="15">
      <c r="A6410" s="252" t="s">
        <v>1717</v>
      </c>
      <c r="B6410" s="253" t="s">
        <v>15</v>
      </c>
      <c r="C6410" s="253" t="s">
        <v>15</v>
      </c>
      <c r="D6410" s="253" t="s">
        <v>15</v>
      </c>
      <c r="E6410" s="253">
        <f>SUM(E6406:E6409)</f>
        <v>251.26</v>
      </c>
    </row>
    <row r="6411" spans="1:5" ht="15">
      <c r="A6411" s="252"/>
      <c r="B6411" s="253"/>
      <c r="C6411" s="253"/>
      <c r="D6411" s="253"/>
      <c r="E6411" s="253"/>
    </row>
    <row r="6412" spans="1:5" ht="15">
      <c r="A6412" s="252" t="s">
        <v>1718</v>
      </c>
      <c r="B6412" s="253" t="s">
        <v>15</v>
      </c>
      <c r="C6412" s="253" t="s">
        <v>15</v>
      </c>
      <c r="D6412" s="253" t="s">
        <v>15</v>
      </c>
      <c r="E6412" s="253">
        <f>E6410</f>
        <v>251.26</v>
      </c>
    </row>
    <row r="6413" spans="1:5" ht="15">
      <c r="A6413" s="252" t="s">
        <v>1719</v>
      </c>
      <c r="B6413" s="253" t="s">
        <v>15</v>
      </c>
      <c r="C6413" s="253" t="s">
        <v>15</v>
      </c>
      <c r="D6413" s="255">
        <v>0</v>
      </c>
      <c r="E6413" s="253">
        <f>TRUNC((E6412*D6413),2)</f>
        <v>0</v>
      </c>
    </row>
    <row r="6414" spans="1:5" ht="15">
      <c r="A6414" s="252" t="s">
        <v>1720</v>
      </c>
      <c r="B6414" s="253" t="s">
        <v>15</v>
      </c>
      <c r="C6414" s="253" t="s">
        <v>15</v>
      </c>
      <c r="D6414" s="253" t="s">
        <v>15</v>
      </c>
      <c r="E6414" s="253">
        <f>SUM(E6412:E6413)</f>
        <v>251.26</v>
      </c>
    </row>
    <row r="6415" spans="1:5" ht="15">
      <c r="A6415" s="252"/>
      <c r="B6415" s="253"/>
      <c r="C6415" s="253"/>
      <c r="D6415" s="253"/>
      <c r="E6415" s="253"/>
    </row>
    <row r="6416" spans="1:5" ht="15">
      <c r="A6416" s="252" t="s">
        <v>3246</v>
      </c>
      <c r="B6416" s="253" t="s">
        <v>3247</v>
      </c>
      <c r="C6416" s="253"/>
      <c r="D6416" s="253"/>
      <c r="E6416" s="253"/>
    </row>
    <row r="6417" spans="1:5" ht="30">
      <c r="A6417" s="252" t="s">
        <v>3248</v>
      </c>
      <c r="B6417" s="253"/>
      <c r="C6417" s="253"/>
      <c r="D6417" s="253"/>
      <c r="E6417" s="253"/>
    </row>
    <row r="6418" spans="1:5" ht="15">
      <c r="A6418" s="252" t="s">
        <v>1724</v>
      </c>
      <c r="B6418" s="253"/>
      <c r="C6418" s="253"/>
      <c r="D6418" s="253"/>
      <c r="E6418" s="253"/>
    </row>
    <row r="6419" spans="1:5" ht="15">
      <c r="A6419" s="252"/>
      <c r="B6419" s="253"/>
      <c r="C6419" s="253"/>
      <c r="D6419" s="253"/>
      <c r="E6419" s="253"/>
    </row>
    <row r="6420" spans="1:5" ht="15">
      <c r="A6420" s="252" t="s">
        <v>1710</v>
      </c>
      <c r="B6420" s="253" t="s">
        <v>1711</v>
      </c>
      <c r="C6420" s="253" t="s">
        <v>1712</v>
      </c>
      <c r="D6420" s="253" t="s">
        <v>1713</v>
      </c>
      <c r="E6420" s="253" t="s">
        <v>1714</v>
      </c>
    </row>
    <row r="6421" spans="1:5" ht="30">
      <c r="A6421" s="252" t="s">
        <v>2340</v>
      </c>
      <c r="B6421" s="253" t="s">
        <v>1738</v>
      </c>
      <c r="C6421" s="253">
        <v>0.45739999999999997</v>
      </c>
      <c r="D6421" s="253">
        <v>20.55</v>
      </c>
      <c r="E6421" s="253">
        <f>TRUNC((C6421*D6421),2)</f>
        <v>9.39</v>
      </c>
    </row>
    <row r="6422" spans="1:5" ht="30">
      <c r="A6422" s="252" t="s">
        <v>1889</v>
      </c>
      <c r="B6422" s="253" t="s">
        <v>1738</v>
      </c>
      <c r="C6422" s="253">
        <v>0.45739999999999997</v>
      </c>
      <c r="D6422" s="253">
        <v>25.17</v>
      </c>
      <c r="E6422" s="253">
        <f>TRUNC((C6422*D6422),2)</f>
        <v>11.51</v>
      </c>
    </row>
    <row r="6423" spans="1:5" ht="45">
      <c r="A6423" s="252" t="s">
        <v>3244</v>
      </c>
      <c r="B6423" s="253" t="s">
        <v>1716</v>
      </c>
      <c r="C6423" s="253">
        <v>2</v>
      </c>
      <c r="D6423" s="253">
        <v>0.68</v>
      </c>
      <c r="E6423" s="253">
        <f>TRUNC((C6423*D6423),2)</f>
        <v>1.36</v>
      </c>
    </row>
    <row r="6424" spans="1:5" ht="30">
      <c r="A6424" s="252" t="s">
        <v>3249</v>
      </c>
      <c r="B6424" s="253" t="s">
        <v>1716</v>
      </c>
      <c r="C6424" s="253">
        <v>1</v>
      </c>
      <c r="D6424" s="254">
        <v>2407.23</v>
      </c>
      <c r="E6424" s="253">
        <f>TRUNC((C6424*D6424),2)</f>
        <v>2407.23</v>
      </c>
    </row>
    <row r="6425" spans="1:5" ht="15">
      <c r="A6425" s="252" t="s">
        <v>1717</v>
      </c>
      <c r="B6425" s="253" t="s">
        <v>15</v>
      </c>
      <c r="C6425" s="253" t="s">
        <v>15</v>
      </c>
      <c r="D6425" s="253" t="s">
        <v>15</v>
      </c>
      <c r="E6425" s="253">
        <f>SUM(E6421:E6424)</f>
        <v>2429.4900000000002</v>
      </c>
    </row>
    <row r="6426" spans="1:5" ht="15">
      <c r="A6426" s="252"/>
      <c r="B6426" s="253"/>
      <c r="C6426" s="253"/>
      <c r="D6426" s="253"/>
      <c r="E6426" s="253"/>
    </row>
    <row r="6427" spans="1:5" ht="15">
      <c r="A6427" s="252" t="s">
        <v>1718</v>
      </c>
      <c r="B6427" s="253" t="s">
        <v>15</v>
      </c>
      <c r="C6427" s="253" t="s">
        <v>15</v>
      </c>
      <c r="D6427" s="253" t="s">
        <v>15</v>
      </c>
      <c r="E6427" s="253">
        <f>E6425</f>
        <v>2429.4900000000002</v>
      </c>
    </row>
    <row r="6428" spans="1:5" ht="15">
      <c r="A6428" s="252" t="s">
        <v>1719</v>
      </c>
      <c r="B6428" s="253" t="s">
        <v>15</v>
      </c>
      <c r="C6428" s="253" t="s">
        <v>15</v>
      </c>
      <c r="D6428" s="255">
        <v>0</v>
      </c>
      <c r="E6428" s="253">
        <f>TRUNC((E6427*D6428),2)</f>
        <v>0</v>
      </c>
    </row>
    <row r="6429" spans="1:5" ht="15">
      <c r="A6429" s="252" t="s">
        <v>1720</v>
      </c>
      <c r="B6429" s="253" t="s">
        <v>15</v>
      </c>
      <c r="C6429" s="253" t="s">
        <v>15</v>
      </c>
      <c r="D6429" s="253" t="s">
        <v>15</v>
      </c>
      <c r="E6429" s="253">
        <f>SUM(E6427:E6428)</f>
        <v>2429.4900000000002</v>
      </c>
    </row>
    <row r="6430" spans="1:5" ht="15">
      <c r="A6430" s="252"/>
      <c r="B6430" s="253"/>
      <c r="C6430" s="253"/>
      <c r="D6430" s="253"/>
      <c r="E6430" s="253"/>
    </row>
    <row r="6431" spans="1:5" ht="15">
      <c r="A6431" s="252" t="s">
        <v>3250</v>
      </c>
      <c r="B6431" s="253" t="s">
        <v>1707</v>
      </c>
      <c r="C6431" s="253"/>
      <c r="D6431" s="253"/>
      <c r="E6431" s="253"/>
    </row>
    <row r="6432" spans="1:5" ht="30">
      <c r="A6432" s="252" t="s">
        <v>3251</v>
      </c>
      <c r="B6432" s="253"/>
      <c r="C6432" s="253"/>
      <c r="D6432" s="253"/>
      <c r="E6432" s="253"/>
    </row>
    <row r="6433" spans="1:5" ht="15">
      <c r="A6433" s="252" t="s">
        <v>1724</v>
      </c>
      <c r="B6433" s="253"/>
      <c r="C6433" s="253"/>
      <c r="D6433" s="253"/>
      <c r="E6433" s="253"/>
    </row>
    <row r="6434" spans="1:5" ht="15">
      <c r="A6434" s="252"/>
      <c r="B6434" s="253"/>
      <c r="C6434" s="253"/>
      <c r="D6434" s="253"/>
      <c r="E6434" s="253"/>
    </row>
    <row r="6435" spans="1:5" ht="15">
      <c r="A6435" s="252" t="s">
        <v>1710</v>
      </c>
      <c r="B6435" s="253" t="s">
        <v>1711</v>
      </c>
      <c r="C6435" s="253" t="s">
        <v>1712</v>
      </c>
      <c r="D6435" s="253" t="s">
        <v>1713</v>
      </c>
      <c r="E6435" s="253" t="s">
        <v>1714</v>
      </c>
    </row>
    <row r="6436" spans="1:5" ht="15">
      <c r="A6436" s="252" t="s">
        <v>1872</v>
      </c>
      <c r="B6436" s="253" t="s">
        <v>1738</v>
      </c>
      <c r="C6436" s="253">
        <v>0.15</v>
      </c>
      <c r="D6436" s="253">
        <v>25.89</v>
      </c>
      <c r="E6436" s="253">
        <f>TRUNC((C6436*D6436),2)</f>
        <v>3.88</v>
      </c>
    </row>
    <row r="6437" spans="1:5" ht="15">
      <c r="A6437" s="252" t="s">
        <v>1832</v>
      </c>
      <c r="B6437" s="253" t="s">
        <v>1738</v>
      </c>
      <c r="C6437" s="253">
        <v>0.15</v>
      </c>
      <c r="D6437" s="253">
        <v>21.12</v>
      </c>
      <c r="E6437" s="253">
        <f>TRUNC((C6437*D6437),2)</f>
        <v>3.16</v>
      </c>
    </row>
    <row r="6438" spans="1:5" ht="45">
      <c r="A6438" s="252" t="s">
        <v>3252</v>
      </c>
      <c r="B6438" s="253" t="s">
        <v>1716</v>
      </c>
      <c r="C6438" s="253">
        <v>1</v>
      </c>
      <c r="D6438" s="253">
        <v>30.43</v>
      </c>
      <c r="E6438" s="253">
        <f>TRUNC((C6438*D6438),2)</f>
        <v>30.43</v>
      </c>
    </row>
    <row r="6439" spans="1:5" ht="15">
      <c r="A6439" s="252" t="s">
        <v>1717</v>
      </c>
      <c r="B6439" s="253" t="s">
        <v>15</v>
      </c>
      <c r="C6439" s="253" t="s">
        <v>15</v>
      </c>
      <c r="D6439" s="253" t="s">
        <v>15</v>
      </c>
      <c r="E6439" s="253">
        <f>SUM(E6436:E6438)</f>
        <v>37.47</v>
      </c>
    </row>
    <row r="6440" spans="1:5" ht="15">
      <c r="A6440" s="252"/>
      <c r="B6440" s="253"/>
      <c r="C6440" s="253"/>
      <c r="D6440" s="253"/>
      <c r="E6440" s="253"/>
    </row>
    <row r="6441" spans="1:5" ht="15">
      <c r="A6441" s="252" t="s">
        <v>1718</v>
      </c>
      <c r="B6441" s="253" t="s">
        <v>15</v>
      </c>
      <c r="C6441" s="253" t="s">
        <v>15</v>
      </c>
      <c r="D6441" s="253" t="s">
        <v>15</v>
      </c>
      <c r="E6441" s="253">
        <f>E6439</f>
        <v>37.47</v>
      </c>
    </row>
    <row r="6442" spans="1:5" ht="15">
      <c r="A6442" s="252" t="s">
        <v>1719</v>
      </c>
      <c r="B6442" s="253" t="s">
        <v>15</v>
      </c>
      <c r="C6442" s="253" t="s">
        <v>15</v>
      </c>
      <c r="D6442" s="255">
        <v>0</v>
      </c>
      <c r="E6442" s="253">
        <f>TRUNC((E6441*D6442),2)</f>
        <v>0</v>
      </c>
    </row>
    <row r="6443" spans="1:5" ht="15">
      <c r="A6443" s="252" t="s">
        <v>1720</v>
      </c>
      <c r="B6443" s="253" t="s">
        <v>15</v>
      </c>
      <c r="C6443" s="253" t="s">
        <v>15</v>
      </c>
      <c r="D6443" s="253" t="s">
        <v>15</v>
      </c>
      <c r="E6443" s="253">
        <f>SUM(E6441:E6442)</f>
        <v>37.47</v>
      </c>
    </row>
    <row r="6444" spans="1:5" ht="15">
      <c r="A6444" s="252"/>
      <c r="B6444" s="253"/>
      <c r="C6444" s="253"/>
      <c r="D6444" s="253"/>
      <c r="E6444" s="253"/>
    </row>
    <row r="6445" spans="1:5" ht="15">
      <c r="A6445" s="252" t="s">
        <v>3253</v>
      </c>
      <c r="B6445" s="253" t="s">
        <v>1707</v>
      </c>
      <c r="C6445" s="253"/>
      <c r="D6445" s="253"/>
      <c r="E6445" s="253"/>
    </row>
    <row r="6446" spans="1:5" ht="15">
      <c r="A6446" s="252" t="s">
        <v>3254</v>
      </c>
      <c r="B6446" s="253"/>
      <c r="C6446" s="253"/>
      <c r="D6446" s="253"/>
      <c r="E6446" s="253"/>
    </row>
    <row r="6447" spans="1:5" ht="15">
      <c r="A6447" s="252" t="s">
        <v>1724</v>
      </c>
      <c r="B6447" s="253"/>
      <c r="C6447" s="253"/>
      <c r="D6447" s="253"/>
      <c r="E6447" s="253"/>
    </row>
    <row r="6448" spans="1:5" ht="15">
      <c r="A6448" s="252"/>
      <c r="B6448" s="253"/>
      <c r="C6448" s="253"/>
      <c r="D6448" s="253"/>
      <c r="E6448" s="253"/>
    </row>
    <row r="6449" spans="1:5" ht="15">
      <c r="A6449" s="252" t="s">
        <v>1710</v>
      </c>
      <c r="B6449" s="253" t="s">
        <v>1711</v>
      </c>
      <c r="C6449" s="253" t="s">
        <v>1712</v>
      </c>
      <c r="D6449" s="253" t="s">
        <v>1713</v>
      </c>
      <c r="E6449" s="253" t="s">
        <v>1714</v>
      </c>
    </row>
    <row r="6450" spans="1:5" ht="15">
      <c r="A6450" s="252" t="s">
        <v>1872</v>
      </c>
      <c r="B6450" s="253" t="s">
        <v>1738</v>
      </c>
      <c r="C6450" s="253">
        <v>0.5</v>
      </c>
      <c r="D6450" s="253">
        <v>25.89</v>
      </c>
      <c r="E6450" s="253">
        <f>TRUNC((C6450*D6450),2)</f>
        <v>12.94</v>
      </c>
    </row>
    <row r="6451" spans="1:5" ht="15">
      <c r="A6451" s="252" t="s">
        <v>1832</v>
      </c>
      <c r="B6451" s="253" t="s">
        <v>1738</v>
      </c>
      <c r="C6451" s="253">
        <v>0.5</v>
      </c>
      <c r="D6451" s="253">
        <v>21.12</v>
      </c>
      <c r="E6451" s="253">
        <f>TRUNC((C6451*D6451),2)</f>
        <v>10.56</v>
      </c>
    </row>
    <row r="6452" spans="1:5" ht="15">
      <c r="A6452" s="252" t="s">
        <v>3255</v>
      </c>
      <c r="B6452" s="253" t="s">
        <v>1716</v>
      </c>
      <c r="C6452" s="253">
        <v>1</v>
      </c>
      <c r="D6452" s="253">
        <v>91</v>
      </c>
      <c r="E6452" s="253">
        <f>TRUNC((C6452*D6452),2)</f>
        <v>91</v>
      </c>
    </row>
    <row r="6453" spans="1:5" ht="15">
      <c r="A6453" s="252" t="s">
        <v>1717</v>
      </c>
      <c r="B6453" s="253" t="s">
        <v>15</v>
      </c>
      <c r="C6453" s="253" t="s">
        <v>15</v>
      </c>
      <c r="D6453" s="253" t="s">
        <v>15</v>
      </c>
      <c r="E6453" s="253">
        <f>SUM(E6450:E6452)</f>
        <v>114.5</v>
      </c>
    </row>
    <row r="6454" spans="1:5" ht="15">
      <c r="A6454" s="252"/>
      <c r="B6454" s="253"/>
      <c r="C6454" s="253"/>
      <c r="D6454" s="253"/>
      <c r="E6454" s="253"/>
    </row>
    <row r="6455" spans="1:5" ht="15">
      <c r="A6455" s="252" t="s">
        <v>1718</v>
      </c>
      <c r="B6455" s="253" t="s">
        <v>15</v>
      </c>
      <c r="C6455" s="253" t="s">
        <v>15</v>
      </c>
      <c r="D6455" s="253" t="s">
        <v>15</v>
      </c>
      <c r="E6455" s="253">
        <f>E6453</f>
        <v>114.5</v>
      </c>
    </row>
    <row r="6456" spans="1:5" ht="15">
      <c r="A6456" s="252" t="s">
        <v>1719</v>
      </c>
      <c r="B6456" s="253" t="s">
        <v>15</v>
      </c>
      <c r="C6456" s="253" t="s">
        <v>15</v>
      </c>
      <c r="D6456" s="255">
        <v>0</v>
      </c>
      <c r="E6456" s="253">
        <f>TRUNC((E6455*D6456),2)</f>
        <v>0</v>
      </c>
    </row>
    <row r="6457" spans="1:5" ht="15">
      <c r="A6457" s="252" t="s">
        <v>1720</v>
      </c>
      <c r="B6457" s="253" t="s">
        <v>15</v>
      </c>
      <c r="C6457" s="253" t="s">
        <v>15</v>
      </c>
      <c r="D6457" s="253" t="s">
        <v>15</v>
      </c>
      <c r="E6457" s="253">
        <f>SUM(E6455:E6456)</f>
        <v>114.5</v>
      </c>
    </row>
    <row r="6458" spans="1:5" ht="15">
      <c r="A6458" s="252"/>
      <c r="B6458" s="253"/>
      <c r="C6458" s="253"/>
      <c r="D6458" s="253"/>
      <c r="E6458" s="253"/>
    </row>
    <row r="6459" spans="1:5" ht="15">
      <c r="A6459" s="252" t="s">
        <v>3256</v>
      </c>
      <c r="B6459" s="253">
        <v>97599</v>
      </c>
      <c r="C6459" s="253"/>
      <c r="D6459" s="253"/>
      <c r="E6459" s="253"/>
    </row>
    <row r="6460" spans="1:5" ht="30">
      <c r="A6460" s="252" t="s">
        <v>3257</v>
      </c>
      <c r="B6460" s="253"/>
      <c r="C6460" s="253"/>
      <c r="D6460" s="253"/>
      <c r="E6460" s="253"/>
    </row>
    <row r="6461" spans="1:5" ht="15">
      <c r="A6461" s="252" t="s">
        <v>1724</v>
      </c>
      <c r="B6461" s="253"/>
      <c r="C6461" s="253"/>
      <c r="D6461" s="253"/>
      <c r="E6461" s="253"/>
    </row>
    <row r="6462" spans="1:5" ht="15">
      <c r="A6462" s="252"/>
      <c r="B6462" s="253"/>
      <c r="C6462" s="253"/>
      <c r="D6462" s="253"/>
      <c r="E6462" s="253"/>
    </row>
    <row r="6463" spans="1:5" ht="15">
      <c r="A6463" s="252" t="s">
        <v>1710</v>
      </c>
      <c r="B6463" s="253" t="s">
        <v>1711</v>
      </c>
      <c r="C6463" s="253" t="s">
        <v>1712</v>
      </c>
      <c r="D6463" s="253" t="s">
        <v>1713</v>
      </c>
      <c r="E6463" s="253" t="s">
        <v>1714</v>
      </c>
    </row>
    <row r="6464" spans="1:5" ht="15">
      <c r="A6464" s="252" t="s">
        <v>2330</v>
      </c>
      <c r="B6464" s="253" t="s">
        <v>1738</v>
      </c>
      <c r="C6464" s="253">
        <v>7.4800000000000005E-2</v>
      </c>
      <c r="D6464" s="253">
        <v>33.07</v>
      </c>
      <c r="E6464" s="253">
        <f>TRUNC((C6464*D6464),2)</f>
        <v>2.4700000000000002</v>
      </c>
    </row>
    <row r="6465" spans="1:5" ht="15">
      <c r="A6465" s="252" t="s">
        <v>1911</v>
      </c>
      <c r="B6465" s="253" t="s">
        <v>1738</v>
      </c>
      <c r="C6465" s="253">
        <v>0.17949999999999999</v>
      </c>
      <c r="D6465" s="253">
        <v>38.549999999999997</v>
      </c>
      <c r="E6465" s="253">
        <f>TRUNC((C6465*D6465),2)</f>
        <v>6.91</v>
      </c>
    </row>
    <row r="6466" spans="1:5" ht="30">
      <c r="A6466" s="252" t="s">
        <v>3258</v>
      </c>
      <c r="B6466" s="253" t="s">
        <v>1716</v>
      </c>
      <c r="C6466" s="253">
        <v>1</v>
      </c>
      <c r="D6466" s="253">
        <v>28.26</v>
      </c>
      <c r="E6466" s="253">
        <f>TRUNC((C6466*D6466),2)</f>
        <v>28.26</v>
      </c>
    </row>
    <row r="6467" spans="1:5" ht="15">
      <c r="A6467" s="252" t="s">
        <v>1717</v>
      </c>
      <c r="B6467" s="253" t="s">
        <v>15</v>
      </c>
      <c r="C6467" s="253" t="s">
        <v>15</v>
      </c>
      <c r="D6467" s="253" t="s">
        <v>15</v>
      </c>
      <c r="E6467" s="253">
        <f>SUM(E6464:E6466)</f>
        <v>37.64</v>
      </c>
    </row>
    <row r="6468" spans="1:5" ht="15">
      <c r="A6468" s="252"/>
      <c r="B6468" s="253"/>
      <c r="C6468" s="253"/>
      <c r="D6468" s="253"/>
      <c r="E6468" s="253"/>
    </row>
    <row r="6469" spans="1:5" ht="15">
      <c r="A6469" s="252" t="s">
        <v>1718</v>
      </c>
      <c r="B6469" s="253" t="s">
        <v>15</v>
      </c>
      <c r="C6469" s="253" t="s">
        <v>15</v>
      </c>
      <c r="D6469" s="253" t="s">
        <v>15</v>
      </c>
      <c r="E6469" s="253">
        <f>E6467</f>
        <v>37.64</v>
      </c>
    </row>
    <row r="6470" spans="1:5" ht="15">
      <c r="A6470" s="252" t="s">
        <v>1719</v>
      </c>
      <c r="B6470" s="253" t="s">
        <v>15</v>
      </c>
      <c r="C6470" s="253" t="s">
        <v>15</v>
      </c>
      <c r="D6470" s="255">
        <v>0</v>
      </c>
      <c r="E6470" s="253">
        <f>TRUNC((E6469*D6470),2)</f>
        <v>0</v>
      </c>
    </row>
    <row r="6471" spans="1:5" ht="15">
      <c r="A6471" s="252" t="s">
        <v>1720</v>
      </c>
      <c r="B6471" s="253" t="s">
        <v>15</v>
      </c>
      <c r="C6471" s="253" t="s">
        <v>15</v>
      </c>
      <c r="D6471" s="253" t="s">
        <v>15</v>
      </c>
      <c r="E6471" s="253">
        <f>SUM(E6469:E6470)</f>
        <v>37.64</v>
      </c>
    </row>
    <row r="6472" spans="1:5" ht="15">
      <c r="A6472" s="252"/>
      <c r="B6472" s="253"/>
      <c r="C6472" s="253"/>
      <c r="D6472" s="253"/>
      <c r="E6472" s="253"/>
    </row>
    <row r="6473" spans="1:5" ht="15">
      <c r="A6473" s="252" t="s">
        <v>3259</v>
      </c>
      <c r="B6473" s="253">
        <v>92687</v>
      </c>
      <c r="C6473" s="253"/>
      <c r="D6473" s="253"/>
      <c r="E6473" s="253"/>
    </row>
    <row r="6474" spans="1:5" ht="45">
      <c r="A6474" s="252" t="s">
        <v>3260</v>
      </c>
      <c r="B6474" s="253"/>
      <c r="C6474" s="253"/>
      <c r="D6474" s="253"/>
      <c r="E6474" s="253"/>
    </row>
    <row r="6475" spans="1:5" ht="15">
      <c r="A6475" s="252" t="s">
        <v>1830</v>
      </c>
      <c r="B6475" s="253"/>
      <c r="C6475" s="253"/>
      <c r="D6475" s="253"/>
      <c r="E6475" s="253"/>
    </row>
    <row r="6476" spans="1:5" ht="15">
      <c r="A6476" s="252"/>
      <c r="B6476" s="253"/>
      <c r="C6476" s="253"/>
      <c r="D6476" s="253"/>
      <c r="E6476" s="253"/>
    </row>
    <row r="6477" spans="1:5" ht="15">
      <c r="A6477" s="252" t="s">
        <v>1710</v>
      </c>
      <c r="B6477" s="253" t="s">
        <v>1711</v>
      </c>
      <c r="C6477" s="253" t="s">
        <v>1712</v>
      </c>
      <c r="D6477" s="253" t="s">
        <v>1713</v>
      </c>
      <c r="E6477" s="253" t="s">
        <v>1714</v>
      </c>
    </row>
    <row r="6478" spans="1:5" ht="30">
      <c r="A6478" s="252" t="s">
        <v>2340</v>
      </c>
      <c r="B6478" s="253" t="s">
        <v>1738</v>
      </c>
      <c r="C6478" s="253">
        <v>0.17299999999999999</v>
      </c>
      <c r="D6478" s="253">
        <v>20.55</v>
      </c>
      <c r="E6478" s="253">
        <f>TRUNC((C6478*D6478),2)</f>
        <v>3.55</v>
      </c>
    </row>
    <row r="6479" spans="1:5" ht="30">
      <c r="A6479" s="252" t="s">
        <v>1889</v>
      </c>
      <c r="B6479" s="253" t="s">
        <v>1738</v>
      </c>
      <c r="C6479" s="253">
        <v>0.17299999999999999</v>
      </c>
      <c r="D6479" s="253">
        <v>25.17</v>
      </c>
      <c r="E6479" s="253">
        <f>TRUNC((C6479*D6479),2)</f>
        <v>4.3499999999999996</v>
      </c>
    </row>
    <row r="6480" spans="1:5" ht="30">
      <c r="A6480" s="252" t="s">
        <v>3261</v>
      </c>
      <c r="B6480" s="253" t="s">
        <v>1745</v>
      </c>
      <c r="C6480" s="253">
        <v>1.0389999999999999</v>
      </c>
      <c r="D6480" s="253">
        <v>21</v>
      </c>
      <c r="E6480" s="253">
        <f>TRUNC((C6480*D6480),2)</f>
        <v>21.81</v>
      </c>
    </row>
    <row r="6481" spans="1:5" ht="15">
      <c r="A6481" s="252" t="s">
        <v>1717</v>
      </c>
      <c r="B6481" s="253" t="s">
        <v>15</v>
      </c>
      <c r="C6481" s="253" t="s">
        <v>15</v>
      </c>
      <c r="D6481" s="253" t="s">
        <v>15</v>
      </c>
      <c r="E6481" s="253">
        <f>SUM(E6478:E6480)</f>
        <v>29.709999999999997</v>
      </c>
    </row>
    <row r="6482" spans="1:5" ht="15">
      <c r="A6482" s="252"/>
      <c r="B6482" s="253"/>
      <c r="C6482" s="253"/>
      <c r="D6482" s="253"/>
      <c r="E6482" s="253"/>
    </row>
    <row r="6483" spans="1:5" ht="15">
      <c r="A6483" s="252" t="s">
        <v>1718</v>
      </c>
      <c r="B6483" s="253" t="s">
        <v>15</v>
      </c>
      <c r="C6483" s="253" t="s">
        <v>15</v>
      </c>
      <c r="D6483" s="253" t="s">
        <v>15</v>
      </c>
      <c r="E6483" s="253">
        <f>E6481</f>
        <v>29.709999999999997</v>
      </c>
    </row>
    <row r="6484" spans="1:5" ht="15">
      <c r="A6484" s="252" t="s">
        <v>1719</v>
      </c>
      <c r="B6484" s="253" t="s">
        <v>15</v>
      </c>
      <c r="C6484" s="253" t="s">
        <v>15</v>
      </c>
      <c r="D6484" s="255">
        <v>0</v>
      </c>
      <c r="E6484" s="253">
        <f>TRUNC((E6483*D6484),2)</f>
        <v>0</v>
      </c>
    </row>
    <row r="6485" spans="1:5" ht="15">
      <c r="A6485" s="252" t="s">
        <v>1720</v>
      </c>
      <c r="B6485" s="253" t="s">
        <v>15</v>
      </c>
      <c r="C6485" s="253" t="s">
        <v>15</v>
      </c>
      <c r="D6485" s="253" t="s">
        <v>15</v>
      </c>
      <c r="E6485" s="253">
        <f>SUM(E6483:E6484)</f>
        <v>29.709999999999997</v>
      </c>
    </row>
    <row r="6486" spans="1:5" ht="15">
      <c r="A6486" s="252"/>
      <c r="B6486" s="253"/>
      <c r="C6486" s="253"/>
      <c r="D6486" s="253"/>
      <c r="E6486" s="253"/>
    </row>
    <row r="6487" spans="1:5" ht="15">
      <c r="A6487" s="252" t="s">
        <v>3262</v>
      </c>
      <c r="B6487" s="253">
        <v>96795</v>
      </c>
      <c r="C6487" s="253"/>
      <c r="D6487" s="253"/>
      <c r="E6487" s="253"/>
    </row>
    <row r="6488" spans="1:5" ht="30">
      <c r="A6488" s="252" t="s">
        <v>3263</v>
      </c>
      <c r="B6488" s="253"/>
      <c r="C6488" s="253"/>
      <c r="D6488" s="253"/>
      <c r="E6488" s="253"/>
    </row>
    <row r="6489" spans="1:5" ht="15">
      <c r="A6489" s="252" t="s">
        <v>1830</v>
      </c>
      <c r="B6489" s="253"/>
      <c r="C6489" s="253"/>
      <c r="D6489" s="253"/>
      <c r="E6489" s="253"/>
    </row>
    <row r="6490" spans="1:5" ht="15">
      <c r="A6490" s="252"/>
      <c r="B6490" s="253"/>
      <c r="C6490" s="253"/>
      <c r="D6490" s="253"/>
      <c r="E6490" s="253"/>
    </row>
    <row r="6491" spans="1:5" ht="15">
      <c r="A6491" s="252" t="s">
        <v>1710</v>
      </c>
      <c r="B6491" s="253" t="s">
        <v>1711</v>
      </c>
      <c r="C6491" s="253" t="s">
        <v>1712</v>
      </c>
      <c r="D6491" s="253" t="s">
        <v>1713</v>
      </c>
      <c r="E6491" s="253" t="s">
        <v>1714</v>
      </c>
    </row>
    <row r="6492" spans="1:5" ht="30">
      <c r="A6492" s="252" t="s">
        <v>2340</v>
      </c>
      <c r="B6492" s="253" t="s">
        <v>1738</v>
      </c>
      <c r="C6492" s="253">
        <v>3.5000000000000003E-2</v>
      </c>
      <c r="D6492" s="253">
        <v>20.55</v>
      </c>
      <c r="E6492" s="253">
        <f>TRUNC((C6492*D6492),2)</f>
        <v>0.71</v>
      </c>
    </row>
    <row r="6493" spans="1:5" ht="30">
      <c r="A6493" s="252" t="s">
        <v>1889</v>
      </c>
      <c r="B6493" s="253" t="s">
        <v>1738</v>
      </c>
      <c r="C6493" s="253">
        <v>0.104</v>
      </c>
      <c r="D6493" s="253">
        <v>25.17</v>
      </c>
      <c r="E6493" s="253">
        <f>TRUNC((C6493*D6493),2)</f>
        <v>2.61</v>
      </c>
    </row>
    <row r="6494" spans="1:5" ht="15">
      <c r="A6494" s="252" t="s">
        <v>3264</v>
      </c>
      <c r="B6494" s="253" t="s">
        <v>1745</v>
      </c>
      <c r="C6494" s="253">
        <v>1.05</v>
      </c>
      <c r="D6494" s="253">
        <v>7.4</v>
      </c>
      <c r="E6494" s="253">
        <f>TRUNC((C6494*D6494),2)</f>
        <v>7.77</v>
      </c>
    </row>
    <row r="6495" spans="1:5" ht="15">
      <c r="A6495" s="252" t="s">
        <v>1717</v>
      </c>
      <c r="B6495" s="253" t="s">
        <v>15</v>
      </c>
      <c r="C6495" s="253" t="s">
        <v>15</v>
      </c>
      <c r="D6495" s="253" t="s">
        <v>15</v>
      </c>
      <c r="E6495" s="253">
        <f>SUM(E6492:E6494)</f>
        <v>11.09</v>
      </c>
    </row>
    <row r="6496" spans="1:5" ht="15">
      <c r="A6496" s="252"/>
      <c r="B6496" s="253"/>
      <c r="C6496" s="253"/>
      <c r="D6496" s="253"/>
      <c r="E6496" s="253"/>
    </row>
    <row r="6497" spans="1:5" ht="15">
      <c r="A6497" s="252" t="s">
        <v>1718</v>
      </c>
      <c r="B6497" s="253" t="s">
        <v>15</v>
      </c>
      <c r="C6497" s="253" t="s">
        <v>15</v>
      </c>
      <c r="D6497" s="253" t="s">
        <v>15</v>
      </c>
      <c r="E6497" s="253">
        <f>E6495</f>
        <v>11.09</v>
      </c>
    </row>
    <row r="6498" spans="1:5" ht="15">
      <c r="A6498" s="252" t="s">
        <v>1719</v>
      </c>
      <c r="B6498" s="253" t="s">
        <v>15</v>
      </c>
      <c r="C6498" s="253" t="s">
        <v>15</v>
      </c>
      <c r="D6498" s="255">
        <v>0</v>
      </c>
      <c r="E6498" s="253">
        <f>TRUNC((E6497*D6498),2)</f>
        <v>0</v>
      </c>
    </row>
    <row r="6499" spans="1:5" ht="15">
      <c r="A6499" s="252" t="s">
        <v>1720</v>
      </c>
      <c r="B6499" s="253" t="s">
        <v>15</v>
      </c>
      <c r="C6499" s="253" t="s">
        <v>15</v>
      </c>
      <c r="D6499" s="253" t="s">
        <v>15</v>
      </c>
      <c r="E6499" s="253">
        <f>SUM(E6497:E6498)</f>
        <v>11.09</v>
      </c>
    </row>
    <row r="6500" spans="1:5" ht="15">
      <c r="A6500" s="252"/>
      <c r="B6500" s="253"/>
      <c r="C6500" s="253"/>
      <c r="D6500" s="253"/>
      <c r="E6500" s="253"/>
    </row>
    <row r="6501" spans="1:5" ht="15">
      <c r="A6501" s="252" t="s">
        <v>3265</v>
      </c>
      <c r="B6501" s="253">
        <v>92699</v>
      </c>
      <c r="C6501" s="253"/>
      <c r="D6501" s="253"/>
      <c r="E6501" s="253"/>
    </row>
    <row r="6502" spans="1:5" ht="45">
      <c r="A6502" s="252" t="s">
        <v>3266</v>
      </c>
      <c r="B6502" s="253"/>
      <c r="C6502" s="253"/>
      <c r="D6502" s="253"/>
      <c r="E6502" s="253"/>
    </row>
    <row r="6503" spans="1:5" ht="15">
      <c r="A6503" s="252" t="s">
        <v>1724</v>
      </c>
      <c r="B6503" s="253"/>
      <c r="C6503" s="253"/>
      <c r="D6503" s="253"/>
      <c r="E6503" s="253"/>
    </row>
    <row r="6504" spans="1:5" ht="15">
      <c r="A6504" s="252"/>
      <c r="B6504" s="253"/>
      <c r="C6504" s="253"/>
      <c r="D6504" s="253"/>
      <c r="E6504" s="253"/>
    </row>
    <row r="6505" spans="1:5" ht="15">
      <c r="A6505" s="252" t="s">
        <v>1710</v>
      </c>
      <c r="B6505" s="253" t="s">
        <v>1711</v>
      </c>
      <c r="C6505" s="253" t="s">
        <v>1712</v>
      </c>
      <c r="D6505" s="253" t="s">
        <v>1713</v>
      </c>
      <c r="E6505" s="253" t="s">
        <v>1714</v>
      </c>
    </row>
    <row r="6506" spans="1:5" ht="30">
      <c r="A6506" s="252" t="s">
        <v>2340</v>
      </c>
      <c r="B6506" s="253" t="s">
        <v>1738</v>
      </c>
      <c r="C6506" s="253">
        <v>0.25900000000000001</v>
      </c>
      <c r="D6506" s="253">
        <v>20.55</v>
      </c>
      <c r="E6506" s="253">
        <f>TRUNC((C6506*D6506),2)</f>
        <v>5.32</v>
      </c>
    </row>
    <row r="6507" spans="1:5" ht="30">
      <c r="A6507" s="252" t="s">
        <v>1889</v>
      </c>
      <c r="B6507" s="253" t="s">
        <v>1738</v>
      </c>
      <c r="C6507" s="253">
        <v>0.25900000000000001</v>
      </c>
      <c r="D6507" s="253">
        <v>25.17</v>
      </c>
      <c r="E6507" s="253">
        <f>TRUNC((C6507*D6507),2)</f>
        <v>6.51</v>
      </c>
    </row>
    <row r="6508" spans="1:5" ht="15">
      <c r="A6508" s="252" t="s">
        <v>2341</v>
      </c>
      <c r="B6508" s="253" t="s">
        <v>1716</v>
      </c>
      <c r="C6508" s="253">
        <v>8.0000000000000002E-3</v>
      </c>
      <c r="D6508" s="253">
        <v>11.98</v>
      </c>
      <c r="E6508" s="253">
        <f>TRUNC((C6508*D6508),2)</f>
        <v>0.09</v>
      </c>
    </row>
    <row r="6509" spans="1:5" ht="15">
      <c r="A6509" s="252" t="s">
        <v>2342</v>
      </c>
      <c r="B6509" s="253" t="s">
        <v>1902</v>
      </c>
      <c r="C6509" s="253">
        <v>2E-3</v>
      </c>
      <c r="D6509" s="253">
        <v>40.19</v>
      </c>
      <c r="E6509" s="253">
        <f>TRUNC((C6509*D6509),2)</f>
        <v>0.08</v>
      </c>
    </row>
    <row r="6510" spans="1:5" ht="30">
      <c r="A6510" s="252" t="s">
        <v>3267</v>
      </c>
      <c r="B6510" s="253" t="s">
        <v>1716</v>
      </c>
      <c r="C6510" s="253">
        <v>1</v>
      </c>
      <c r="D6510" s="253">
        <v>7.27</v>
      </c>
      <c r="E6510" s="253">
        <f>TRUNC((C6510*D6510),2)</f>
        <v>7.27</v>
      </c>
    </row>
    <row r="6511" spans="1:5" ht="15">
      <c r="A6511" s="252" t="s">
        <v>1717</v>
      </c>
      <c r="B6511" s="253" t="s">
        <v>15</v>
      </c>
      <c r="C6511" s="253" t="s">
        <v>15</v>
      </c>
      <c r="D6511" s="253" t="s">
        <v>15</v>
      </c>
      <c r="E6511" s="253">
        <f>SUM(E6506:E6510)</f>
        <v>19.27</v>
      </c>
    </row>
    <row r="6512" spans="1:5" ht="15">
      <c r="A6512" s="252"/>
      <c r="B6512" s="253"/>
      <c r="C6512" s="253"/>
      <c r="D6512" s="253"/>
      <c r="E6512" s="253"/>
    </row>
    <row r="6513" spans="1:5" ht="15">
      <c r="A6513" s="252" t="s">
        <v>1718</v>
      </c>
      <c r="B6513" s="253" t="s">
        <v>15</v>
      </c>
      <c r="C6513" s="253" t="s">
        <v>15</v>
      </c>
      <c r="D6513" s="253" t="s">
        <v>15</v>
      </c>
      <c r="E6513" s="253">
        <f>E6511</f>
        <v>19.27</v>
      </c>
    </row>
    <row r="6514" spans="1:5" ht="15">
      <c r="A6514" s="252" t="s">
        <v>1719</v>
      </c>
      <c r="B6514" s="253" t="s">
        <v>15</v>
      </c>
      <c r="C6514" s="253" t="s">
        <v>15</v>
      </c>
      <c r="D6514" s="255">
        <v>0</v>
      </c>
      <c r="E6514" s="253">
        <f>TRUNC((E6513*D6514),2)</f>
        <v>0</v>
      </c>
    </row>
    <row r="6515" spans="1:5" ht="15">
      <c r="A6515" s="252" t="s">
        <v>1720</v>
      </c>
      <c r="B6515" s="253" t="s">
        <v>15</v>
      </c>
      <c r="C6515" s="253" t="s">
        <v>15</v>
      </c>
      <c r="D6515" s="253" t="s">
        <v>15</v>
      </c>
      <c r="E6515" s="253">
        <f>SUM(E6513:E6514)</f>
        <v>19.27</v>
      </c>
    </row>
    <row r="6516" spans="1:5" ht="15">
      <c r="A6516" s="252"/>
      <c r="B6516" s="253"/>
      <c r="C6516" s="253"/>
      <c r="D6516" s="253"/>
      <c r="E6516" s="253"/>
    </row>
    <row r="6517" spans="1:5" ht="15">
      <c r="A6517" s="252" t="s">
        <v>3268</v>
      </c>
      <c r="B6517" s="253">
        <v>92704</v>
      </c>
      <c r="C6517" s="253"/>
      <c r="D6517" s="253"/>
      <c r="E6517" s="253"/>
    </row>
    <row r="6518" spans="1:5" ht="45">
      <c r="A6518" s="252" t="s">
        <v>3269</v>
      </c>
      <c r="B6518" s="253"/>
      <c r="C6518" s="253"/>
      <c r="D6518" s="253"/>
      <c r="E6518" s="253"/>
    </row>
    <row r="6519" spans="1:5" ht="15">
      <c r="A6519" s="252" t="s">
        <v>1724</v>
      </c>
      <c r="B6519" s="253"/>
      <c r="C6519" s="253"/>
      <c r="D6519" s="253"/>
      <c r="E6519" s="253"/>
    </row>
    <row r="6520" spans="1:5" ht="15">
      <c r="A6520" s="252"/>
      <c r="B6520" s="253"/>
      <c r="C6520" s="253"/>
      <c r="D6520" s="253"/>
      <c r="E6520" s="253"/>
    </row>
    <row r="6521" spans="1:5" ht="15">
      <c r="A6521" s="252" t="s">
        <v>1710</v>
      </c>
      <c r="B6521" s="253" t="s">
        <v>1711</v>
      </c>
      <c r="C6521" s="253" t="s">
        <v>1712</v>
      </c>
      <c r="D6521" s="253" t="s">
        <v>1713</v>
      </c>
      <c r="E6521" s="253" t="s">
        <v>1714</v>
      </c>
    </row>
    <row r="6522" spans="1:5" ht="30">
      <c r="A6522" s="252" t="s">
        <v>2340</v>
      </c>
      <c r="B6522" s="253" t="s">
        <v>1738</v>
      </c>
      <c r="C6522" s="253">
        <v>0.34599999999999997</v>
      </c>
      <c r="D6522" s="253">
        <v>20.55</v>
      </c>
      <c r="E6522" s="253">
        <f>TRUNC((C6522*D6522),2)</f>
        <v>7.11</v>
      </c>
    </row>
    <row r="6523" spans="1:5" ht="30">
      <c r="A6523" s="252" t="s">
        <v>1889</v>
      </c>
      <c r="B6523" s="253" t="s">
        <v>1738</v>
      </c>
      <c r="C6523" s="253">
        <v>0.34599999999999997</v>
      </c>
      <c r="D6523" s="253">
        <v>25.17</v>
      </c>
      <c r="E6523" s="253">
        <f>TRUNC((C6523*D6523),2)</f>
        <v>8.6999999999999993</v>
      </c>
    </row>
    <row r="6524" spans="1:5" ht="15">
      <c r="A6524" s="252" t="s">
        <v>2341</v>
      </c>
      <c r="B6524" s="253" t="s">
        <v>1716</v>
      </c>
      <c r="C6524" s="253">
        <v>1.2999999999999999E-2</v>
      </c>
      <c r="D6524" s="253">
        <v>11.98</v>
      </c>
      <c r="E6524" s="253">
        <f>TRUNC((C6524*D6524),2)</f>
        <v>0.15</v>
      </c>
    </row>
    <row r="6525" spans="1:5" ht="15">
      <c r="A6525" s="252" t="s">
        <v>2342</v>
      </c>
      <c r="B6525" s="253" t="s">
        <v>1902</v>
      </c>
      <c r="C6525" s="253">
        <v>3.0000000000000001E-3</v>
      </c>
      <c r="D6525" s="253">
        <v>40.19</v>
      </c>
      <c r="E6525" s="253">
        <f>TRUNC((C6525*D6525),2)</f>
        <v>0.12</v>
      </c>
    </row>
    <row r="6526" spans="1:5" ht="15">
      <c r="A6526" s="252" t="s">
        <v>3270</v>
      </c>
      <c r="B6526" s="253" t="s">
        <v>1716</v>
      </c>
      <c r="C6526" s="253">
        <v>1</v>
      </c>
      <c r="D6526" s="253">
        <v>9.8800000000000008</v>
      </c>
      <c r="E6526" s="253">
        <f>TRUNC((C6526*D6526),2)</f>
        <v>9.8800000000000008</v>
      </c>
    </row>
    <row r="6527" spans="1:5" ht="15">
      <c r="A6527" s="252" t="s">
        <v>1717</v>
      </c>
      <c r="B6527" s="253" t="s">
        <v>15</v>
      </c>
      <c r="C6527" s="253" t="s">
        <v>15</v>
      </c>
      <c r="D6527" s="253" t="s">
        <v>15</v>
      </c>
      <c r="E6527" s="253">
        <f>SUM(E6522:E6526)</f>
        <v>25.96</v>
      </c>
    </row>
    <row r="6528" spans="1:5" ht="15">
      <c r="A6528" s="252"/>
      <c r="B6528" s="253"/>
      <c r="C6528" s="253"/>
      <c r="D6528" s="253"/>
      <c r="E6528" s="253"/>
    </row>
    <row r="6529" spans="1:5" ht="15">
      <c r="A6529" s="252" t="s">
        <v>1718</v>
      </c>
      <c r="B6529" s="253" t="s">
        <v>15</v>
      </c>
      <c r="C6529" s="253" t="s">
        <v>15</v>
      </c>
      <c r="D6529" s="253" t="s">
        <v>15</v>
      </c>
      <c r="E6529" s="253">
        <f>E6527</f>
        <v>25.96</v>
      </c>
    </row>
    <row r="6530" spans="1:5" ht="15">
      <c r="A6530" s="252" t="s">
        <v>1719</v>
      </c>
      <c r="B6530" s="253" t="s">
        <v>15</v>
      </c>
      <c r="C6530" s="253" t="s">
        <v>15</v>
      </c>
      <c r="D6530" s="255">
        <v>0</v>
      </c>
      <c r="E6530" s="253">
        <f>TRUNC((E6529*D6530),2)</f>
        <v>0</v>
      </c>
    </row>
    <row r="6531" spans="1:5" ht="15">
      <c r="A6531" s="252" t="s">
        <v>1720</v>
      </c>
      <c r="B6531" s="253" t="s">
        <v>15</v>
      </c>
      <c r="C6531" s="253" t="s">
        <v>15</v>
      </c>
      <c r="D6531" s="253" t="s">
        <v>15</v>
      </c>
      <c r="E6531" s="253">
        <f>SUM(E6529:E6530)</f>
        <v>25.96</v>
      </c>
    </row>
    <row r="6532" spans="1:5" ht="15">
      <c r="A6532" s="252"/>
      <c r="B6532" s="253"/>
      <c r="C6532" s="253"/>
      <c r="D6532" s="253"/>
      <c r="E6532" s="253"/>
    </row>
    <row r="6533" spans="1:5" ht="15">
      <c r="A6533" s="252" t="s">
        <v>3271</v>
      </c>
      <c r="B6533" s="253">
        <v>92693</v>
      </c>
      <c r="C6533" s="253"/>
      <c r="D6533" s="253"/>
      <c r="E6533" s="253"/>
    </row>
    <row r="6534" spans="1:5" ht="45">
      <c r="A6534" s="252" t="s">
        <v>3272</v>
      </c>
      <c r="B6534" s="253"/>
      <c r="C6534" s="253"/>
      <c r="D6534" s="253"/>
      <c r="E6534" s="253"/>
    </row>
    <row r="6535" spans="1:5" ht="15">
      <c r="A6535" s="252" t="s">
        <v>1724</v>
      </c>
      <c r="B6535" s="253"/>
      <c r="C6535" s="253"/>
      <c r="D6535" s="253"/>
      <c r="E6535" s="253"/>
    </row>
    <row r="6536" spans="1:5" ht="15">
      <c r="A6536" s="252"/>
      <c r="B6536" s="253"/>
      <c r="C6536" s="253"/>
      <c r="D6536" s="253"/>
      <c r="E6536" s="253"/>
    </row>
    <row r="6537" spans="1:5" ht="15">
      <c r="A6537" s="252" t="s">
        <v>1710</v>
      </c>
      <c r="B6537" s="253" t="s">
        <v>1711</v>
      </c>
      <c r="C6537" s="253" t="s">
        <v>1712</v>
      </c>
      <c r="D6537" s="253" t="s">
        <v>1713</v>
      </c>
      <c r="E6537" s="253" t="s">
        <v>1714</v>
      </c>
    </row>
    <row r="6538" spans="1:5" ht="30">
      <c r="A6538" s="252" t="s">
        <v>2340</v>
      </c>
      <c r="B6538" s="253" t="s">
        <v>1738</v>
      </c>
      <c r="C6538" s="253">
        <v>0.17299999999999999</v>
      </c>
      <c r="D6538" s="253">
        <v>20.55</v>
      </c>
      <c r="E6538" s="253">
        <f>TRUNC((C6538*D6538),2)</f>
        <v>3.55</v>
      </c>
    </row>
    <row r="6539" spans="1:5" ht="30">
      <c r="A6539" s="252" t="s">
        <v>1889</v>
      </c>
      <c r="B6539" s="253" t="s">
        <v>1738</v>
      </c>
      <c r="C6539" s="253">
        <v>0.17299999999999999</v>
      </c>
      <c r="D6539" s="253">
        <v>25.17</v>
      </c>
      <c r="E6539" s="253">
        <f>TRUNC((C6539*D6539),2)</f>
        <v>4.3499999999999996</v>
      </c>
    </row>
    <row r="6540" spans="1:5" ht="15">
      <c r="A6540" s="252" t="s">
        <v>2341</v>
      </c>
      <c r="B6540" s="253" t="s">
        <v>1716</v>
      </c>
      <c r="C6540" s="253">
        <v>8.0000000000000002E-3</v>
      </c>
      <c r="D6540" s="253">
        <v>11.98</v>
      </c>
      <c r="E6540" s="253">
        <f>TRUNC((C6540*D6540),2)</f>
        <v>0.09</v>
      </c>
    </row>
    <row r="6541" spans="1:5" ht="15">
      <c r="A6541" s="252" t="s">
        <v>2342</v>
      </c>
      <c r="B6541" s="253" t="s">
        <v>1902</v>
      </c>
      <c r="C6541" s="253">
        <v>2E-3</v>
      </c>
      <c r="D6541" s="253">
        <v>40.19</v>
      </c>
      <c r="E6541" s="253">
        <f>TRUNC((C6541*D6541),2)</f>
        <v>0.08</v>
      </c>
    </row>
    <row r="6542" spans="1:5" ht="15">
      <c r="A6542" s="252" t="s">
        <v>3273</v>
      </c>
      <c r="B6542" s="253" t="s">
        <v>1716</v>
      </c>
      <c r="C6542" s="253">
        <v>1</v>
      </c>
      <c r="D6542" s="253">
        <v>6.35</v>
      </c>
      <c r="E6542" s="253">
        <f>TRUNC((C6542*D6542),2)</f>
        <v>6.35</v>
      </c>
    </row>
    <row r="6543" spans="1:5" ht="15">
      <c r="A6543" s="252" t="s">
        <v>1717</v>
      </c>
      <c r="B6543" s="253" t="s">
        <v>15</v>
      </c>
      <c r="C6543" s="253" t="s">
        <v>15</v>
      </c>
      <c r="D6543" s="253" t="s">
        <v>15</v>
      </c>
      <c r="E6543" s="253">
        <f>SUM(E6538:E6542)</f>
        <v>14.419999999999998</v>
      </c>
    </row>
    <row r="6544" spans="1:5" ht="15">
      <c r="A6544" s="252"/>
      <c r="B6544" s="253"/>
      <c r="C6544" s="253"/>
      <c r="D6544" s="253"/>
      <c r="E6544" s="253"/>
    </row>
    <row r="6545" spans="1:5" ht="15">
      <c r="A6545" s="252" t="s">
        <v>1718</v>
      </c>
      <c r="B6545" s="253" t="s">
        <v>15</v>
      </c>
      <c r="C6545" s="253" t="s">
        <v>15</v>
      </c>
      <c r="D6545" s="253" t="s">
        <v>15</v>
      </c>
      <c r="E6545" s="253">
        <f>E6543</f>
        <v>14.419999999999998</v>
      </c>
    </row>
    <row r="6546" spans="1:5" ht="15">
      <c r="A6546" s="252" t="s">
        <v>1719</v>
      </c>
      <c r="B6546" s="253" t="s">
        <v>15</v>
      </c>
      <c r="C6546" s="253" t="s">
        <v>15</v>
      </c>
      <c r="D6546" s="255">
        <v>0</v>
      </c>
      <c r="E6546" s="253">
        <f>TRUNC((E6545*D6546),2)</f>
        <v>0</v>
      </c>
    </row>
    <row r="6547" spans="1:5" ht="15">
      <c r="A6547" s="252" t="s">
        <v>1720</v>
      </c>
      <c r="B6547" s="253" t="s">
        <v>15</v>
      </c>
      <c r="C6547" s="253" t="s">
        <v>15</v>
      </c>
      <c r="D6547" s="253" t="s">
        <v>15</v>
      </c>
      <c r="E6547" s="253">
        <f>SUM(E6545:E6546)</f>
        <v>14.419999999999998</v>
      </c>
    </row>
    <row r="6548" spans="1:5" ht="15">
      <c r="A6548" s="252"/>
      <c r="B6548" s="253"/>
      <c r="C6548" s="253"/>
      <c r="D6548" s="253"/>
      <c r="E6548" s="253"/>
    </row>
    <row r="6549" spans="1:5" ht="15">
      <c r="A6549" s="252" t="s">
        <v>3274</v>
      </c>
      <c r="B6549" s="253">
        <v>103029</v>
      </c>
      <c r="C6549" s="253"/>
      <c r="D6549" s="253"/>
      <c r="E6549" s="253"/>
    </row>
    <row r="6550" spans="1:5" ht="30">
      <c r="A6550" s="252" t="s">
        <v>3275</v>
      </c>
      <c r="B6550" s="253"/>
      <c r="C6550" s="253"/>
      <c r="D6550" s="253"/>
      <c r="E6550" s="253"/>
    </row>
    <row r="6551" spans="1:5" ht="15">
      <c r="A6551" s="252" t="s">
        <v>1724</v>
      </c>
      <c r="B6551" s="253"/>
      <c r="C6551" s="253"/>
      <c r="D6551" s="253"/>
      <c r="E6551" s="253"/>
    </row>
    <row r="6552" spans="1:5" ht="15">
      <c r="A6552" s="252"/>
      <c r="B6552" s="253"/>
      <c r="C6552" s="253"/>
      <c r="D6552" s="253"/>
      <c r="E6552" s="253"/>
    </row>
    <row r="6553" spans="1:5" ht="15">
      <c r="A6553" s="252" t="s">
        <v>1710</v>
      </c>
      <c r="B6553" s="253" t="s">
        <v>1711</v>
      </c>
      <c r="C6553" s="253" t="s">
        <v>1712</v>
      </c>
      <c r="D6553" s="253" t="s">
        <v>1713</v>
      </c>
      <c r="E6553" s="253" t="s">
        <v>1714</v>
      </c>
    </row>
    <row r="6554" spans="1:5" ht="30">
      <c r="A6554" s="252" t="s">
        <v>2340</v>
      </c>
      <c r="B6554" s="253" t="s">
        <v>1738</v>
      </c>
      <c r="C6554" s="253">
        <v>0.11020000000000001</v>
      </c>
      <c r="D6554" s="253">
        <v>20.55</v>
      </c>
      <c r="E6554" s="253">
        <f>TRUNC((C6554*D6554),2)</f>
        <v>2.2599999999999998</v>
      </c>
    </row>
    <row r="6555" spans="1:5" ht="30">
      <c r="A6555" s="252" t="s">
        <v>1889</v>
      </c>
      <c r="B6555" s="253" t="s">
        <v>1738</v>
      </c>
      <c r="C6555" s="253">
        <v>0.11020000000000001</v>
      </c>
      <c r="D6555" s="253">
        <v>25.17</v>
      </c>
      <c r="E6555" s="253">
        <f>TRUNC((C6555*D6555),2)</f>
        <v>2.77</v>
      </c>
    </row>
    <row r="6556" spans="1:5" ht="15">
      <c r="A6556" s="252" t="s">
        <v>2341</v>
      </c>
      <c r="B6556" s="253" t="s">
        <v>1716</v>
      </c>
      <c r="C6556" s="253">
        <v>1.06E-2</v>
      </c>
      <c r="D6556" s="253">
        <v>11.98</v>
      </c>
      <c r="E6556" s="253">
        <f>TRUNC((C6556*D6556),2)</f>
        <v>0.12</v>
      </c>
    </row>
    <row r="6557" spans="1:5" ht="15">
      <c r="A6557" s="252" t="s">
        <v>3276</v>
      </c>
      <c r="B6557" s="253" t="s">
        <v>1716</v>
      </c>
      <c r="C6557" s="253">
        <v>1</v>
      </c>
      <c r="D6557" s="253">
        <v>27.22</v>
      </c>
      <c r="E6557" s="253">
        <f>TRUNC((C6557*D6557),2)</f>
        <v>27.22</v>
      </c>
    </row>
    <row r="6558" spans="1:5" ht="15">
      <c r="A6558" s="252" t="s">
        <v>1717</v>
      </c>
      <c r="B6558" s="253" t="s">
        <v>15</v>
      </c>
      <c r="C6558" s="253" t="s">
        <v>15</v>
      </c>
      <c r="D6558" s="253" t="s">
        <v>15</v>
      </c>
      <c r="E6558" s="253">
        <f>SUM(E6554:E6557)</f>
        <v>32.369999999999997</v>
      </c>
    </row>
    <row r="6559" spans="1:5" ht="15">
      <c r="A6559" s="252"/>
      <c r="B6559" s="253"/>
      <c r="C6559" s="253"/>
      <c r="D6559" s="253"/>
      <c r="E6559" s="253"/>
    </row>
    <row r="6560" spans="1:5" ht="15">
      <c r="A6560" s="252" t="s">
        <v>1718</v>
      </c>
      <c r="B6560" s="253" t="s">
        <v>15</v>
      </c>
      <c r="C6560" s="253" t="s">
        <v>15</v>
      </c>
      <c r="D6560" s="253" t="s">
        <v>15</v>
      </c>
      <c r="E6560" s="253">
        <f>E6558</f>
        <v>32.369999999999997</v>
      </c>
    </row>
    <row r="6561" spans="1:5" ht="15">
      <c r="A6561" s="252" t="s">
        <v>1719</v>
      </c>
      <c r="B6561" s="253" t="s">
        <v>15</v>
      </c>
      <c r="C6561" s="253" t="s">
        <v>15</v>
      </c>
      <c r="D6561" s="255">
        <v>0</v>
      </c>
      <c r="E6561" s="253">
        <f>TRUNC((E6560*D6561),2)</f>
        <v>0</v>
      </c>
    </row>
    <row r="6562" spans="1:5" ht="15">
      <c r="A6562" s="252" t="s">
        <v>1720</v>
      </c>
      <c r="B6562" s="253" t="s">
        <v>15</v>
      </c>
      <c r="C6562" s="253" t="s">
        <v>15</v>
      </c>
      <c r="D6562" s="253" t="s">
        <v>15</v>
      </c>
      <c r="E6562" s="253">
        <f>SUM(E6560:E6561)</f>
        <v>32.369999999999997</v>
      </c>
    </row>
    <row r="6563" spans="1:5" ht="15">
      <c r="A6563" s="252"/>
      <c r="B6563" s="253"/>
      <c r="C6563" s="253"/>
      <c r="D6563" s="253"/>
      <c r="E6563" s="253"/>
    </row>
    <row r="6564" spans="1:5" ht="15">
      <c r="A6564" s="252" t="s">
        <v>3277</v>
      </c>
      <c r="B6564" s="253">
        <v>96826</v>
      </c>
      <c r="C6564" s="253"/>
      <c r="D6564" s="253"/>
      <c r="E6564" s="253"/>
    </row>
    <row r="6565" spans="1:5" ht="30">
      <c r="A6565" s="252" t="s">
        <v>3278</v>
      </c>
      <c r="B6565" s="253"/>
      <c r="C6565" s="253"/>
      <c r="D6565" s="253"/>
      <c r="E6565" s="253"/>
    </row>
    <row r="6566" spans="1:5" ht="15">
      <c r="A6566" s="252" t="s">
        <v>1724</v>
      </c>
      <c r="B6566" s="253"/>
      <c r="C6566" s="253"/>
      <c r="D6566" s="253"/>
      <c r="E6566" s="253"/>
    </row>
    <row r="6567" spans="1:5" ht="15">
      <c r="A6567" s="252"/>
      <c r="B6567" s="253"/>
      <c r="C6567" s="253"/>
      <c r="D6567" s="253"/>
      <c r="E6567" s="253"/>
    </row>
    <row r="6568" spans="1:5" ht="15">
      <c r="A6568" s="252" t="s">
        <v>1710</v>
      </c>
      <c r="B6568" s="253" t="s">
        <v>1711</v>
      </c>
      <c r="C6568" s="253" t="s">
        <v>1712</v>
      </c>
      <c r="D6568" s="253" t="s">
        <v>1713</v>
      </c>
      <c r="E6568" s="253" t="s">
        <v>1714</v>
      </c>
    </row>
    <row r="6569" spans="1:5" ht="30">
      <c r="A6569" s="252" t="s">
        <v>2340</v>
      </c>
      <c r="B6569" s="253" t="s">
        <v>1738</v>
      </c>
      <c r="C6569" s="253">
        <v>4.4999999999999998E-2</v>
      </c>
      <c r="D6569" s="253">
        <v>20.55</v>
      </c>
      <c r="E6569" s="253">
        <f>TRUNC((C6569*D6569),2)</f>
        <v>0.92</v>
      </c>
    </row>
    <row r="6570" spans="1:5" ht="30">
      <c r="A6570" s="252" t="s">
        <v>1889</v>
      </c>
      <c r="B6570" s="253" t="s">
        <v>1738</v>
      </c>
      <c r="C6570" s="253">
        <v>0.13600000000000001</v>
      </c>
      <c r="D6570" s="253">
        <v>25.17</v>
      </c>
      <c r="E6570" s="253">
        <f>TRUNC((C6570*D6570),2)</f>
        <v>3.42</v>
      </c>
    </row>
    <row r="6571" spans="1:5" ht="30">
      <c r="A6571" s="252" t="s">
        <v>3279</v>
      </c>
      <c r="B6571" s="253" t="s">
        <v>1716</v>
      </c>
      <c r="C6571" s="253">
        <v>1</v>
      </c>
      <c r="D6571" s="253">
        <v>6.23</v>
      </c>
      <c r="E6571" s="253">
        <f>TRUNC((C6571*D6571),2)</f>
        <v>6.23</v>
      </c>
    </row>
    <row r="6572" spans="1:5" ht="15">
      <c r="A6572" s="252" t="s">
        <v>1717</v>
      </c>
      <c r="B6572" s="253" t="s">
        <v>15</v>
      </c>
      <c r="C6572" s="253" t="s">
        <v>15</v>
      </c>
      <c r="D6572" s="253" t="s">
        <v>15</v>
      </c>
      <c r="E6572" s="253">
        <f>SUM(E6569:E6571)</f>
        <v>10.57</v>
      </c>
    </row>
    <row r="6573" spans="1:5" ht="15">
      <c r="A6573" s="252"/>
      <c r="B6573" s="253"/>
      <c r="C6573" s="253"/>
      <c r="D6573" s="253"/>
      <c r="E6573" s="253"/>
    </row>
    <row r="6574" spans="1:5" ht="15">
      <c r="A6574" s="252" t="s">
        <v>1718</v>
      </c>
      <c r="B6574" s="253" t="s">
        <v>15</v>
      </c>
      <c r="C6574" s="253" t="s">
        <v>15</v>
      </c>
      <c r="D6574" s="253" t="s">
        <v>15</v>
      </c>
      <c r="E6574" s="253">
        <f>E6572</f>
        <v>10.57</v>
      </c>
    </row>
    <row r="6575" spans="1:5" ht="15">
      <c r="A6575" s="252" t="s">
        <v>1719</v>
      </c>
      <c r="B6575" s="253" t="s">
        <v>15</v>
      </c>
      <c r="C6575" s="253" t="s">
        <v>15</v>
      </c>
      <c r="D6575" s="255">
        <v>0</v>
      </c>
      <c r="E6575" s="253">
        <f>TRUNC((E6574*D6575),2)</f>
        <v>0</v>
      </c>
    </row>
    <row r="6576" spans="1:5" ht="15">
      <c r="A6576" s="252" t="s">
        <v>1720</v>
      </c>
      <c r="B6576" s="253" t="s">
        <v>15</v>
      </c>
      <c r="C6576" s="253" t="s">
        <v>15</v>
      </c>
      <c r="D6576" s="253" t="s">
        <v>15</v>
      </c>
      <c r="E6576" s="253">
        <f>SUM(E6574:E6575)</f>
        <v>10.57</v>
      </c>
    </row>
    <row r="6577" spans="1:5" ht="15">
      <c r="A6577" s="252"/>
      <c r="B6577" s="253"/>
      <c r="C6577" s="253"/>
      <c r="D6577" s="253"/>
      <c r="E6577" s="253"/>
    </row>
    <row r="6578" spans="1:5" ht="15">
      <c r="A6578" s="252" t="s">
        <v>3280</v>
      </c>
      <c r="B6578" s="253" t="s">
        <v>1707</v>
      </c>
      <c r="C6578" s="253"/>
      <c r="D6578" s="253"/>
      <c r="E6578" s="253"/>
    </row>
    <row r="6579" spans="1:5" ht="15">
      <c r="A6579" s="252" t="s">
        <v>3281</v>
      </c>
      <c r="B6579" s="253"/>
      <c r="C6579" s="253"/>
      <c r="D6579" s="253"/>
      <c r="E6579" s="253"/>
    </row>
    <row r="6580" spans="1:5" ht="15">
      <c r="A6580" s="252" t="s">
        <v>1724</v>
      </c>
      <c r="B6580" s="253"/>
      <c r="C6580" s="253"/>
      <c r="D6580" s="253"/>
      <c r="E6580" s="253"/>
    </row>
    <row r="6581" spans="1:5" ht="15">
      <c r="A6581" s="252"/>
      <c r="B6581" s="253"/>
      <c r="C6581" s="253"/>
      <c r="D6581" s="253"/>
      <c r="E6581" s="253"/>
    </row>
    <row r="6582" spans="1:5" ht="15">
      <c r="A6582" s="252" t="s">
        <v>1710</v>
      </c>
      <c r="B6582" s="253" t="s">
        <v>1711</v>
      </c>
      <c r="C6582" s="253" t="s">
        <v>1712</v>
      </c>
      <c r="D6582" s="253" t="s">
        <v>1713</v>
      </c>
      <c r="E6582" s="253" t="s">
        <v>1714</v>
      </c>
    </row>
    <row r="6583" spans="1:5" ht="30">
      <c r="A6583" s="252" t="s">
        <v>2340</v>
      </c>
      <c r="B6583" s="253" t="s">
        <v>1738</v>
      </c>
      <c r="C6583" s="253">
        <v>0.15</v>
      </c>
      <c r="D6583" s="253">
        <v>20.55</v>
      </c>
      <c r="E6583" s="253">
        <f>TRUNC((C6583*D6583),2)</f>
        <v>3.08</v>
      </c>
    </row>
    <row r="6584" spans="1:5" ht="30">
      <c r="A6584" s="252" t="s">
        <v>1889</v>
      </c>
      <c r="B6584" s="253" t="s">
        <v>1738</v>
      </c>
      <c r="C6584" s="253">
        <v>0.15</v>
      </c>
      <c r="D6584" s="253">
        <v>25.17</v>
      </c>
      <c r="E6584" s="253">
        <f>TRUNC((C6584*D6584),2)</f>
        <v>3.77</v>
      </c>
    </row>
    <row r="6585" spans="1:5" ht="15">
      <c r="A6585" s="252" t="s">
        <v>2341</v>
      </c>
      <c r="B6585" s="253" t="s">
        <v>1716</v>
      </c>
      <c r="C6585" s="253">
        <v>1.2999999999999999E-2</v>
      </c>
      <c r="D6585" s="253">
        <v>11.98</v>
      </c>
      <c r="E6585" s="253">
        <f>TRUNC((C6585*D6585),2)</f>
        <v>0.15</v>
      </c>
    </row>
    <row r="6586" spans="1:5" ht="15">
      <c r="A6586" s="252" t="s">
        <v>2342</v>
      </c>
      <c r="B6586" s="253" t="s">
        <v>1902</v>
      </c>
      <c r="C6586" s="253">
        <v>3.0000000000000001E-3</v>
      </c>
      <c r="D6586" s="253">
        <v>40.19</v>
      </c>
      <c r="E6586" s="253">
        <f>TRUNC((C6586*D6586),2)</f>
        <v>0.12</v>
      </c>
    </row>
    <row r="6587" spans="1:5" ht="15">
      <c r="A6587" s="252" t="s">
        <v>3282</v>
      </c>
      <c r="B6587" s="253" t="s">
        <v>1716</v>
      </c>
      <c r="C6587" s="253">
        <v>1</v>
      </c>
      <c r="D6587" s="253">
        <v>3.75</v>
      </c>
      <c r="E6587" s="253">
        <f>TRUNC((C6587*D6587),2)</f>
        <v>3.75</v>
      </c>
    </row>
    <row r="6588" spans="1:5" ht="15">
      <c r="A6588" s="252" t="s">
        <v>1717</v>
      </c>
      <c r="B6588" s="253" t="s">
        <v>15</v>
      </c>
      <c r="C6588" s="253" t="s">
        <v>15</v>
      </c>
      <c r="D6588" s="253" t="s">
        <v>15</v>
      </c>
      <c r="E6588" s="253">
        <f>SUM(E6583:E6587)</f>
        <v>10.870000000000001</v>
      </c>
    </row>
    <row r="6589" spans="1:5" ht="15">
      <c r="A6589" s="252"/>
      <c r="B6589" s="253"/>
      <c r="C6589" s="253"/>
      <c r="D6589" s="253"/>
      <c r="E6589" s="253"/>
    </row>
    <row r="6590" spans="1:5" ht="15">
      <c r="A6590" s="252" t="s">
        <v>1718</v>
      </c>
      <c r="B6590" s="253" t="s">
        <v>15</v>
      </c>
      <c r="C6590" s="253" t="s">
        <v>15</v>
      </c>
      <c r="D6590" s="253" t="s">
        <v>15</v>
      </c>
      <c r="E6590" s="253">
        <f>E6588</f>
        <v>10.870000000000001</v>
      </c>
    </row>
    <row r="6591" spans="1:5" ht="15">
      <c r="A6591" s="252" t="s">
        <v>1719</v>
      </c>
      <c r="B6591" s="253" t="s">
        <v>15</v>
      </c>
      <c r="C6591" s="253" t="s">
        <v>15</v>
      </c>
      <c r="D6591" s="255">
        <v>0</v>
      </c>
      <c r="E6591" s="253">
        <f>TRUNC((E6590*D6591),2)</f>
        <v>0</v>
      </c>
    </row>
    <row r="6592" spans="1:5" ht="15">
      <c r="A6592" s="252" t="s">
        <v>1720</v>
      </c>
      <c r="B6592" s="253" t="s">
        <v>15</v>
      </c>
      <c r="C6592" s="253" t="s">
        <v>15</v>
      </c>
      <c r="D6592" s="253" t="s">
        <v>15</v>
      </c>
      <c r="E6592" s="253">
        <f>SUM(E6590:E6591)</f>
        <v>10.870000000000001</v>
      </c>
    </row>
    <row r="6593" spans="1:5" ht="15">
      <c r="A6593" s="252"/>
      <c r="B6593" s="253"/>
      <c r="C6593" s="253"/>
      <c r="D6593" s="253"/>
      <c r="E6593" s="253"/>
    </row>
    <row r="6594" spans="1:5" ht="15">
      <c r="A6594" s="252" t="s">
        <v>3283</v>
      </c>
      <c r="B6594" s="253">
        <v>96869</v>
      </c>
      <c r="C6594" s="253"/>
      <c r="D6594" s="253"/>
      <c r="E6594" s="253"/>
    </row>
    <row r="6595" spans="1:5" ht="30">
      <c r="A6595" s="252" t="s">
        <v>3284</v>
      </c>
      <c r="B6595" s="253"/>
      <c r="C6595" s="253"/>
      <c r="D6595" s="253"/>
      <c r="E6595" s="253"/>
    </row>
    <row r="6596" spans="1:5" ht="15">
      <c r="A6596" s="252" t="s">
        <v>1724</v>
      </c>
      <c r="B6596" s="253"/>
      <c r="C6596" s="253"/>
      <c r="D6596" s="253"/>
      <c r="E6596" s="253"/>
    </row>
    <row r="6597" spans="1:5" ht="15">
      <c r="A6597" s="252"/>
      <c r="B6597" s="253"/>
      <c r="C6597" s="253"/>
      <c r="D6597" s="253"/>
      <c r="E6597" s="253"/>
    </row>
    <row r="6598" spans="1:5" ht="15">
      <c r="A6598" s="252" t="s">
        <v>1710</v>
      </c>
      <c r="B6598" s="253" t="s">
        <v>1711</v>
      </c>
      <c r="C6598" s="253" t="s">
        <v>1712</v>
      </c>
      <c r="D6598" s="253" t="s">
        <v>1713</v>
      </c>
      <c r="E6598" s="253" t="s">
        <v>1714</v>
      </c>
    </row>
    <row r="6599" spans="1:5" ht="30">
      <c r="A6599" s="252" t="s">
        <v>2340</v>
      </c>
      <c r="B6599" s="253" t="s">
        <v>1738</v>
      </c>
      <c r="C6599" s="253">
        <v>0.09</v>
      </c>
      <c r="D6599" s="253">
        <v>20.55</v>
      </c>
      <c r="E6599" s="253">
        <f>TRUNC((C6599*D6599),2)</f>
        <v>1.84</v>
      </c>
    </row>
    <row r="6600" spans="1:5" ht="30">
      <c r="A6600" s="252" t="s">
        <v>1889</v>
      </c>
      <c r="B6600" s="253" t="s">
        <v>1738</v>
      </c>
      <c r="C6600" s="253">
        <v>0.27100000000000002</v>
      </c>
      <c r="D6600" s="253">
        <v>25.17</v>
      </c>
      <c r="E6600" s="253">
        <f>TRUNC((C6600*D6600),2)</f>
        <v>6.82</v>
      </c>
    </row>
    <row r="6601" spans="1:5" ht="30">
      <c r="A6601" s="252" t="s">
        <v>3285</v>
      </c>
      <c r="B6601" s="253" t="s">
        <v>1716</v>
      </c>
      <c r="C6601" s="253">
        <v>1</v>
      </c>
      <c r="D6601" s="253">
        <v>15.61</v>
      </c>
      <c r="E6601" s="253">
        <f>TRUNC((C6601*D6601),2)</f>
        <v>15.61</v>
      </c>
    </row>
    <row r="6602" spans="1:5" ht="15">
      <c r="A6602" s="252" t="s">
        <v>1717</v>
      </c>
      <c r="B6602" s="253" t="s">
        <v>15</v>
      </c>
      <c r="C6602" s="253" t="s">
        <v>15</v>
      </c>
      <c r="D6602" s="253" t="s">
        <v>15</v>
      </c>
      <c r="E6602" s="253">
        <f>SUM(E6599:E6601)</f>
        <v>24.27</v>
      </c>
    </row>
    <row r="6603" spans="1:5" ht="15">
      <c r="A6603" s="252"/>
      <c r="B6603" s="253"/>
      <c r="C6603" s="253"/>
      <c r="D6603" s="253"/>
      <c r="E6603" s="253"/>
    </row>
    <row r="6604" spans="1:5" ht="15">
      <c r="A6604" s="252" t="s">
        <v>1718</v>
      </c>
      <c r="B6604" s="253" t="s">
        <v>15</v>
      </c>
      <c r="C6604" s="253" t="s">
        <v>15</v>
      </c>
      <c r="D6604" s="253" t="s">
        <v>15</v>
      </c>
      <c r="E6604" s="253">
        <f>E6602</f>
        <v>24.27</v>
      </c>
    </row>
    <row r="6605" spans="1:5" ht="15">
      <c r="A6605" s="252" t="s">
        <v>1719</v>
      </c>
      <c r="B6605" s="253" t="s">
        <v>15</v>
      </c>
      <c r="C6605" s="253" t="s">
        <v>15</v>
      </c>
      <c r="D6605" s="255">
        <v>0</v>
      </c>
      <c r="E6605" s="253">
        <f>TRUNC((E6604*D6605),2)</f>
        <v>0</v>
      </c>
    </row>
    <row r="6606" spans="1:5" ht="15">
      <c r="A6606" s="252" t="s">
        <v>1720</v>
      </c>
      <c r="B6606" s="253" t="s">
        <v>15</v>
      </c>
      <c r="C6606" s="253" t="s">
        <v>15</v>
      </c>
      <c r="D6606" s="253" t="s">
        <v>15</v>
      </c>
      <c r="E6606" s="253">
        <f>SUM(E6604:E6605)</f>
        <v>24.27</v>
      </c>
    </row>
    <row r="6607" spans="1:5" ht="15">
      <c r="A6607" s="252"/>
      <c r="B6607" s="253"/>
      <c r="C6607" s="253"/>
      <c r="D6607" s="253"/>
      <c r="E6607" s="253"/>
    </row>
    <row r="6608" spans="1:5" ht="15">
      <c r="A6608" s="252" t="s">
        <v>3286</v>
      </c>
      <c r="B6608" s="253">
        <v>96852</v>
      </c>
      <c r="C6608" s="253"/>
      <c r="D6608" s="253"/>
      <c r="E6608" s="253"/>
    </row>
    <row r="6609" spans="1:5" ht="30">
      <c r="A6609" s="252" t="s">
        <v>3287</v>
      </c>
      <c r="B6609" s="253"/>
      <c r="C6609" s="253"/>
      <c r="D6609" s="253"/>
      <c r="E6609" s="253"/>
    </row>
    <row r="6610" spans="1:5" ht="15">
      <c r="A6610" s="252" t="s">
        <v>1724</v>
      </c>
      <c r="B6610" s="253"/>
      <c r="C6610" s="253"/>
      <c r="D6610" s="253"/>
      <c r="E6610" s="253"/>
    </row>
    <row r="6611" spans="1:5" ht="15">
      <c r="A6611" s="252"/>
      <c r="B6611" s="253"/>
      <c r="C6611" s="253"/>
      <c r="D6611" s="253"/>
      <c r="E6611" s="253"/>
    </row>
    <row r="6612" spans="1:5" ht="15">
      <c r="A6612" s="252" t="s">
        <v>1710</v>
      </c>
      <c r="B6612" s="253" t="s">
        <v>1711</v>
      </c>
      <c r="C6612" s="253" t="s">
        <v>1712</v>
      </c>
      <c r="D6612" s="253" t="s">
        <v>1713</v>
      </c>
      <c r="E6612" s="253" t="s">
        <v>1714</v>
      </c>
    </row>
    <row r="6613" spans="1:5" ht="30">
      <c r="A6613" s="252" t="s">
        <v>2340</v>
      </c>
      <c r="B6613" s="253" t="s">
        <v>1738</v>
      </c>
      <c r="C6613" s="253">
        <v>6.8000000000000005E-2</v>
      </c>
      <c r="D6613" s="253">
        <v>20.55</v>
      </c>
      <c r="E6613" s="253">
        <f>TRUNC((C6613*D6613),2)</f>
        <v>1.39</v>
      </c>
    </row>
    <row r="6614" spans="1:5" ht="30">
      <c r="A6614" s="252" t="s">
        <v>1889</v>
      </c>
      <c r="B6614" s="253" t="s">
        <v>1738</v>
      </c>
      <c r="C6614" s="253">
        <v>0.20300000000000001</v>
      </c>
      <c r="D6614" s="253">
        <v>25.17</v>
      </c>
      <c r="E6614" s="253">
        <f>TRUNC((C6614*D6614),2)</f>
        <v>5.0999999999999996</v>
      </c>
    </row>
    <row r="6615" spans="1:5" ht="30">
      <c r="A6615" s="252" t="s">
        <v>3288</v>
      </c>
      <c r="B6615" s="253" t="s">
        <v>1716</v>
      </c>
      <c r="C6615" s="253">
        <v>1</v>
      </c>
      <c r="D6615" s="253">
        <v>10.68</v>
      </c>
      <c r="E6615" s="253">
        <f>TRUNC((C6615*D6615),2)</f>
        <v>10.68</v>
      </c>
    </row>
    <row r="6616" spans="1:5" ht="15">
      <c r="A6616" s="252" t="s">
        <v>1717</v>
      </c>
      <c r="B6616" s="253" t="s">
        <v>15</v>
      </c>
      <c r="C6616" s="253" t="s">
        <v>15</v>
      </c>
      <c r="D6616" s="253" t="s">
        <v>15</v>
      </c>
      <c r="E6616" s="253">
        <f>SUM(E6613:E6615)</f>
        <v>17.169999999999998</v>
      </c>
    </row>
    <row r="6617" spans="1:5" ht="15">
      <c r="A6617" s="252"/>
      <c r="B6617" s="253"/>
      <c r="C6617" s="253"/>
      <c r="D6617" s="253"/>
      <c r="E6617" s="253"/>
    </row>
    <row r="6618" spans="1:5" ht="15">
      <c r="A6618" s="252" t="s">
        <v>1718</v>
      </c>
      <c r="B6618" s="253" t="s">
        <v>15</v>
      </c>
      <c r="C6618" s="253" t="s">
        <v>15</v>
      </c>
      <c r="D6618" s="253" t="s">
        <v>15</v>
      </c>
      <c r="E6618" s="253">
        <f>E6616</f>
        <v>17.169999999999998</v>
      </c>
    </row>
    <row r="6619" spans="1:5" ht="15">
      <c r="A6619" s="252" t="s">
        <v>1719</v>
      </c>
      <c r="B6619" s="253" t="s">
        <v>15</v>
      </c>
      <c r="C6619" s="253" t="s">
        <v>15</v>
      </c>
      <c r="D6619" s="255">
        <v>0</v>
      </c>
      <c r="E6619" s="253">
        <f>TRUNC((E6618*D6619),2)</f>
        <v>0</v>
      </c>
    </row>
    <row r="6620" spans="1:5" ht="15">
      <c r="A6620" s="252" t="s">
        <v>1720</v>
      </c>
      <c r="B6620" s="253" t="s">
        <v>15</v>
      </c>
      <c r="C6620" s="253" t="s">
        <v>15</v>
      </c>
      <c r="D6620" s="253" t="s">
        <v>15</v>
      </c>
      <c r="E6620" s="253">
        <f>SUM(E6618:E6619)</f>
        <v>17.169999999999998</v>
      </c>
    </row>
    <row r="6621" spans="1:5" ht="15">
      <c r="A6621" s="252"/>
      <c r="B6621" s="253"/>
      <c r="C6621" s="253"/>
      <c r="D6621" s="253"/>
      <c r="E6621" s="253"/>
    </row>
    <row r="6622" spans="1:5" ht="15">
      <c r="A6622" s="252" t="s">
        <v>3289</v>
      </c>
      <c r="B6622" s="253">
        <v>96853</v>
      </c>
      <c r="C6622" s="253"/>
      <c r="D6622" s="253"/>
      <c r="E6622" s="253"/>
    </row>
    <row r="6623" spans="1:5" ht="45">
      <c r="A6623" s="252" t="s">
        <v>3290</v>
      </c>
      <c r="B6623" s="253"/>
      <c r="C6623" s="253"/>
      <c r="D6623" s="253"/>
      <c r="E6623" s="253"/>
    </row>
    <row r="6624" spans="1:5" ht="15">
      <c r="A6624" s="252" t="s">
        <v>1724</v>
      </c>
      <c r="B6624" s="253"/>
      <c r="C6624" s="253"/>
      <c r="D6624" s="253"/>
      <c r="E6624" s="253"/>
    </row>
    <row r="6625" spans="1:5" ht="15">
      <c r="A6625" s="252"/>
      <c r="B6625" s="253"/>
      <c r="C6625" s="253"/>
      <c r="D6625" s="253"/>
      <c r="E6625" s="253"/>
    </row>
    <row r="6626" spans="1:5" ht="15">
      <c r="A6626" s="252" t="s">
        <v>1710</v>
      </c>
      <c r="B6626" s="253" t="s">
        <v>1711</v>
      </c>
      <c r="C6626" s="253" t="s">
        <v>1712</v>
      </c>
      <c r="D6626" s="253" t="s">
        <v>1713</v>
      </c>
      <c r="E6626" s="253" t="s">
        <v>1714</v>
      </c>
    </row>
    <row r="6627" spans="1:5" ht="30">
      <c r="A6627" s="252" t="s">
        <v>2340</v>
      </c>
      <c r="B6627" s="253" t="s">
        <v>1738</v>
      </c>
      <c r="C6627" s="253">
        <v>6.8000000000000005E-2</v>
      </c>
      <c r="D6627" s="253">
        <v>20.55</v>
      </c>
      <c r="E6627" s="253">
        <f>TRUNC((C6627*D6627),2)</f>
        <v>1.39</v>
      </c>
    </row>
    <row r="6628" spans="1:5" ht="30">
      <c r="A6628" s="252" t="s">
        <v>1889</v>
      </c>
      <c r="B6628" s="253" t="s">
        <v>1738</v>
      </c>
      <c r="C6628" s="253">
        <v>0.20300000000000001</v>
      </c>
      <c r="D6628" s="253">
        <v>25.17</v>
      </c>
      <c r="E6628" s="253">
        <f>TRUNC((C6628*D6628),2)</f>
        <v>5.0999999999999996</v>
      </c>
    </row>
    <row r="6629" spans="1:5" ht="30">
      <c r="A6629" s="252" t="s">
        <v>3291</v>
      </c>
      <c r="B6629" s="253" t="s">
        <v>1716</v>
      </c>
      <c r="C6629" s="253">
        <v>1</v>
      </c>
      <c r="D6629" s="253">
        <v>10.35</v>
      </c>
      <c r="E6629" s="253">
        <f>TRUNC((C6629*D6629),2)</f>
        <v>10.35</v>
      </c>
    </row>
    <row r="6630" spans="1:5" ht="15">
      <c r="A6630" s="252" t="s">
        <v>1717</v>
      </c>
      <c r="B6630" s="253" t="s">
        <v>15</v>
      </c>
      <c r="C6630" s="253" t="s">
        <v>15</v>
      </c>
      <c r="D6630" s="253" t="s">
        <v>15</v>
      </c>
      <c r="E6630" s="253">
        <f>SUM(E6627:E6629)</f>
        <v>16.84</v>
      </c>
    </row>
    <row r="6631" spans="1:5" ht="15">
      <c r="A6631" s="252"/>
      <c r="B6631" s="253"/>
      <c r="C6631" s="253"/>
      <c r="D6631" s="253"/>
      <c r="E6631" s="253"/>
    </row>
    <row r="6632" spans="1:5" ht="15">
      <c r="A6632" s="252" t="s">
        <v>1718</v>
      </c>
      <c r="B6632" s="253" t="s">
        <v>15</v>
      </c>
      <c r="C6632" s="253" t="s">
        <v>15</v>
      </c>
      <c r="D6632" s="253" t="s">
        <v>15</v>
      </c>
      <c r="E6632" s="253">
        <f>E6630</f>
        <v>16.84</v>
      </c>
    </row>
    <row r="6633" spans="1:5" ht="15">
      <c r="A6633" s="252" t="s">
        <v>1719</v>
      </c>
      <c r="B6633" s="253" t="s">
        <v>15</v>
      </c>
      <c r="C6633" s="253" t="s">
        <v>15</v>
      </c>
      <c r="D6633" s="255">
        <v>0</v>
      </c>
      <c r="E6633" s="253">
        <f>TRUNC((E6632*D6633),2)</f>
        <v>0</v>
      </c>
    </row>
    <row r="6634" spans="1:5" ht="15">
      <c r="A6634" s="252" t="s">
        <v>1720</v>
      </c>
      <c r="B6634" s="253" t="s">
        <v>15</v>
      </c>
      <c r="C6634" s="253" t="s">
        <v>15</v>
      </c>
      <c r="D6634" s="253" t="s">
        <v>15</v>
      </c>
      <c r="E6634" s="253">
        <f>SUM(E6632:E6633)</f>
        <v>16.84</v>
      </c>
    </row>
    <row r="6635" spans="1:5" ht="15">
      <c r="A6635" s="252"/>
      <c r="B6635" s="253"/>
      <c r="C6635" s="253"/>
      <c r="D6635" s="253"/>
      <c r="E6635" s="253"/>
    </row>
    <row r="6636" spans="1:5" ht="15">
      <c r="A6636" s="252" t="s">
        <v>3292</v>
      </c>
      <c r="B6636" s="253" t="s">
        <v>1707</v>
      </c>
      <c r="C6636" s="253"/>
      <c r="D6636" s="253"/>
      <c r="E6636" s="253"/>
    </row>
    <row r="6637" spans="1:5" ht="30">
      <c r="A6637" s="252" t="s">
        <v>3293</v>
      </c>
      <c r="B6637" s="253"/>
      <c r="C6637" s="253"/>
      <c r="D6637" s="253"/>
      <c r="E6637" s="253"/>
    </row>
    <row r="6638" spans="1:5" ht="15">
      <c r="A6638" s="252" t="s">
        <v>1724</v>
      </c>
      <c r="B6638" s="253"/>
      <c r="C6638" s="253"/>
      <c r="D6638" s="253"/>
      <c r="E6638" s="253"/>
    </row>
    <row r="6639" spans="1:5" ht="15">
      <c r="A6639" s="252"/>
      <c r="B6639" s="253"/>
      <c r="C6639" s="253"/>
      <c r="D6639" s="253"/>
      <c r="E6639" s="253"/>
    </row>
    <row r="6640" spans="1:5" ht="15">
      <c r="A6640" s="252" t="s">
        <v>1710</v>
      </c>
      <c r="B6640" s="253" t="s">
        <v>1711</v>
      </c>
      <c r="C6640" s="253" t="s">
        <v>1712</v>
      </c>
      <c r="D6640" s="253" t="s">
        <v>1713</v>
      </c>
      <c r="E6640" s="253" t="s">
        <v>1714</v>
      </c>
    </row>
    <row r="6641" spans="1:5" ht="30">
      <c r="A6641" s="252" t="s">
        <v>2340</v>
      </c>
      <c r="B6641" s="253" t="s">
        <v>1738</v>
      </c>
      <c r="C6641" s="253">
        <v>0.2</v>
      </c>
      <c r="D6641" s="253">
        <v>20.55</v>
      </c>
      <c r="E6641" s="253">
        <f>TRUNC((C6641*D6641),2)</f>
        <v>4.1100000000000003</v>
      </c>
    </row>
    <row r="6642" spans="1:5" ht="30">
      <c r="A6642" s="252" t="s">
        <v>1889</v>
      </c>
      <c r="B6642" s="253" t="s">
        <v>1738</v>
      </c>
      <c r="C6642" s="253">
        <v>0.2</v>
      </c>
      <c r="D6642" s="253">
        <v>25.17</v>
      </c>
      <c r="E6642" s="253">
        <f>TRUNC((C6642*D6642),2)</f>
        <v>5.03</v>
      </c>
    </row>
    <row r="6643" spans="1:5" ht="30">
      <c r="A6643" s="252" t="s">
        <v>3294</v>
      </c>
      <c r="B6643" s="253" t="s">
        <v>1716</v>
      </c>
      <c r="C6643" s="253">
        <v>1</v>
      </c>
      <c r="D6643" s="253">
        <v>17.11</v>
      </c>
      <c r="E6643" s="253">
        <f>TRUNC((C6643*D6643),2)</f>
        <v>17.11</v>
      </c>
    </row>
    <row r="6644" spans="1:5" ht="15">
      <c r="A6644" s="252" t="s">
        <v>1717</v>
      </c>
      <c r="B6644" s="253" t="s">
        <v>15</v>
      </c>
      <c r="C6644" s="253" t="s">
        <v>15</v>
      </c>
      <c r="D6644" s="253" t="s">
        <v>15</v>
      </c>
      <c r="E6644" s="253">
        <f>SUM(E6641:E6643)</f>
        <v>26.25</v>
      </c>
    </row>
    <row r="6645" spans="1:5" ht="15">
      <c r="A6645" s="252"/>
      <c r="B6645" s="253"/>
      <c r="C6645" s="253"/>
      <c r="D6645" s="253"/>
      <c r="E6645" s="253"/>
    </row>
    <row r="6646" spans="1:5" ht="15">
      <c r="A6646" s="252" t="s">
        <v>1718</v>
      </c>
      <c r="B6646" s="253" t="s">
        <v>15</v>
      </c>
      <c r="C6646" s="253" t="s">
        <v>15</v>
      </c>
      <c r="D6646" s="253" t="s">
        <v>15</v>
      </c>
      <c r="E6646" s="253">
        <f>E6644</f>
        <v>26.25</v>
      </c>
    </row>
    <row r="6647" spans="1:5" ht="15">
      <c r="A6647" s="252" t="s">
        <v>1719</v>
      </c>
      <c r="B6647" s="253" t="s">
        <v>15</v>
      </c>
      <c r="C6647" s="253" t="s">
        <v>15</v>
      </c>
      <c r="D6647" s="255">
        <v>0</v>
      </c>
      <c r="E6647" s="253">
        <f>TRUNC((E6646*D6647),2)</f>
        <v>0</v>
      </c>
    </row>
    <row r="6648" spans="1:5" ht="15">
      <c r="A6648" s="252" t="s">
        <v>1720</v>
      </c>
      <c r="B6648" s="253" t="s">
        <v>15</v>
      </c>
      <c r="C6648" s="253" t="s">
        <v>15</v>
      </c>
      <c r="D6648" s="253" t="s">
        <v>15</v>
      </c>
      <c r="E6648" s="253">
        <f>SUM(E6646:E6647)</f>
        <v>26.25</v>
      </c>
    </row>
    <row r="6649" spans="1:5" ht="15">
      <c r="A6649" s="252"/>
      <c r="B6649" s="253"/>
      <c r="C6649" s="253"/>
      <c r="D6649" s="253"/>
      <c r="E6649" s="253"/>
    </row>
    <row r="6650" spans="1:5" ht="15">
      <c r="A6650" s="252" t="s">
        <v>3295</v>
      </c>
      <c r="B6650" s="253" t="s">
        <v>1707</v>
      </c>
      <c r="C6650" s="253"/>
      <c r="D6650" s="253"/>
      <c r="E6650" s="253"/>
    </row>
    <row r="6651" spans="1:5" ht="15">
      <c r="A6651" s="252" t="s">
        <v>3296</v>
      </c>
      <c r="B6651" s="253"/>
      <c r="C6651" s="253"/>
      <c r="D6651" s="253"/>
      <c r="E6651" s="253"/>
    </row>
    <row r="6652" spans="1:5" ht="15">
      <c r="A6652" s="252" t="s">
        <v>1724</v>
      </c>
      <c r="B6652" s="253"/>
      <c r="C6652" s="253"/>
      <c r="D6652" s="253"/>
      <c r="E6652" s="253"/>
    </row>
    <row r="6653" spans="1:5" ht="15">
      <c r="A6653" s="252"/>
      <c r="B6653" s="253"/>
      <c r="C6653" s="253"/>
      <c r="D6653" s="253"/>
      <c r="E6653" s="253"/>
    </row>
    <row r="6654" spans="1:5" ht="15">
      <c r="A6654" s="252" t="s">
        <v>1710</v>
      </c>
      <c r="B6654" s="253" t="s">
        <v>1711</v>
      </c>
      <c r="C6654" s="253" t="s">
        <v>1712</v>
      </c>
      <c r="D6654" s="253" t="s">
        <v>1713</v>
      </c>
      <c r="E6654" s="253" t="s">
        <v>1714</v>
      </c>
    </row>
    <row r="6655" spans="1:5" ht="30">
      <c r="A6655" s="252" t="s">
        <v>2340</v>
      </c>
      <c r="B6655" s="253" t="s">
        <v>1738</v>
      </c>
      <c r="C6655" s="253">
        <v>0.09</v>
      </c>
      <c r="D6655" s="253">
        <v>20.55</v>
      </c>
      <c r="E6655" s="253">
        <f>TRUNC((C6655*D6655),2)</f>
        <v>1.84</v>
      </c>
    </row>
    <row r="6656" spans="1:5" ht="30">
      <c r="A6656" s="252" t="s">
        <v>1889</v>
      </c>
      <c r="B6656" s="253" t="s">
        <v>1738</v>
      </c>
      <c r="C6656" s="253">
        <v>0.27100000000000002</v>
      </c>
      <c r="D6656" s="253">
        <v>25.17</v>
      </c>
      <c r="E6656" s="253">
        <f>TRUNC((C6656*D6656),2)</f>
        <v>6.82</v>
      </c>
    </row>
    <row r="6657" spans="1:5" ht="15">
      <c r="A6657" s="252" t="s">
        <v>3297</v>
      </c>
      <c r="B6657" s="253" t="s">
        <v>1716</v>
      </c>
      <c r="C6657" s="253">
        <v>1</v>
      </c>
      <c r="D6657" s="253">
        <v>10.92</v>
      </c>
      <c r="E6657" s="253">
        <f>TRUNC((C6657*D6657),2)</f>
        <v>10.92</v>
      </c>
    </row>
    <row r="6658" spans="1:5" ht="15">
      <c r="A6658" s="252" t="s">
        <v>1717</v>
      </c>
      <c r="B6658" s="253" t="s">
        <v>15</v>
      </c>
      <c r="C6658" s="253" t="s">
        <v>15</v>
      </c>
      <c r="D6658" s="253" t="s">
        <v>15</v>
      </c>
      <c r="E6658" s="253">
        <f>SUM(E6655:E6657)</f>
        <v>19.579999999999998</v>
      </c>
    </row>
    <row r="6659" spans="1:5" ht="15">
      <c r="A6659" s="252"/>
      <c r="B6659" s="253"/>
      <c r="C6659" s="253"/>
      <c r="D6659" s="253"/>
      <c r="E6659" s="253"/>
    </row>
    <row r="6660" spans="1:5" ht="15">
      <c r="A6660" s="252" t="s">
        <v>1718</v>
      </c>
      <c r="B6660" s="253" t="s">
        <v>15</v>
      </c>
      <c r="C6660" s="253" t="s">
        <v>15</v>
      </c>
      <c r="D6660" s="253" t="s">
        <v>15</v>
      </c>
      <c r="E6660" s="253">
        <f>E6658</f>
        <v>19.579999999999998</v>
      </c>
    </row>
    <row r="6661" spans="1:5" ht="15">
      <c r="A6661" s="252" t="s">
        <v>1719</v>
      </c>
      <c r="B6661" s="253" t="s">
        <v>15</v>
      </c>
      <c r="C6661" s="253" t="s">
        <v>15</v>
      </c>
      <c r="D6661" s="255">
        <v>0</v>
      </c>
      <c r="E6661" s="253">
        <f>TRUNC((E6660*D6661),2)</f>
        <v>0</v>
      </c>
    </row>
    <row r="6662" spans="1:5" ht="15">
      <c r="A6662" s="252" t="s">
        <v>1720</v>
      </c>
      <c r="B6662" s="253" t="s">
        <v>15</v>
      </c>
      <c r="C6662" s="253" t="s">
        <v>15</v>
      </c>
      <c r="D6662" s="253" t="s">
        <v>15</v>
      </c>
      <c r="E6662" s="253">
        <f>SUM(E6660:E6661)</f>
        <v>19.579999999999998</v>
      </c>
    </row>
    <row r="6663" spans="1:5" ht="15">
      <c r="A6663" s="252"/>
      <c r="B6663" s="253"/>
      <c r="C6663" s="253"/>
      <c r="D6663" s="253"/>
      <c r="E6663" s="253"/>
    </row>
    <row r="6664" spans="1:5" ht="15">
      <c r="A6664" s="252" t="s">
        <v>3298</v>
      </c>
      <c r="B6664" s="253" t="s">
        <v>1707</v>
      </c>
      <c r="C6664" s="253"/>
      <c r="D6664" s="253"/>
      <c r="E6664" s="253"/>
    </row>
    <row r="6665" spans="1:5" ht="15">
      <c r="A6665" s="252" t="s">
        <v>3299</v>
      </c>
      <c r="B6665" s="253"/>
      <c r="C6665" s="253"/>
      <c r="D6665" s="253"/>
      <c r="E6665" s="253"/>
    </row>
    <row r="6666" spans="1:5" ht="15">
      <c r="A6666" s="252" t="s">
        <v>1724</v>
      </c>
      <c r="B6666" s="253"/>
      <c r="C6666" s="253"/>
      <c r="D6666" s="253"/>
      <c r="E6666" s="253"/>
    </row>
    <row r="6667" spans="1:5" ht="15">
      <c r="A6667" s="252"/>
      <c r="B6667" s="253"/>
      <c r="C6667" s="253"/>
      <c r="D6667" s="253"/>
      <c r="E6667" s="253"/>
    </row>
    <row r="6668" spans="1:5" ht="15">
      <c r="A6668" s="252" t="s">
        <v>1710</v>
      </c>
      <c r="B6668" s="253" t="s">
        <v>1711</v>
      </c>
      <c r="C6668" s="253" t="s">
        <v>1712</v>
      </c>
      <c r="D6668" s="253" t="s">
        <v>1713</v>
      </c>
      <c r="E6668" s="253" t="s">
        <v>1714</v>
      </c>
    </row>
    <row r="6669" spans="1:5" ht="30">
      <c r="A6669" s="252" t="s">
        <v>2340</v>
      </c>
      <c r="B6669" s="253" t="s">
        <v>1738</v>
      </c>
      <c r="C6669" s="253">
        <v>0.15</v>
      </c>
      <c r="D6669" s="253">
        <v>20.55</v>
      </c>
      <c r="E6669" s="253">
        <f>TRUNC((C6669*D6669),2)</f>
        <v>3.08</v>
      </c>
    </row>
    <row r="6670" spans="1:5" ht="30">
      <c r="A6670" s="252" t="s">
        <v>1889</v>
      </c>
      <c r="B6670" s="253" t="s">
        <v>1738</v>
      </c>
      <c r="C6670" s="253">
        <v>0.15</v>
      </c>
      <c r="D6670" s="253">
        <v>25.17</v>
      </c>
      <c r="E6670" s="253">
        <f>TRUNC((C6670*D6670),2)</f>
        <v>3.77</v>
      </c>
    </row>
    <row r="6671" spans="1:5" ht="15">
      <c r="A6671" s="252" t="s">
        <v>3300</v>
      </c>
      <c r="B6671" s="253" t="s">
        <v>1716</v>
      </c>
      <c r="C6671" s="253">
        <v>1</v>
      </c>
      <c r="D6671" s="253">
        <v>8.5</v>
      </c>
      <c r="E6671" s="253">
        <f>TRUNC((C6671*D6671),2)</f>
        <v>8.5</v>
      </c>
    </row>
    <row r="6672" spans="1:5" ht="15">
      <c r="A6672" s="252" t="s">
        <v>1717</v>
      </c>
      <c r="B6672" s="253" t="s">
        <v>15</v>
      </c>
      <c r="C6672" s="253" t="s">
        <v>15</v>
      </c>
      <c r="D6672" s="253" t="s">
        <v>15</v>
      </c>
      <c r="E6672" s="253">
        <f>SUM(E6669:E6671)</f>
        <v>15.35</v>
      </c>
    </row>
    <row r="6673" spans="1:5" ht="15">
      <c r="A6673" s="252"/>
      <c r="B6673" s="253"/>
      <c r="C6673" s="253"/>
      <c r="D6673" s="253"/>
      <c r="E6673" s="253"/>
    </row>
    <row r="6674" spans="1:5" ht="15">
      <c r="A6674" s="252" t="s">
        <v>1718</v>
      </c>
      <c r="B6674" s="253" t="s">
        <v>15</v>
      </c>
      <c r="C6674" s="253" t="s">
        <v>15</v>
      </c>
      <c r="D6674" s="253" t="s">
        <v>15</v>
      </c>
      <c r="E6674" s="253">
        <f>E6672</f>
        <v>15.35</v>
      </c>
    </row>
    <row r="6675" spans="1:5" ht="15">
      <c r="A6675" s="252" t="s">
        <v>1719</v>
      </c>
      <c r="B6675" s="253" t="s">
        <v>15</v>
      </c>
      <c r="C6675" s="253" t="s">
        <v>15</v>
      </c>
      <c r="D6675" s="255">
        <v>0</v>
      </c>
      <c r="E6675" s="253">
        <f>TRUNC((E6674*D6675),2)</f>
        <v>0</v>
      </c>
    </row>
    <row r="6676" spans="1:5" ht="15">
      <c r="A6676" s="252" t="s">
        <v>1720</v>
      </c>
      <c r="B6676" s="253" t="s">
        <v>15</v>
      </c>
      <c r="C6676" s="253" t="s">
        <v>15</v>
      </c>
      <c r="D6676" s="253" t="s">
        <v>15</v>
      </c>
      <c r="E6676" s="253">
        <f>SUM(E6674:E6675)</f>
        <v>15.35</v>
      </c>
    </row>
    <row r="6677" spans="1:5" ht="15">
      <c r="A6677" s="252"/>
      <c r="B6677" s="253"/>
      <c r="C6677" s="253"/>
      <c r="D6677" s="253"/>
      <c r="E6677" s="253"/>
    </row>
    <row r="6678" spans="1:5" ht="15">
      <c r="A6678" s="252" t="s">
        <v>3301</v>
      </c>
      <c r="B6678" s="253" t="s">
        <v>3302</v>
      </c>
      <c r="C6678" s="253"/>
      <c r="D6678" s="253"/>
      <c r="E6678" s="253"/>
    </row>
    <row r="6679" spans="1:5" ht="15">
      <c r="A6679" s="252" t="s">
        <v>3303</v>
      </c>
      <c r="B6679" s="253"/>
      <c r="C6679" s="253"/>
      <c r="D6679" s="253"/>
      <c r="E6679" s="253"/>
    </row>
    <row r="6680" spans="1:5" ht="15">
      <c r="A6680" s="252" t="s">
        <v>1724</v>
      </c>
      <c r="B6680" s="253"/>
      <c r="C6680" s="253"/>
      <c r="D6680" s="253"/>
      <c r="E6680" s="253"/>
    </row>
    <row r="6681" spans="1:5" ht="15">
      <c r="A6681" s="252"/>
      <c r="B6681" s="253"/>
      <c r="C6681" s="253"/>
      <c r="D6681" s="253"/>
      <c r="E6681" s="253"/>
    </row>
    <row r="6682" spans="1:5" ht="15">
      <c r="A6682" s="252" t="s">
        <v>1710</v>
      </c>
      <c r="B6682" s="253" t="s">
        <v>1711</v>
      </c>
      <c r="C6682" s="253" t="s">
        <v>1712</v>
      </c>
      <c r="D6682" s="253" t="s">
        <v>1713</v>
      </c>
      <c r="E6682" s="253" t="s">
        <v>1714</v>
      </c>
    </row>
    <row r="6683" spans="1:5" ht="30">
      <c r="A6683" s="252" t="s">
        <v>2340</v>
      </c>
      <c r="B6683" s="253" t="s">
        <v>1738</v>
      </c>
      <c r="C6683" s="253">
        <v>0.84299999999999997</v>
      </c>
      <c r="D6683" s="253">
        <v>20.55</v>
      </c>
      <c r="E6683" s="253">
        <f>TRUNC((C6683*D6683),2)</f>
        <v>17.32</v>
      </c>
    </row>
    <row r="6684" spans="1:5" ht="30">
      <c r="A6684" s="252" t="s">
        <v>1889</v>
      </c>
      <c r="B6684" s="253" t="s">
        <v>1738</v>
      </c>
      <c r="C6684" s="253">
        <v>0.84299999999999997</v>
      </c>
      <c r="D6684" s="253">
        <v>25.17</v>
      </c>
      <c r="E6684" s="253">
        <f>TRUNC((C6684*D6684),2)</f>
        <v>21.21</v>
      </c>
    </row>
    <row r="6685" spans="1:5" ht="15">
      <c r="A6685" s="252" t="s">
        <v>2789</v>
      </c>
      <c r="B6685" s="253" t="s">
        <v>1716</v>
      </c>
      <c r="C6685" s="253">
        <v>1.2E-2</v>
      </c>
      <c r="D6685" s="253">
        <v>3.25</v>
      </c>
      <c r="E6685" s="253">
        <f>TRUNC((C6685*D6685),2)</f>
        <v>0.03</v>
      </c>
    </row>
    <row r="6686" spans="1:5" ht="15">
      <c r="A6686" s="252" t="s">
        <v>3304</v>
      </c>
      <c r="B6686" s="253" t="s">
        <v>1716</v>
      </c>
      <c r="C6686" s="253">
        <v>1</v>
      </c>
      <c r="D6686" s="253">
        <v>108.25</v>
      </c>
      <c r="E6686" s="253">
        <f>TRUNC((C6686*D6686),2)</f>
        <v>108.25</v>
      </c>
    </row>
    <row r="6687" spans="1:5" ht="15">
      <c r="A6687" s="252" t="s">
        <v>1717</v>
      </c>
      <c r="B6687" s="253" t="s">
        <v>15</v>
      </c>
      <c r="C6687" s="253" t="s">
        <v>15</v>
      </c>
      <c r="D6687" s="253" t="s">
        <v>15</v>
      </c>
      <c r="E6687" s="253">
        <f>SUM(E6683:E6686)</f>
        <v>146.81</v>
      </c>
    </row>
    <row r="6688" spans="1:5" ht="15">
      <c r="A6688" s="252"/>
      <c r="B6688" s="253"/>
      <c r="C6688" s="253"/>
      <c r="D6688" s="253"/>
      <c r="E6688" s="253"/>
    </row>
    <row r="6689" spans="1:5" ht="15">
      <c r="A6689" s="252" t="s">
        <v>1718</v>
      </c>
      <c r="B6689" s="253" t="s">
        <v>15</v>
      </c>
      <c r="C6689" s="253" t="s">
        <v>15</v>
      </c>
      <c r="D6689" s="253" t="s">
        <v>15</v>
      </c>
      <c r="E6689" s="253">
        <f>E6687</f>
        <v>146.81</v>
      </c>
    </row>
    <row r="6690" spans="1:5" ht="15">
      <c r="A6690" s="252" t="s">
        <v>1719</v>
      </c>
      <c r="B6690" s="253" t="s">
        <v>15</v>
      </c>
      <c r="C6690" s="253" t="s">
        <v>15</v>
      </c>
      <c r="D6690" s="255">
        <v>0</v>
      </c>
      <c r="E6690" s="253">
        <f>TRUNC((E6689*D6690),2)</f>
        <v>0</v>
      </c>
    </row>
    <row r="6691" spans="1:5" ht="15">
      <c r="A6691" s="252" t="s">
        <v>1720</v>
      </c>
      <c r="B6691" s="253" t="s">
        <v>15</v>
      </c>
      <c r="C6691" s="253" t="s">
        <v>15</v>
      </c>
      <c r="D6691" s="253" t="s">
        <v>15</v>
      </c>
      <c r="E6691" s="253">
        <f>SUM(E6689:E6690)</f>
        <v>146.81</v>
      </c>
    </row>
    <row r="6692" spans="1:5" ht="15">
      <c r="A6692" s="252"/>
      <c r="B6692" s="253"/>
      <c r="C6692" s="253"/>
      <c r="D6692" s="253"/>
      <c r="E6692" s="253"/>
    </row>
    <row r="6693" spans="1:5" ht="15">
      <c r="A6693" s="252" t="s">
        <v>3305</v>
      </c>
      <c r="B6693" s="253" t="s">
        <v>1707</v>
      </c>
      <c r="C6693" s="253"/>
      <c r="D6693" s="253"/>
      <c r="E6693" s="253"/>
    </row>
    <row r="6694" spans="1:5" ht="30">
      <c r="A6694" s="252" t="s">
        <v>3275</v>
      </c>
      <c r="B6694" s="253"/>
      <c r="C6694" s="253"/>
      <c r="D6694" s="253"/>
      <c r="E6694" s="253"/>
    </row>
    <row r="6695" spans="1:5" ht="15">
      <c r="A6695" s="252" t="s">
        <v>1724</v>
      </c>
      <c r="B6695" s="253"/>
      <c r="C6695" s="253"/>
      <c r="D6695" s="253"/>
      <c r="E6695" s="253"/>
    </row>
    <row r="6696" spans="1:5" ht="15">
      <c r="A6696" s="252"/>
      <c r="B6696" s="253"/>
      <c r="C6696" s="253"/>
      <c r="D6696" s="253"/>
      <c r="E6696" s="253"/>
    </row>
    <row r="6697" spans="1:5" ht="15">
      <c r="A6697" s="252" t="s">
        <v>1710</v>
      </c>
      <c r="B6697" s="253" t="s">
        <v>1711</v>
      </c>
      <c r="C6697" s="253" t="s">
        <v>1712</v>
      </c>
      <c r="D6697" s="253" t="s">
        <v>1713</v>
      </c>
      <c r="E6697" s="253" t="s">
        <v>1714</v>
      </c>
    </row>
    <row r="6698" spans="1:5" ht="30">
      <c r="A6698" s="252" t="s">
        <v>2340</v>
      </c>
      <c r="B6698" s="253" t="s">
        <v>1738</v>
      </c>
      <c r="C6698" s="253">
        <v>0.11020000000000001</v>
      </c>
      <c r="D6698" s="253">
        <v>20.55</v>
      </c>
      <c r="E6698" s="253">
        <f>TRUNC((C6698*D6698),2)</f>
        <v>2.2599999999999998</v>
      </c>
    </row>
    <row r="6699" spans="1:5" ht="30">
      <c r="A6699" s="252" t="s">
        <v>1889</v>
      </c>
      <c r="B6699" s="253" t="s">
        <v>1738</v>
      </c>
      <c r="C6699" s="253">
        <v>0.11020000000000001</v>
      </c>
      <c r="D6699" s="253">
        <v>25.17</v>
      </c>
      <c r="E6699" s="253">
        <f>TRUNC((C6699*D6699),2)</f>
        <v>2.77</v>
      </c>
    </row>
    <row r="6700" spans="1:5" ht="15">
      <c r="A6700" s="252" t="s">
        <v>2341</v>
      </c>
      <c r="B6700" s="253" t="s">
        <v>1716</v>
      </c>
      <c r="C6700" s="253">
        <v>1.06E-2</v>
      </c>
      <c r="D6700" s="253">
        <v>11.98</v>
      </c>
      <c r="E6700" s="253">
        <f>TRUNC((C6700*D6700),2)</f>
        <v>0.12</v>
      </c>
    </row>
    <row r="6701" spans="1:5" ht="15">
      <c r="A6701" s="252" t="s">
        <v>3306</v>
      </c>
      <c r="B6701" s="253" t="s">
        <v>1716</v>
      </c>
      <c r="C6701" s="253">
        <v>1</v>
      </c>
      <c r="D6701" s="253">
        <v>87.4</v>
      </c>
      <c r="E6701" s="253">
        <f>TRUNC((C6701*D6701),2)</f>
        <v>87.4</v>
      </c>
    </row>
    <row r="6702" spans="1:5" ht="15">
      <c r="A6702" s="252" t="s">
        <v>1717</v>
      </c>
      <c r="B6702" s="253" t="s">
        <v>15</v>
      </c>
      <c r="C6702" s="253" t="s">
        <v>15</v>
      </c>
      <c r="D6702" s="253" t="s">
        <v>15</v>
      </c>
      <c r="E6702" s="253">
        <f>SUM(E6698:E6701)</f>
        <v>92.550000000000011</v>
      </c>
    </row>
    <row r="6703" spans="1:5" ht="15">
      <c r="A6703" s="252"/>
      <c r="B6703" s="253"/>
      <c r="C6703" s="253"/>
      <c r="D6703" s="253"/>
      <c r="E6703" s="253"/>
    </row>
    <row r="6704" spans="1:5" ht="15">
      <c r="A6704" s="252" t="s">
        <v>1718</v>
      </c>
      <c r="B6704" s="253" t="s">
        <v>15</v>
      </c>
      <c r="C6704" s="253" t="s">
        <v>15</v>
      </c>
      <c r="D6704" s="253" t="s">
        <v>15</v>
      </c>
      <c r="E6704" s="253">
        <f>E6702</f>
        <v>92.550000000000011</v>
      </c>
    </row>
    <row r="6705" spans="1:5" ht="15">
      <c r="A6705" s="252" t="s">
        <v>1719</v>
      </c>
      <c r="B6705" s="253" t="s">
        <v>15</v>
      </c>
      <c r="C6705" s="253" t="s">
        <v>15</v>
      </c>
      <c r="D6705" s="255">
        <v>0</v>
      </c>
      <c r="E6705" s="253">
        <f>TRUNC((E6704*D6705),2)</f>
        <v>0</v>
      </c>
    </row>
    <row r="6706" spans="1:5" ht="15">
      <c r="A6706" s="252" t="s">
        <v>1720</v>
      </c>
      <c r="B6706" s="253" t="s">
        <v>15</v>
      </c>
      <c r="C6706" s="253" t="s">
        <v>15</v>
      </c>
      <c r="D6706" s="253" t="s">
        <v>15</v>
      </c>
      <c r="E6706" s="253">
        <f>SUM(E6704:E6705)</f>
        <v>92.550000000000011</v>
      </c>
    </row>
    <row r="6707" spans="1:5" ht="15">
      <c r="A6707" s="252"/>
      <c r="B6707" s="253"/>
      <c r="C6707" s="253"/>
      <c r="D6707" s="253"/>
      <c r="E6707" s="253"/>
    </row>
    <row r="6708" spans="1:5" ht="15">
      <c r="A6708" s="252" t="s">
        <v>3307</v>
      </c>
      <c r="B6708" s="253" t="s">
        <v>1707</v>
      </c>
      <c r="C6708" s="253"/>
      <c r="D6708" s="253"/>
      <c r="E6708" s="253"/>
    </row>
    <row r="6709" spans="1:5" ht="15">
      <c r="A6709" s="252" t="s">
        <v>3308</v>
      </c>
      <c r="B6709" s="253"/>
      <c r="C6709" s="253"/>
      <c r="D6709" s="253"/>
      <c r="E6709" s="253"/>
    </row>
    <row r="6710" spans="1:5" ht="15">
      <c r="A6710" s="252" t="s">
        <v>1724</v>
      </c>
      <c r="B6710" s="253"/>
      <c r="C6710" s="253"/>
      <c r="D6710" s="253"/>
      <c r="E6710" s="253"/>
    </row>
    <row r="6711" spans="1:5" ht="15">
      <c r="A6711" s="252"/>
      <c r="B6711" s="253"/>
      <c r="C6711" s="253"/>
      <c r="D6711" s="253"/>
      <c r="E6711" s="253"/>
    </row>
    <row r="6712" spans="1:5" ht="15">
      <c r="A6712" s="252" t="s">
        <v>1710</v>
      </c>
      <c r="B6712" s="253" t="s">
        <v>1711</v>
      </c>
      <c r="C6712" s="253" t="s">
        <v>1712</v>
      </c>
      <c r="D6712" s="253" t="s">
        <v>1713</v>
      </c>
      <c r="E6712" s="253" t="s">
        <v>1714</v>
      </c>
    </row>
    <row r="6713" spans="1:5" ht="15">
      <c r="A6713" s="252" t="s">
        <v>2330</v>
      </c>
      <c r="B6713" s="253" t="s">
        <v>1738</v>
      </c>
      <c r="C6713" s="253">
        <v>64</v>
      </c>
      <c r="D6713" s="253">
        <v>33.07</v>
      </c>
      <c r="E6713" s="253">
        <f>TRUNC((C6713*D6713),2)</f>
        <v>2116.48</v>
      </c>
    </row>
    <row r="6714" spans="1:5" ht="15">
      <c r="A6714" s="252" t="s">
        <v>1911</v>
      </c>
      <c r="B6714" s="253" t="s">
        <v>1738</v>
      </c>
      <c r="C6714" s="253">
        <v>32</v>
      </c>
      <c r="D6714" s="253">
        <v>38.549999999999997</v>
      </c>
      <c r="E6714" s="253">
        <f>TRUNC((C6714*D6714),2)</f>
        <v>1233.5999999999999</v>
      </c>
    </row>
    <row r="6715" spans="1:5" ht="15">
      <c r="A6715" s="252" t="s">
        <v>3309</v>
      </c>
      <c r="B6715" s="253" t="s">
        <v>1716</v>
      </c>
      <c r="C6715" s="253">
        <v>1</v>
      </c>
      <c r="D6715" s="254">
        <v>99084.37</v>
      </c>
      <c r="E6715" s="253">
        <f>TRUNC((C6715*D6715),2)</f>
        <v>99084.37</v>
      </c>
    </row>
    <row r="6716" spans="1:5" ht="15">
      <c r="A6716" s="252" t="s">
        <v>1717</v>
      </c>
      <c r="B6716" s="253" t="s">
        <v>15</v>
      </c>
      <c r="C6716" s="253" t="s">
        <v>15</v>
      </c>
      <c r="D6716" s="253" t="s">
        <v>15</v>
      </c>
      <c r="E6716" s="253">
        <f>SUM(E6713:E6715)</f>
        <v>102434.45</v>
      </c>
    </row>
    <row r="6717" spans="1:5" ht="15">
      <c r="A6717" s="252"/>
      <c r="B6717" s="253"/>
      <c r="C6717" s="253"/>
      <c r="D6717" s="253"/>
      <c r="E6717" s="253"/>
    </row>
    <row r="6718" spans="1:5" ht="15">
      <c r="A6718" s="252" t="s">
        <v>1718</v>
      </c>
      <c r="B6718" s="253" t="s">
        <v>15</v>
      </c>
      <c r="C6718" s="253" t="s">
        <v>15</v>
      </c>
      <c r="D6718" s="253" t="s">
        <v>15</v>
      </c>
      <c r="E6718" s="253">
        <f>E6716</f>
        <v>102434.45</v>
      </c>
    </row>
    <row r="6719" spans="1:5" ht="15">
      <c r="A6719" s="252" t="s">
        <v>1719</v>
      </c>
      <c r="B6719" s="253" t="s">
        <v>15</v>
      </c>
      <c r="C6719" s="253" t="s">
        <v>15</v>
      </c>
      <c r="D6719" s="255">
        <v>0</v>
      </c>
      <c r="E6719" s="253">
        <f>TRUNC((E6718*D6719),2)</f>
        <v>0</v>
      </c>
    </row>
    <row r="6720" spans="1:5" ht="15">
      <c r="A6720" s="252" t="s">
        <v>1720</v>
      </c>
      <c r="B6720" s="253" t="s">
        <v>15</v>
      </c>
      <c r="C6720" s="253" t="s">
        <v>15</v>
      </c>
      <c r="D6720" s="253" t="s">
        <v>15</v>
      </c>
      <c r="E6720" s="253">
        <f>SUM(E6718:E6719)</f>
        <v>102434.45</v>
      </c>
    </row>
    <row r="6721" spans="1:5" ht="15">
      <c r="A6721" s="252"/>
      <c r="B6721" s="253"/>
      <c r="C6721" s="253"/>
      <c r="D6721" s="253"/>
      <c r="E6721" s="253"/>
    </row>
    <row r="6722" spans="1:5" ht="15">
      <c r="A6722" s="252" t="s">
        <v>3310</v>
      </c>
      <c r="B6722" s="253" t="s">
        <v>1850</v>
      </c>
      <c r="C6722" s="253"/>
      <c r="D6722" s="253"/>
      <c r="E6722" s="253"/>
    </row>
    <row r="6723" spans="1:5" ht="15">
      <c r="A6723" s="252" t="s">
        <v>3311</v>
      </c>
      <c r="B6723" s="253"/>
      <c r="C6723" s="253"/>
      <c r="D6723" s="253"/>
      <c r="E6723" s="253"/>
    </row>
    <row r="6724" spans="1:5" ht="15">
      <c r="A6724" s="252" t="s">
        <v>1724</v>
      </c>
      <c r="B6724" s="253"/>
      <c r="C6724" s="253"/>
      <c r="D6724" s="253"/>
      <c r="E6724" s="253"/>
    </row>
    <row r="6725" spans="1:5" ht="15">
      <c r="A6725" s="252"/>
      <c r="B6725" s="253"/>
      <c r="C6725" s="253"/>
      <c r="D6725" s="253"/>
      <c r="E6725" s="253"/>
    </row>
    <row r="6726" spans="1:5" ht="15">
      <c r="A6726" s="252" t="s">
        <v>1710</v>
      </c>
      <c r="B6726" s="253" t="s">
        <v>1711</v>
      </c>
      <c r="C6726" s="253" t="s">
        <v>1712</v>
      </c>
      <c r="D6726" s="253" t="s">
        <v>1713</v>
      </c>
      <c r="E6726" s="253" t="s">
        <v>1714</v>
      </c>
    </row>
    <row r="6727" spans="1:5" ht="15">
      <c r="A6727" s="252" t="s">
        <v>3312</v>
      </c>
      <c r="B6727" s="253" t="s">
        <v>1716</v>
      </c>
      <c r="C6727" s="253">
        <v>1</v>
      </c>
      <c r="D6727" s="254">
        <v>199300</v>
      </c>
      <c r="E6727" s="253">
        <f>TRUNC((C6727*D6727),2)</f>
        <v>199300</v>
      </c>
    </row>
    <row r="6728" spans="1:5" ht="15">
      <c r="A6728" s="252" t="s">
        <v>1717</v>
      </c>
      <c r="B6728" s="253" t="s">
        <v>15</v>
      </c>
      <c r="C6728" s="253" t="s">
        <v>15</v>
      </c>
      <c r="D6728" s="253" t="s">
        <v>15</v>
      </c>
      <c r="E6728" s="253">
        <f>SUM(E6727:E6727)</f>
        <v>199300</v>
      </c>
    </row>
    <row r="6729" spans="1:5" ht="15">
      <c r="A6729" s="252"/>
      <c r="B6729" s="253"/>
      <c r="C6729" s="253"/>
      <c r="D6729" s="253"/>
      <c r="E6729" s="253"/>
    </row>
    <row r="6730" spans="1:5" ht="15">
      <c r="A6730" s="252" t="s">
        <v>1718</v>
      </c>
      <c r="B6730" s="253" t="s">
        <v>15</v>
      </c>
      <c r="C6730" s="253" t="s">
        <v>15</v>
      </c>
      <c r="D6730" s="253" t="s">
        <v>15</v>
      </c>
      <c r="E6730" s="253">
        <f>E6728</f>
        <v>199300</v>
      </c>
    </row>
    <row r="6731" spans="1:5" ht="15">
      <c r="A6731" s="252" t="s">
        <v>1719</v>
      </c>
      <c r="B6731" s="253" t="s">
        <v>15</v>
      </c>
      <c r="C6731" s="253" t="s">
        <v>15</v>
      </c>
      <c r="D6731" s="255">
        <v>0</v>
      </c>
      <c r="E6731" s="253">
        <f>TRUNC((E6730*D6731),2)</f>
        <v>0</v>
      </c>
    </row>
    <row r="6732" spans="1:5" ht="15">
      <c r="A6732" s="252" t="s">
        <v>1720</v>
      </c>
      <c r="B6732" s="253" t="s">
        <v>15</v>
      </c>
      <c r="C6732" s="253" t="s">
        <v>15</v>
      </c>
      <c r="D6732" s="253" t="s">
        <v>15</v>
      </c>
      <c r="E6732" s="253">
        <f>SUM(E6730:E6731)</f>
        <v>199300</v>
      </c>
    </row>
    <row r="6733" spans="1:5" ht="15">
      <c r="A6733" s="252"/>
      <c r="B6733" s="253"/>
      <c r="C6733" s="253"/>
      <c r="D6733" s="253"/>
      <c r="E6733" s="253"/>
    </row>
    <row r="6734" spans="1:5" ht="15">
      <c r="A6734" s="252" t="s">
        <v>3313</v>
      </c>
      <c r="B6734" s="253" t="s">
        <v>1850</v>
      </c>
      <c r="C6734" s="253"/>
      <c r="D6734" s="253"/>
      <c r="E6734" s="253"/>
    </row>
    <row r="6735" spans="1:5" ht="30">
      <c r="A6735" s="252" t="s">
        <v>3314</v>
      </c>
      <c r="B6735" s="253"/>
      <c r="C6735" s="253"/>
      <c r="D6735" s="253"/>
      <c r="E6735" s="253"/>
    </row>
    <row r="6736" spans="1:5" ht="15">
      <c r="A6736" s="252" t="s">
        <v>1724</v>
      </c>
      <c r="B6736" s="253"/>
      <c r="C6736" s="253"/>
      <c r="D6736" s="253"/>
      <c r="E6736" s="253"/>
    </row>
    <row r="6737" spans="1:5" ht="15">
      <c r="A6737" s="252"/>
      <c r="B6737" s="253"/>
      <c r="C6737" s="253"/>
      <c r="D6737" s="253"/>
      <c r="E6737" s="253"/>
    </row>
    <row r="6738" spans="1:5" ht="15">
      <c r="A6738" s="252" t="s">
        <v>1710</v>
      </c>
      <c r="B6738" s="253" t="s">
        <v>1711</v>
      </c>
      <c r="C6738" s="253" t="s">
        <v>1712</v>
      </c>
      <c r="D6738" s="253" t="s">
        <v>1713</v>
      </c>
      <c r="E6738" s="253" t="s">
        <v>1714</v>
      </c>
    </row>
    <row r="6739" spans="1:5" ht="30">
      <c r="A6739" s="252" t="s">
        <v>3315</v>
      </c>
      <c r="B6739" s="253" t="s">
        <v>1716</v>
      </c>
      <c r="C6739" s="253">
        <v>1</v>
      </c>
      <c r="D6739" s="254">
        <v>15000</v>
      </c>
      <c r="E6739" s="253">
        <f>TRUNC((C6739*D6739),2)</f>
        <v>15000</v>
      </c>
    </row>
    <row r="6740" spans="1:5" ht="15">
      <c r="A6740" s="252" t="s">
        <v>1717</v>
      </c>
      <c r="B6740" s="253" t="s">
        <v>15</v>
      </c>
      <c r="C6740" s="253" t="s">
        <v>15</v>
      </c>
      <c r="D6740" s="253" t="s">
        <v>15</v>
      </c>
      <c r="E6740" s="253">
        <f>SUM(E6739:E6739)</f>
        <v>15000</v>
      </c>
    </row>
    <row r="6741" spans="1:5" ht="15">
      <c r="A6741" s="252"/>
      <c r="B6741" s="253"/>
      <c r="C6741" s="253"/>
      <c r="D6741" s="253"/>
      <c r="E6741" s="253"/>
    </row>
    <row r="6742" spans="1:5" ht="15">
      <c r="A6742" s="252" t="s">
        <v>1718</v>
      </c>
      <c r="B6742" s="253" t="s">
        <v>15</v>
      </c>
      <c r="C6742" s="253" t="s">
        <v>15</v>
      </c>
      <c r="D6742" s="253" t="s">
        <v>15</v>
      </c>
      <c r="E6742" s="253">
        <f>E6740</f>
        <v>15000</v>
      </c>
    </row>
    <row r="6743" spans="1:5" ht="15">
      <c r="A6743" s="252" t="s">
        <v>1719</v>
      </c>
      <c r="B6743" s="253" t="s">
        <v>15</v>
      </c>
      <c r="C6743" s="253" t="s">
        <v>15</v>
      </c>
      <c r="D6743" s="255">
        <v>0</v>
      </c>
      <c r="E6743" s="253">
        <f>TRUNC((E6742*D6743),2)</f>
        <v>0</v>
      </c>
    </row>
    <row r="6744" spans="1:5" ht="15">
      <c r="A6744" s="252" t="s">
        <v>1720</v>
      </c>
      <c r="B6744" s="253" t="s">
        <v>15</v>
      </c>
      <c r="C6744" s="253" t="s">
        <v>15</v>
      </c>
      <c r="D6744" s="253" t="s">
        <v>15</v>
      </c>
      <c r="E6744" s="253">
        <f>SUM(E6742:E6743)</f>
        <v>15000</v>
      </c>
    </row>
    <row r="6745" spans="1:5" ht="15">
      <c r="A6745" s="252"/>
      <c r="B6745" s="253"/>
      <c r="C6745" s="253"/>
      <c r="D6745" s="253"/>
      <c r="E6745" s="253"/>
    </row>
    <row r="6746" spans="1:5" ht="15">
      <c r="A6746" s="252" t="s">
        <v>3316</v>
      </c>
      <c r="B6746" s="253" t="s">
        <v>1850</v>
      </c>
      <c r="C6746" s="253"/>
      <c r="D6746" s="253"/>
      <c r="E6746" s="253"/>
    </row>
    <row r="6747" spans="1:5" ht="30">
      <c r="A6747" s="252" t="s">
        <v>3317</v>
      </c>
      <c r="B6747" s="253"/>
      <c r="C6747" s="253"/>
      <c r="D6747" s="253"/>
      <c r="E6747" s="253"/>
    </row>
    <row r="6748" spans="1:5" ht="15">
      <c r="A6748" s="252" t="s">
        <v>1724</v>
      </c>
      <c r="B6748" s="253"/>
      <c r="C6748" s="253"/>
      <c r="D6748" s="253"/>
      <c r="E6748" s="253"/>
    </row>
    <row r="6749" spans="1:5" ht="15">
      <c r="A6749" s="252"/>
      <c r="B6749" s="253"/>
      <c r="C6749" s="253"/>
      <c r="D6749" s="253"/>
      <c r="E6749" s="253"/>
    </row>
    <row r="6750" spans="1:5" ht="15">
      <c r="A6750" s="252" t="s">
        <v>1710</v>
      </c>
      <c r="B6750" s="253" t="s">
        <v>1711</v>
      </c>
      <c r="C6750" s="253" t="s">
        <v>1712</v>
      </c>
      <c r="D6750" s="253" t="s">
        <v>1713</v>
      </c>
      <c r="E6750" s="253" t="s">
        <v>1714</v>
      </c>
    </row>
    <row r="6751" spans="1:5" ht="45">
      <c r="A6751" s="252" t="s">
        <v>3318</v>
      </c>
      <c r="B6751" s="253" t="s">
        <v>1716</v>
      </c>
      <c r="C6751" s="253">
        <v>1</v>
      </c>
      <c r="D6751" s="254">
        <v>25590.21</v>
      </c>
      <c r="E6751" s="253">
        <f>TRUNC((C6751*D6751),2)</f>
        <v>25590.21</v>
      </c>
    </row>
    <row r="6752" spans="1:5" ht="15">
      <c r="A6752" s="252" t="s">
        <v>1717</v>
      </c>
      <c r="B6752" s="253" t="s">
        <v>15</v>
      </c>
      <c r="C6752" s="253" t="s">
        <v>15</v>
      </c>
      <c r="D6752" s="253" t="s">
        <v>15</v>
      </c>
      <c r="E6752" s="253">
        <f>SUM(E6751:E6751)</f>
        <v>25590.21</v>
      </c>
    </row>
    <row r="6753" spans="1:5" ht="15">
      <c r="A6753" s="252"/>
      <c r="B6753" s="253"/>
      <c r="C6753" s="253"/>
      <c r="D6753" s="253"/>
      <c r="E6753" s="253"/>
    </row>
    <row r="6754" spans="1:5" ht="15">
      <c r="A6754" s="252" t="s">
        <v>1718</v>
      </c>
      <c r="B6754" s="253" t="s">
        <v>15</v>
      </c>
      <c r="C6754" s="253" t="s">
        <v>15</v>
      </c>
      <c r="D6754" s="253" t="s">
        <v>15</v>
      </c>
      <c r="E6754" s="253">
        <f>E6752</f>
        <v>25590.21</v>
      </c>
    </row>
    <row r="6755" spans="1:5" ht="15">
      <c r="A6755" s="252" t="s">
        <v>1719</v>
      </c>
      <c r="B6755" s="253" t="s">
        <v>15</v>
      </c>
      <c r="C6755" s="253" t="s">
        <v>15</v>
      </c>
      <c r="D6755" s="255">
        <v>0</v>
      </c>
      <c r="E6755" s="253">
        <f>TRUNC((E6754*D6755),2)</f>
        <v>0</v>
      </c>
    </row>
    <row r="6756" spans="1:5" ht="15">
      <c r="A6756" s="252" t="s">
        <v>1720</v>
      </c>
      <c r="B6756" s="253" t="s">
        <v>15</v>
      </c>
      <c r="C6756" s="253" t="s">
        <v>15</v>
      </c>
      <c r="D6756" s="253" t="s">
        <v>15</v>
      </c>
      <c r="E6756" s="253">
        <f>SUM(E6754:E6755)</f>
        <v>25590.21</v>
      </c>
    </row>
    <row r="6757" spans="1:5" ht="15">
      <c r="A6757" s="252"/>
      <c r="B6757" s="253"/>
      <c r="C6757" s="253"/>
      <c r="D6757" s="253"/>
      <c r="E6757" s="253"/>
    </row>
    <row r="6758" spans="1:5" ht="15">
      <c r="A6758" s="252" t="s">
        <v>3319</v>
      </c>
      <c r="B6758" s="253" t="s">
        <v>1850</v>
      </c>
      <c r="C6758" s="253"/>
      <c r="D6758" s="253"/>
      <c r="E6758" s="253"/>
    </row>
    <row r="6759" spans="1:5" ht="15">
      <c r="A6759" s="252" t="s">
        <v>3320</v>
      </c>
      <c r="B6759" s="253"/>
      <c r="C6759" s="253"/>
      <c r="D6759" s="253"/>
      <c r="E6759" s="253"/>
    </row>
    <row r="6760" spans="1:5" ht="15">
      <c r="A6760" s="252" t="s">
        <v>1724</v>
      </c>
      <c r="B6760" s="253"/>
      <c r="C6760" s="253"/>
      <c r="D6760" s="253"/>
      <c r="E6760" s="253"/>
    </row>
    <row r="6761" spans="1:5" ht="15">
      <c r="A6761" s="252"/>
      <c r="B6761" s="253"/>
      <c r="C6761" s="253"/>
      <c r="D6761" s="253"/>
      <c r="E6761" s="253"/>
    </row>
    <row r="6762" spans="1:5" ht="15">
      <c r="A6762" s="252" t="s">
        <v>1710</v>
      </c>
      <c r="B6762" s="253" t="s">
        <v>1711</v>
      </c>
      <c r="C6762" s="253" t="s">
        <v>1712</v>
      </c>
      <c r="D6762" s="253" t="s">
        <v>1713</v>
      </c>
      <c r="E6762" s="253" t="s">
        <v>1714</v>
      </c>
    </row>
    <row r="6763" spans="1:5" ht="15">
      <c r="A6763" s="252" t="s">
        <v>3321</v>
      </c>
      <c r="B6763" s="253" t="s">
        <v>1716</v>
      </c>
      <c r="C6763" s="253">
        <v>1</v>
      </c>
      <c r="D6763" s="254">
        <v>42000</v>
      </c>
      <c r="E6763" s="253">
        <f>TRUNC((C6763*D6763),2)</f>
        <v>42000</v>
      </c>
    </row>
    <row r="6764" spans="1:5" ht="15">
      <c r="A6764" s="252" t="s">
        <v>1717</v>
      </c>
      <c r="B6764" s="253" t="s">
        <v>15</v>
      </c>
      <c r="C6764" s="253" t="s">
        <v>15</v>
      </c>
      <c r="D6764" s="253" t="s">
        <v>15</v>
      </c>
      <c r="E6764" s="253">
        <f>SUM(E6763:E6763)</f>
        <v>42000</v>
      </c>
    </row>
    <row r="6765" spans="1:5" ht="15">
      <c r="A6765" s="252"/>
      <c r="B6765" s="253"/>
      <c r="C6765" s="253"/>
      <c r="D6765" s="253"/>
      <c r="E6765" s="253"/>
    </row>
    <row r="6766" spans="1:5" ht="15">
      <c r="A6766" s="252" t="s">
        <v>1718</v>
      </c>
      <c r="B6766" s="253" t="s">
        <v>15</v>
      </c>
      <c r="C6766" s="253" t="s">
        <v>15</v>
      </c>
      <c r="D6766" s="253" t="s">
        <v>15</v>
      </c>
      <c r="E6766" s="253">
        <f>E6764</f>
        <v>42000</v>
      </c>
    </row>
    <row r="6767" spans="1:5" ht="15">
      <c r="A6767" s="252" t="s">
        <v>1719</v>
      </c>
      <c r="B6767" s="253" t="s">
        <v>15</v>
      </c>
      <c r="C6767" s="253" t="s">
        <v>15</v>
      </c>
      <c r="D6767" s="255">
        <v>0</v>
      </c>
      <c r="E6767" s="253">
        <f>TRUNC((E6766*D6767),2)</f>
        <v>0</v>
      </c>
    </row>
    <row r="6768" spans="1:5" ht="15">
      <c r="A6768" s="252" t="s">
        <v>1720</v>
      </c>
      <c r="B6768" s="253" t="s">
        <v>15</v>
      </c>
      <c r="C6768" s="253" t="s">
        <v>15</v>
      </c>
      <c r="D6768" s="253" t="s">
        <v>15</v>
      </c>
      <c r="E6768" s="253">
        <f>SUM(E6766:E6767)</f>
        <v>42000</v>
      </c>
    </row>
    <row r="6769" spans="1:5" ht="15">
      <c r="A6769" s="252"/>
      <c r="B6769" s="253"/>
      <c r="C6769" s="253"/>
      <c r="D6769" s="253"/>
      <c r="E6769" s="253"/>
    </row>
    <row r="6770" spans="1:5" ht="15">
      <c r="A6770" s="252" t="s">
        <v>3322</v>
      </c>
      <c r="B6770" s="253" t="s">
        <v>3323</v>
      </c>
      <c r="C6770" s="253"/>
      <c r="D6770" s="253"/>
      <c r="E6770" s="253"/>
    </row>
    <row r="6771" spans="1:5" ht="15">
      <c r="A6771" s="252" t="s">
        <v>3324</v>
      </c>
      <c r="B6771" s="253"/>
      <c r="C6771" s="253"/>
      <c r="D6771" s="253"/>
      <c r="E6771" s="253"/>
    </row>
    <row r="6772" spans="1:5" ht="15">
      <c r="A6772" s="252" t="s">
        <v>1809</v>
      </c>
      <c r="B6772" s="253"/>
      <c r="C6772" s="253"/>
      <c r="D6772" s="253"/>
      <c r="E6772" s="253"/>
    </row>
    <row r="6773" spans="1:5" ht="15">
      <c r="A6773" s="252"/>
      <c r="B6773" s="253"/>
      <c r="C6773" s="253"/>
      <c r="D6773" s="253"/>
      <c r="E6773" s="253"/>
    </row>
    <row r="6774" spans="1:5" ht="15">
      <c r="A6774" s="252" t="s">
        <v>1710</v>
      </c>
      <c r="B6774" s="253" t="s">
        <v>1711</v>
      </c>
      <c r="C6774" s="253" t="s">
        <v>1712</v>
      </c>
      <c r="D6774" s="253" t="s">
        <v>1713</v>
      </c>
      <c r="E6774" s="253" t="s">
        <v>1714</v>
      </c>
    </row>
    <row r="6775" spans="1:5" ht="15">
      <c r="A6775" s="252" t="s">
        <v>1872</v>
      </c>
      <c r="B6775" s="253" t="s">
        <v>1738</v>
      </c>
      <c r="C6775" s="253">
        <v>0.6</v>
      </c>
      <c r="D6775" s="253">
        <v>25.89</v>
      </c>
      <c r="E6775" s="253">
        <f>TRUNC((C6775*D6775),2)</f>
        <v>15.53</v>
      </c>
    </row>
    <row r="6776" spans="1:5" ht="15">
      <c r="A6776" s="252" t="s">
        <v>1832</v>
      </c>
      <c r="B6776" s="253" t="s">
        <v>1738</v>
      </c>
      <c r="C6776" s="253">
        <v>0.76</v>
      </c>
      <c r="D6776" s="253">
        <v>21.12</v>
      </c>
      <c r="E6776" s="253">
        <f>TRUNC((C6776*D6776),2)</f>
        <v>16.05</v>
      </c>
    </row>
    <row r="6777" spans="1:5" ht="30">
      <c r="A6777" s="252" t="s">
        <v>3325</v>
      </c>
      <c r="B6777" s="253" t="s">
        <v>1716</v>
      </c>
      <c r="C6777" s="253">
        <v>1</v>
      </c>
      <c r="D6777" s="254">
        <v>1818.16</v>
      </c>
      <c r="E6777" s="253">
        <f>TRUNC((C6777*D6777),2)</f>
        <v>1818.16</v>
      </c>
    </row>
    <row r="6778" spans="1:5" ht="15">
      <c r="A6778" s="252" t="s">
        <v>1717</v>
      </c>
      <c r="B6778" s="253" t="s">
        <v>15</v>
      </c>
      <c r="C6778" s="253" t="s">
        <v>15</v>
      </c>
      <c r="D6778" s="253" t="s">
        <v>15</v>
      </c>
      <c r="E6778" s="253">
        <f>SUM(E6775:E6777)</f>
        <v>1849.74</v>
      </c>
    </row>
    <row r="6779" spans="1:5" ht="15">
      <c r="A6779" s="252"/>
      <c r="B6779" s="253"/>
      <c r="C6779" s="253"/>
      <c r="D6779" s="253"/>
      <c r="E6779" s="253"/>
    </row>
    <row r="6780" spans="1:5" ht="15">
      <c r="A6780" s="252" t="s">
        <v>1718</v>
      </c>
      <c r="B6780" s="253" t="s">
        <v>15</v>
      </c>
      <c r="C6780" s="253" t="s">
        <v>15</v>
      </c>
      <c r="D6780" s="253" t="s">
        <v>15</v>
      </c>
      <c r="E6780" s="253">
        <f>E6778</f>
        <v>1849.74</v>
      </c>
    </row>
    <row r="6781" spans="1:5" ht="15">
      <c r="A6781" s="252" t="s">
        <v>1719</v>
      </c>
      <c r="B6781" s="253" t="s">
        <v>15</v>
      </c>
      <c r="C6781" s="253" t="s">
        <v>15</v>
      </c>
      <c r="D6781" s="255">
        <v>0</v>
      </c>
      <c r="E6781" s="253">
        <f>TRUNC((E6780*D6781),2)</f>
        <v>0</v>
      </c>
    </row>
    <row r="6782" spans="1:5" ht="15">
      <c r="A6782" s="252" t="s">
        <v>1720</v>
      </c>
      <c r="B6782" s="253" t="s">
        <v>15</v>
      </c>
      <c r="C6782" s="253" t="s">
        <v>15</v>
      </c>
      <c r="D6782" s="253" t="s">
        <v>15</v>
      </c>
      <c r="E6782" s="253">
        <f>SUM(E6780:E6781)</f>
        <v>1849.74</v>
      </c>
    </row>
    <row r="6783" spans="1:5" ht="15">
      <c r="A6783" s="252"/>
      <c r="B6783" s="253"/>
      <c r="C6783" s="253"/>
      <c r="D6783" s="253"/>
      <c r="E6783" s="253"/>
    </row>
    <row r="6784" spans="1:5" ht="15">
      <c r="A6784" s="252" t="s">
        <v>3326</v>
      </c>
      <c r="B6784" s="253" t="s">
        <v>3327</v>
      </c>
      <c r="C6784" s="253"/>
      <c r="D6784" s="253"/>
      <c r="E6784" s="253"/>
    </row>
    <row r="6785" spans="1:5" ht="15">
      <c r="A6785" s="252" t="s">
        <v>3328</v>
      </c>
      <c r="B6785" s="253"/>
      <c r="C6785" s="253"/>
      <c r="D6785" s="253"/>
      <c r="E6785" s="253"/>
    </row>
    <row r="6786" spans="1:5" ht="15">
      <c r="A6786" s="252" t="s">
        <v>1844</v>
      </c>
      <c r="B6786" s="253"/>
      <c r="C6786" s="253"/>
      <c r="D6786" s="253"/>
      <c r="E6786" s="253"/>
    </row>
    <row r="6787" spans="1:5" ht="15">
      <c r="A6787" s="252"/>
      <c r="B6787" s="253"/>
      <c r="C6787" s="253"/>
      <c r="D6787" s="253"/>
      <c r="E6787" s="253"/>
    </row>
    <row r="6788" spans="1:5" ht="15">
      <c r="A6788" s="252" t="s">
        <v>1710</v>
      </c>
      <c r="B6788" s="253" t="s">
        <v>1711</v>
      </c>
      <c r="C6788" s="253" t="s">
        <v>1712</v>
      </c>
      <c r="D6788" s="253" t="s">
        <v>1713</v>
      </c>
      <c r="E6788" s="253" t="s">
        <v>1714</v>
      </c>
    </row>
    <row r="6789" spans="1:5" ht="15">
      <c r="A6789" s="252" t="s">
        <v>1832</v>
      </c>
      <c r="B6789" s="253" t="s">
        <v>1738</v>
      </c>
      <c r="C6789" s="253">
        <v>0.3125</v>
      </c>
      <c r="D6789" s="253">
        <v>21.12</v>
      </c>
      <c r="E6789" s="253">
        <f>TRUNC((C6789*D6789),2)</f>
        <v>6.6</v>
      </c>
    </row>
    <row r="6790" spans="1:5" ht="15">
      <c r="A6790" s="252" t="s">
        <v>3329</v>
      </c>
      <c r="B6790" s="253" t="s">
        <v>1902</v>
      </c>
      <c r="C6790" s="253">
        <v>0.05</v>
      </c>
      <c r="D6790" s="253">
        <v>17.09</v>
      </c>
      <c r="E6790" s="253">
        <f>TRUNC((C6790*D6790),2)</f>
        <v>0.85</v>
      </c>
    </row>
    <row r="6791" spans="1:5" ht="15">
      <c r="A6791" s="252" t="s">
        <v>3330</v>
      </c>
      <c r="B6791" s="253" t="s">
        <v>1747</v>
      </c>
      <c r="C6791" s="253">
        <v>8.0000000000000002E-3</v>
      </c>
      <c r="D6791" s="253">
        <v>23.09</v>
      </c>
      <c r="E6791" s="253">
        <f>TRUNC((C6791*D6791),2)</f>
        <v>0.18</v>
      </c>
    </row>
    <row r="6792" spans="1:5" ht="15">
      <c r="A6792" s="252" t="s">
        <v>2302</v>
      </c>
      <c r="B6792" s="253" t="s">
        <v>1902</v>
      </c>
      <c r="C6792" s="253">
        <v>1.1900000000000001E-2</v>
      </c>
      <c r="D6792" s="253">
        <v>22.51</v>
      </c>
      <c r="E6792" s="253">
        <f>TRUNC((C6792*D6792),2)</f>
        <v>0.26</v>
      </c>
    </row>
    <row r="6793" spans="1:5" ht="15">
      <c r="A6793" s="252" t="s">
        <v>1901</v>
      </c>
      <c r="B6793" s="253" t="s">
        <v>1902</v>
      </c>
      <c r="C6793" s="253">
        <v>0.02</v>
      </c>
      <c r="D6793" s="253">
        <v>13.92</v>
      </c>
      <c r="E6793" s="253">
        <f>TRUNC((C6793*D6793),2)</f>
        <v>0.27</v>
      </c>
    </row>
    <row r="6794" spans="1:5" ht="15">
      <c r="A6794" s="252" t="s">
        <v>1717</v>
      </c>
      <c r="B6794" s="253" t="s">
        <v>15</v>
      </c>
      <c r="C6794" s="253" t="s">
        <v>15</v>
      </c>
      <c r="D6794" s="253" t="s">
        <v>15</v>
      </c>
      <c r="E6794" s="253">
        <f>SUM(E6789:E6793)</f>
        <v>8.1599999999999984</v>
      </c>
    </row>
    <row r="6795" spans="1:5" ht="15">
      <c r="A6795" s="252"/>
      <c r="B6795" s="253"/>
      <c r="C6795" s="253"/>
      <c r="D6795" s="253"/>
      <c r="E6795" s="253"/>
    </row>
    <row r="6796" spans="1:5" ht="15">
      <c r="A6796" s="252" t="s">
        <v>1718</v>
      </c>
      <c r="B6796" s="253" t="s">
        <v>15</v>
      </c>
      <c r="C6796" s="253" t="s">
        <v>15</v>
      </c>
      <c r="D6796" s="253" t="s">
        <v>15</v>
      </c>
      <c r="E6796" s="253">
        <f>E6794</f>
        <v>8.1599999999999984</v>
      </c>
    </row>
    <row r="6797" spans="1:5" ht="15">
      <c r="A6797" s="252" t="s">
        <v>1719</v>
      </c>
      <c r="B6797" s="253" t="s">
        <v>15</v>
      </c>
      <c r="C6797" s="253" t="s">
        <v>15</v>
      </c>
      <c r="D6797" s="255">
        <v>0</v>
      </c>
      <c r="E6797" s="253">
        <f>TRUNC((E6796*D6797),2)</f>
        <v>0</v>
      </c>
    </row>
    <row r="6798" spans="1:5" ht="15">
      <c r="A6798" s="252" t="s">
        <v>1720</v>
      </c>
      <c r="B6798" s="253" t="s">
        <v>15</v>
      </c>
      <c r="C6798" s="253" t="s">
        <v>15</v>
      </c>
      <c r="D6798" s="253" t="s">
        <v>15</v>
      </c>
      <c r="E6798" s="253">
        <f>SUM(E6796:E6797)</f>
        <v>8.1599999999999984</v>
      </c>
    </row>
    <row r="6799" spans="1:5" ht="15">
      <c r="A6799" s="252"/>
      <c r="B6799" s="253"/>
      <c r="C6799" s="253"/>
      <c r="D6799" s="253"/>
      <c r="E6799" s="253"/>
    </row>
    <row r="6800" spans="1:5" ht="15">
      <c r="A6800" s="252" t="s">
        <v>3331</v>
      </c>
      <c r="B6800" s="253"/>
      <c r="C6800" s="253"/>
      <c r="D6800" s="253"/>
      <c r="E6800" s="253"/>
    </row>
    <row r="6801" spans="1:5" ht="30">
      <c r="A6801" s="252" t="s">
        <v>3332</v>
      </c>
      <c r="B6801" s="253"/>
      <c r="C6801" s="253"/>
      <c r="D6801" s="253"/>
      <c r="E6801" s="253"/>
    </row>
    <row r="6802" spans="1:5" ht="15">
      <c r="A6802" s="252" t="s">
        <v>1844</v>
      </c>
      <c r="B6802" s="253"/>
      <c r="C6802" s="253"/>
      <c r="D6802" s="253"/>
      <c r="E6802" s="253"/>
    </row>
    <row r="6803" spans="1:5" ht="15">
      <c r="A6803" s="252"/>
      <c r="B6803" s="253"/>
      <c r="C6803" s="253"/>
      <c r="D6803" s="253"/>
      <c r="E6803" s="253"/>
    </row>
    <row r="6804" spans="1:5" ht="15">
      <c r="A6804" s="252" t="s">
        <v>1710</v>
      </c>
      <c r="B6804" s="253" t="s">
        <v>1711</v>
      </c>
      <c r="C6804" s="253" t="s">
        <v>1712</v>
      </c>
      <c r="D6804" s="253" t="s">
        <v>1713</v>
      </c>
      <c r="E6804" s="253" t="s">
        <v>1714</v>
      </c>
    </row>
    <row r="6805" spans="1:5" ht="15">
      <c r="A6805" s="252" t="s">
        <v>1872</v>
      </c>
      <c r="B6805" s="253" t="s">
        <v>1738</v>
      </c>
      <c r="C6805" s="253">
        <v>0.3826</v>
      </c>
      <c r="D6805" s="253">
        <v>25.89</v>
      </c>
      <c r="E6805" s="253">
        <f t="shared" ref="E6805:E6810" si="80">TRUNC((C6805*D6805),2)</f>
        <v>9.9</v>
      </c>
    </row>
    <row r="6806" spans="1:5" ht="15">
      <c r="A6806" s="252" t="s">
        <v>1832</v>
      </c>
      <c r="B6806" s="253" t="s">
        <v>1738</v>
      </c>
      <c r="C6806" s="253">
        <v>0.191</v>
      </c>
      <c r="D6806" s="253">
        <v>21.12</v>
      </c>
      <c r="E6806" s="253">
        <f t="shared" si="80"/>
        <v>4.03</v>
      </c>
    </row>
    <row r="6807" spans="1:5" ht="30">
      <c r="A6807" s="252" t="s">
        <v>2809</v>
      </c>
      <c r="B6807" s="253" t="s">
        <v>1716</v>
      </c>
      <c r="C6807" s="253">
        <v>4.8166000000000002</v>
      </c>
      <c r="D6807" s="253">
        <v>0.73</v>
      </c>
      <c r="E6807" s="253">
        <f t="shared" si="80"/>
        <v>3.51</v>
      </c>
    </row>
    <row r="6808" spans="1:5" ht="30">
      <c r="A6808" s="252" t="s">
        <v>2183</v>
      </c>
      <c r="B6808" s="253" t="s">
        <v>2184</v>
      </c>
      <c r="C6808" s="253">
        <v>0.88290000000000002</v>
      </c>
      <c r="D6808" s="253">
        <v>58.27</v>
      </c>
      <c r="E6808" s="253">
        <f t="shared" si="80"/>
        <v>51.44</v>
      </c>
    </row>
    <row r="6809" spans="1:5" ht="30">
      <c r="A6809" s="252" t="s">
        <v>3333</v>
      </c>
      <c r="B6809" s="253" t="s">
        <v>1716</v>
      </c>
      <c r="C6809" s="253">
        <v>0.54730000000000001</v>
      </c>
      <c r="D6809" s="253">
        <v>688.56</v>
      </c>
      <c r="E6809" s="253">
        <f t="shared" si="80"/>
        <v>376.84</v>
      </c>
    </row>
    <row r="6810" spans="1:5" ht="30">
      <c r="A6810" s="252" t="s">
        <v>3334</v>
      </c>
      <c r="B6810" s="253" t="s">
        <v>1745</v>
      </c>
      <c r="C6810" s="253">
        <v>6.8503999999999996</v>
      </c>
      <c r="D6810" s="253">
        <v>22.97</v>
      </c>
      <c r="E6810" s="253">
        <f t="shared" si="80"/>
        <v>157.35</v>
      </c>
    </row>
    <row r="6811" spans="1:5" ht="15">
      <c r="A6811" s="252" t="s">
        <v>1717</v>
      </c>
      <c r="B6811" s="253" t="s">
        <v>15</v>
      </c>
      <c r="C6811" s="253" t="s">
        <v>15</v>
      </c>
      <c r="D6811" s="253" t="s">
        <v>15</v>
      </c>
      <c r="E6811" s="253">
        <f>SUM(E6805:E6810)</f>
        <v>603.06999999999994</v>
      </c>
    </row>
    <row r="6812" spans="1:5" ht="15">
      <c r="A6812" s="252"/>
      <c r="B6812" s="253"/>
      <c r="C6812" s="253"/>
      <c r="D6812" s="253"/>
      <c r="E6812" s="253"/>
    </row>
    <row r="6813" spans="1:5" ht="15">
      <c r="A6813" s="252" t="s">
        <v>1718</v>
      </c>
      <c r="B6813" s="253" t="s">
        <v>15</v>
      </c>
      <c r="C6813" s="253" t="s">
        <v>15</v>
      </c>
      <c r="D6813" s="253" t="s">
        <v>15</v>
      </c>
      <c r="E6813" s="253">
        <f>E6811</f>
        <v>603.06999999999994</v>
      </c>
    </row>
    <row r="6814" spans="1:5" ht="15">
      <c r="A6814" s="252"/>
      <c r="B6814" s="253"/>
      <c r="C6814" s="253"/>
      <c r="D6814" s="253"/>
      <c r="E6814" s="253"/>
    </row>
    <row r="6815" spans="1:5" ht="15">
      <c r="A6815" s="252" t="s">
        <v>3335</v>
      </c>
      <c r="B6815" s="253"/>
      <c r="C6815" s="253"/>
      <c r="D6815" s="253"/>
      <c r="E6815" s="253"/>
    </row>
    <row r="6816" spans="1:5" ht="30">
      <c r="A6816" s="252" t="s">
        <v>3336</v>
      </c>
      <c r="B6816" s="253"/>
      <c r="C6816" s="253"/>
      <c r="D6816" s="253"/>
      <c r="E6816" s="253"/>
    </row>
    <row r="6817" spans="1:5" ht="15">
      <c r="A6817" s="252" t="s">
        <v>1956</v>
      </c>
      <c r="B6817" s="253"/>
      <c r="C6817" s="253"/>
      <c r="D6817" s="253"/>
      <c r="E6817" s="253"/>
    </row>
    <row r="6818" spans="1:5" ht="15">
      <c r="A6818" s="252"/>
      <c r="B6818" s="253"/>
      <c r="C6818" s="253"/>
      <c r="D6818" s="253"/>
      <c r="E6818" s="253"/>
    </row>
    <row r="6819" spans="1:5" ht="15">
      <c r="A6819" s="252" t="s">
        <v>1710</v>
      </c>
      <c r="B6819" s="253" t="s">
        <v>1711</v>
      </c>
      <c r="C6819" s="253" t="s">
        <v>1712</v>
      </c>
      <c r="D6819" s="253" t="s">
        <v>1713</v>
      </c>
      <c r="E6819" s="253" t="s">
        <v>1714</v>
      </c>
    </row>
    <row r="6820" spans="1:5" ht="15">
      <c r="A6820" s="252" t="s">
        <v>1958</v>
      </c>
      <c r="B6820" s="253" t="s">
        <v>1738</v>
      </c>
      <c r="C6820" s="253">
        <v>3.2500000000000001E-2</v>
      </c>
      <c r="D6820" s="253">
        <v>21.17</v>
      </c>
      <c r="E6820" s="253">
        <f>TRUNC((C6820*D6820),2)</f>
        <v>0.68</v>
      </c>
    </row>
    <row r="6821" spans="1:5" ht="15">
      <c r="A6821" s="252" t="s">
        <v>1959</v>
      </c>
      <c r="B6821" s="253" t="s">
        <v>1738</v>
      </c>
      <c r="C6821" s="253">
        <v>4.8800000000000003E-2</v>
      </c>
      <c r="D6821" s="253">
        <v>25.76</v>
      </c>
      <c r="E6821" s="253">
        <f>TRUNC((C6821*D6821),2)</f>
        <v>1.25</v>
      </c>
    </row>
    <row r="6822" spans="1:5" ht="15">
      <c r="A6822" s="252" t="s">
        <v>3337</v>
      </c>
      <c r="B6822" s="253" t="s">
        <v>1747</v>
      </c>
      <c r="C6822" s="253">
        <v>1</v>
      </c>
      <c r="D6822" s="253">
        <v>11.82</v>
      </c>
      <c r="E6822" s="253">
        <f>TRUNC((C6822*D6822),2)</f>
        <v>11.82</v>
      </c>
    </row>
    <row r="6823" spans="1:5" ht="15">
      <c r="A6823" s="252" t="s">
        <v>1717</v>
      </c>
      <c r="B6823" s="253" t="s">
        <v>15</v>
      </c>
      <c r="C6823" s="253" t="s">
        <v>15</v>
      </c>
      <c r="D6823" s="253" t="s">
        <v>15</v>
      </c>
      <c r="E6823" s="253">
        <f>SUM(E6820:E6822)</f>
        <v>13.75</v>
      </c>
    </row>
    <row r="6824" spans="1:5" ht="15">
      <c r="A6824" s="252"/>
      <c r="B6824" s="253"/>
      <c r="C6824" s="253"/>
      <c r="D6824" s="253"/>
      <c r="E6824" s="253"/>
    </row>
    <row r="6825" spans="1:5" ht="15">
      <c r="A6825" s="252" t="s">
        <v>1718</v>
      </c>
      <c r="B6825" s="253" t="s">
        <v>15</v>
      </c>
      <c r="C6825" s="253" t="s">
        <v>15</v>
      </c>
      <c r="D6825" s="253" t="s">
        <v>15</v>
      </c>
      <c r="E6825" s="253">
        <f>E6823</f>
        <v>13.75</v>
      </c>
    </row>
    <row r="6826" spans="1:5" ht="15">
      <c r="A6826" s="252"/>
      <c r="B6826" s="253"/>
      <c r="C6826" s="253"/>
      <c r="D6826" s="253"/>
      <c r="E6826" s="253"/>
    </row>
    <row r="6827" spans="1:5" ht="15">
      <c r="A6827" s="252" t="s">
        <v>3338</v>
      </c>
      <c r="B6827" s="253"/>
      <c r="C6827" s="253"/>
      <c r="D6827" s="253"/>
      <c r="E6827" s="253"/>
    </row>
    <row r="6828" spans="1:5" ht="30">
      <c r="A6828" s="252" t="s">
        <v>3339</v>
      </c>
      <c r="B6828" s="253"/>
      <c r="C6828" s="253"/>
      <c r="D6828" s="253"/>
      <c r="E6828" s="253"/>
    </row>
    <row r="6829" spans="1:5" ht="15">
      <c r="A6829" s="252" t="s">
        <v>1944</v>
      </c>
      <c r="B6829" s="253"/>
      <c r="C6829" s="253"/>
      <c r="D6829" s="253"/>
      <c r="E6829" s="253"/>
    </row>
    <row r="6830" spans="1:5" ht="15">
      <c r="A6830" s="252"/>
      <c r="B6830" s="253"/>
      <c r="C6830" s="253"/>
      <c r="D6830" s="253"/>
      <c r="E6830" s="253"/>
    </row>
    <row r="6831" spans="1:5" ht="15">
      <c r="A6831" s="252" t="s">
        <v>1710</v>
      </c>
      <c r="B6831" s="253" t="s">
        <v>1711</v>
      </c>
      <c r="C6831" s="253" t="s">
        <v>1712</v>
      </c>
      <c r="D6831" s="253" t="s">
        <v>1713</v>
      </c>
      <c r="E6831" s="253" t="s">
        <v>1714</v>
      </c>
    </row>
    <row r="6832" spans="1:5" ht="30">
      <c r="A6832" s="252" t="s">
        <v>3340</v>
      </c>
      <c r="B6832" s="253" t="s">
        <v>1736</v>
      </c>
      <c r="C6832" s="253">
        <v>1.2030000000000001</v>
      </c>
      <c r="D6832" s="253">
        <v>901.11</v>
      </c>
      <c r="E6832" s="253">
        <f>TRUNC((C6832*D6832),2)</f>
        <v>1084.03</v>
      </c>
    </row>
    <row r="6833" spans="1:5" ht="15">
      <c r="A6833" s="252" t="s">
        <v>1872</v>
      </c>
      <c r="B6833" s="253" t="s">
        <v>1738</v>
      </c>
      <c r="C6833" s="253">
        <v>7.4147999999999996</v>
      </c>
      <c r="D6833" s="253">
        <v>25.89</v>
      </c>
      <c r="E6833" s="253">
        <f>TRUNC((C6833*D6833),2)</f>
        <v>191.96</v>
      </c>
    </row>
    <row r="6834" spans="1:5" ht="15">
      <c r="A6834" s="252" t="s">
        <v>1832</v>
      </c>
      <c r="B6834" s="253" t="s">
        <v>1738</v>
      </c>
      <c r="C6834" s="253">
        <v>4.9432</v>
      </c>
      <c r="D6834" s="253">
        <v>21.12</v>
      </c>
      <c r="E6834" s="253">
        <f>TRUNC((C6834*D6834),2)</f>
        <v>104.4</v>
      </c>
    </row>
    <row r="6835" spans="1:5" ht="15">
      <c r="A6835" s="252" t="s">
        <v>1717</v>
      </c>
      <c r="B6835" s="253" t="s">
        <v>15</v>
      </c>
      <c r="C6835" s="253" t="s">
        <v>15</v>
      </c>
      <c r="D6835" s="253" t="s">
        <v>15</v>
      </c>
      <c r="E6835" s="253">
        <f>SUM(E6832:E6834)</f>
        <v>1380.39</v>
      </c>
    </row>
    <row r="6836" spans="1:5" ht="15">
      <c r="A6836" s="252"/>
      <c r="B6836" s="253"/>
      <c r="C6836" s="253"/>
      <c r="D6836" s="253"/>
      <c r="E6836" s="253"/>
    </row>
    <row r="6837" spans="1:5" ht="15">
      <c r="A6837" s="252" t="s">
        <v>1718</v>
      </c>
      <c r="B6837" s="253" t="s">
        <v>15</v>
      </c>
      <c r="C6837" s="253" t="s">
        <v>15</v>
      </c>
      <c r="D6837" s="253" t="s">
        <v>15</v>
      </c>
      <c r="E6837" s="253">
        <f>E6835</f>
        <v>1380.39</v>
      </c>
    </row>
    <row r="6838" spans="1:5" ht="15">
      <c r="A6838" s="252"/>
      <c r="B6838" s="253"/>
      <c r="C6838" s="253"/>
      <c r="D6838" s="253"/>
      <c r="E6838" s="253"/>
    </row>
    <row r="6839" spans="1:5" ht="15">
      <c r="A6839" s="252" t="s">
        <v>3341</v>
      </c>
      <c r="B6839" s="253"/>
      <c r="C6839" s="253"/>
      <c r="D6839" s="253"/>
      <c r="E6839" s="253"/>
    </row>
    <row r="6840" spans="1:5" ht="30">
      <c r="A6840" s="252" t="s">
        <v>3342</v>
      </c>
      <c r="B6840" s="253"/>
      <c r="C6840" s="253"/>
      <c r="D6840" s="253"/>
      <c r="E6840" s="253"/>
    </row>
    <row r="6841" spans="1:5" ht="15">
      <c r="A6841" s="252" t="s">
        <v>1844</v>
      </c>
      <c r="B6841" s="253"/>
      <c r="C6841" s="253"/>
      <c r="D6841" s="253"/>
      <c r="E6841" s="253"/>
    </row>
    <row r="6842" spans="1:5" ht="15">
      <c r="A6842" s="252"/>
      <c r="B6842" s="253"/>
      <c r="C6842" s="253"/>
      <c r="D6842" s="253"/>
      <c r="E6842" s="253"/>
    </row>
    <row r="6843" spans="1:5" ht="15">
      <c r="A6843" s="252" t="s">
        <v>1710</v>
      </c>
      <c r="B6843" s="253" t="s">
        <v>1711</v>
      </c>
      <c r="C6843" s="253" t="s">
        <v>1712</v>
      </c>
      <c r="D6843" s="253" t="s">
        <v>1713</v>
      </c>
      <c r="E6843" s="253" t="s">
        <v>1714</v>
      </c>
    </row>
    <row r="6844" spans="1:5" ht="15">
      <c r="A6844" s="252" t="s">
        <v>1737</v>
      </c>
      <c r="B6844" s="253" t="s">
        <v>1738</v>
      </c>
      <c r="C6844" s="253">
        <v>0.25</v>
      </c>
      <c r="D6844" s="253">
        <v>21.02</v>
      </c>
      <c r="E6844" s="253">
        <f t="shared" ref="E6844:E6851" si="81">TRUNC((C6844*D6844),2)</f>
        <v>5.25</v>
      </c>
    </row>
    <row r="6845" spans="1:5" ht="15">
      <c r="A6845" s="252" t="s">
        <v>1739</v>
      </c>
      <c r="B6845" s="253" t="s">
        <v>1738</v>
      </c>
      <c r="C6845" s="253">
        <v>1.18</v>
      </c>
      <c r="D6845" s="253">
        <v>25.58</v>
      </c>
      <c r="E6845" s="253">
        <f t="shared" si="81"/>
        <v>30.18</v>
      </c>
    </row>
    <row r="6846" spans="1:5" ht="30">
      <c r="A6846" s="252" t="s">
        <v>1740</v>
      </c>
      <c r="B6846" s="253" t="s">
        <v>1741</v>
      </c>
      <c r="C6846" s="253">
        <v>6.3E-2</v>
      </c>
      <c r="D6846" s="253">
        <v>38.78</v>
      </c>
      <c r="E6846" s="253">
        <f t="shared" si="81"/>
        <v>2.44</v>
      </c>
    </row>
    <row r="6847" spans="1:5" ht="30">
      <c r="A6847" s="252" t="s">
        <v>1742</v>
      </c>
      <c r="B6847" s="253" t="s">
        <v>1743</v>
      </c>
      <c r="C6847" s="253">
        <v>0.255</v>
      </c>
      <c r="D6847" s="253">
        <v>37.39</v>
      </c>
      <c r="E6847" s="253">
        <f t="shared" si="81"/>
        <v>9.5299999999999994</v>
      </c>
    </row>
    <row r="6848" spans="1:5" ht="30">
      <c r="A6848" s="252" t="s">
        <v>1837</v>
      </c>
      <c r="B6848" s="253" t="s">
        <v>1750</v>
      </c>
      <c r="C6848" s="253">
        <v>1.3360000000000001</v>
      </c>
      <c r="D6848" s="253">
        <v>62.36</v>
      </c>
      <c r="E6848" s="253">
        <f t="shared" si="81"/>
        <v>83.31</v>
      </c>
    </row>
    <row r="6849" spans="1:5" ht="30">
      <c r="A6849" s="252" t="s">
        <v>1949</v>
      </c>
      <c r="B6849" s="253" t="s">
        <v>1745</v>
      </c>
      <c r="C6849" s="253">
        <v>9.2370000000000001</v>
      </c>
      <c r="D6849" s="253">
        <v>1.4</v>
      </c>
      <c r="E6849" s="253">
        <f t="shared" si="81"/>
        <v>12.93</v>
      </c>
    </row>
    <row r="6850" spans="1:5" ht="30">
      <c r="A6850" s="252" t="s">
        <v>1998</v>
      </c>
      <c r="B6850" s="253" t="s">
        <v>1745</v>
      </c>
      <c r="C6850" s="253">
        <v>2.3079999999999998</v>
      </c>
      <c r="D6850" s="253">
        <v>4.0199999999999996</v>
      </c>
      <c r="E6850" s="253">
        <f t="shared" si="81"/>
        <v>9.27</v>
      </c>
    </row>
    <row r="6851" spans="1:5" ht="15">
      <c r="A6851" s="252" t="s">
        <v>3343</v>
      </c>
      <c r="B6851" s="253" t="s">
        <v>1747</v>
      </c>
      <c r="C6851" s="253">
        <v>0.20799999999999999</v>
      </c>
      <c r="D6851" s="253">
        <v>21.11</v>
      </c>
      <c r="E6851" s="253">
        <f t="shared" si="81"/>
        <v>4.3899999999999997</v>
      </c>
    </row>
    <row r="6852" spans="1:5" ht="15">
      <c r="A6852" s="252" t="s">
        <v>1717</v>
      </c>
      <c r="B6852" s="253" t="s">
        <v>15</v>
      </c>
      <c r="C6852" s="253" t="s">
        <v>15</v>
      </c>
      <c r="D6852" s="253" t="s">
        <v>15</v>
      </c>
      <c r="E6852" s="253">
        <f>SUM(E6844:E6851)</f>
        <v>157.30000000000001</v>
      </c>
    </row>
    <row r="6853" spans="1:5" ht="15">
      <c r="A6853" s="252"/>
      <c r="B6853" s="253"/>
      <c r="C6853" s="253"/>
      <c r="D6853" s="253"/>
      <c r="E6853" s="253"/>
    </row>
    <row r="6854" spans="1:5" ht="15">
      <c r="A6854" s="252" t="s">
        <v>1718</v>
      </c>
      <c r="B6854" s="253" t="s">
        <v>15</v>
      </c>
      <c r="C6854" s="253" t="s">
        <v>15</v>
      </c>
      <c r="D6854" s="253" t="s">
        <v>15</v>
      </c>
      <c r="E6854" s="253">
        <f>E6852</f>
        <v>157.30000000000001</v>
      </c>
    </row>
    <row r="6855" spans="1:5" ht="15">
      <c r="A6855" s="252"/>
      <c r="B6855" s="253"/>
      <c r="C6855" s="253"/>
      <c r="D6855" s="253"/>
      <c r="E6855" s="253"/>
    </row>
    <row r="6856" spans="1:5" ht="15">
      <c r="A6856" s="252" t="s">
        <v>3344</v>
      </c>
      <c r="B6856" s="253"/>
      <c r="C6856" s="253"/>
      <c r="D6856" s="253"/>
      <c r="E6856" s="253"/>
    </row>
    <row r="6857" spans="1:5" ht="30">
      <c r="A6857" s="252" t="s">
        <v>3345</v>
      </c>
      <c r="B6857" s="253"/>
      <c r="C6857" s="253"/>
      <c r="D6857" s="253"/>
      <c r="E6857" s="253"/>
    </row>
    <row r="6858" spans="1:5" ht="15">
      <c r="A6858" s="252" t="s">
        <v>1844</v>
      </c>
      <c r="B6858" s="253"/>
      <c r="C6858" s="253"/>
      <c r="D6858" s="253"/>
      <c r="E6858" s="253"/>
    </row>
    <row r="6859" spans="1:5" ht="15">
      <c r="A6859" s="252"/>
      <c r="B6859" s="253"/>
      <c r="C6859" s="253"/>
      <c r="D6859" s="253"/>
      <c r="E6859" s="253"/>
    </row>
    <row r="6860" spans="1:5" ht="15">
      <c r="A6860" s="252" t="s">
        <v>1710</v>
      </c>
      <c r="B6860" s="253" t="s">
        <v>1711</v>
      </c>
      <c r="C6860" s="253" t="s">
        <v>1712</v>
      </c>
      <c r="D6860" s="253" t="s">
        <v>1713</v>
      </c>
      <c r="E6860" s="253" t="s">
        <v>1714</v>
      </c>
    </row>
    <row r="6861" spans="1:5" ht="15">
      <c r="A6861" s="252" t="s">
        <v>1737</v>
      </c>
      <c r="B6861" s="253" t="s">
        <v>1738</v>
      </c>
      <c r="C6861" s="253">
        <v>0.20200000000000001</v>
      </c>
      <c r="D6861" s="253">
        <v>21.02</v>
      </c>
      <c r="E6861" s="253">
        <f t="shared" ref="E6861:E6868" si="82">TRUNC((C6861*D6861),2)</f>
        <v>4.24</v>
      </c>
    </row>
    <row r="6862" spans="1:5" ht="15">
      <c r="A6862" s="252" t="s">
        <v>1739</v>
      </c>
      <c r="B6862" s="253" t="s">
        <v>1738</v>
      </c>
      <c r="C6862" s="253">
        <v>0.91100000000000003</v>
      </c>
      <c r="D6862" s="253">
        <v>25.58</v>
      </c>
      <c r="E6862" s="253">
        <f t="shared" si="82"/>
        <v>23.3</v>
      </c>
    </row>
    <row r="6863" spans="1:5" ht="30">
      <c r="A6863" s="252" t="s">
        <v>1740</v>
      </c>
      <c r="B6863" s="253" t="s">
        <v>1741</v>
      </c>
      <c r="C6863" s="253">
        <v>0.05</v>
      </c>
      <c r="D6863" s="253">
        <v>38.78</v>
      </c>
      <c r="E6863" s="253">
        <f t="shared" si="82"/>
        <v>1.93</v>
      </c>
    </row>
    <row r="6864" spans="1:5" ht="30">
      <c r="A6864" s="252" t="s">
        <v>1742</v>
      </c>
      <c r="B6864" s="253" t="s">
        <v>1743</v>
      </c>
      <c r="C6864" s="253">
        <v>0.23699999999999999</v>
      </c>
      <c r="D6864" s="253">
        <v>37.39</v>
      </c>
      <c r="E6864" s="253">
        <f t="shared" si="82"/>
        <v>8.86</v>
      </c>
    </row>
    <row r="6865" spans="1:5" ht="30">
      <c r="A6865" s="252" t="s">
        <v>3346</v>
      </c>
      <c r="B6865" s="253" t="s">
        <v>1750</v>
      </c>
      <c r="C6865" s="253">
        <v>1.1459999999999999</v>
      </c>
      <c r="D6865" s="253">
        <v>105.61</v>
      </c>
      <c r="E6865" s="253">
        <f t="shared" si="82"/>
        <v>121.02</v>
      </c>
    </row>
    <row r="6866" spans="1:5" ht="30">
      <c r="A6866" s="252" t="s">
        <v>1949</v>
      </c>
      <c r="B6866" s="253" t="s">
        <v>1745</v>
      </c>
      <c r="C6866" s="253">
        <v>6.952</v>
      </c>
      <c r="D6866" s="253">
        <v>1.4</v>
      </c>
      <c r="E6866" s="253">
        <f t="shared" si="82"/>
        <v>9.73</v>
      </c>
    </row>
    <row r="6867" spans="1:5" ht="30">
      <c r="A6867" s="252" t="s">
        <v>1998</v>
      </c>
      <c r="B6867" s="253" t="s">
        <v>1745</v>
      </c>
      <c r="C6867" s="253">
        <v>0.16600000000000001</v>
      </c>
      <c r="D6867" s="253">
        <v>4.0199999999999996</v>
      </c>
      <c r="E6867" s="253">
        <f t="shared" si="82"/>
        <v>0.66</v>
      </c>
    </row>
    <row r="6868" spans="1:5" ht="15">
      <c r="A6868" s="252" t="s">
        <v>3343</v>
      </c>
      <c r="B6868" s="253" t="s">
        <v>1747</v>
      </c>
      <c r="C6868" s="253">
        <v>0.159</v>
      </c>
      <c r="D6868" s="253">
        <v>21.11</v>
      </c>
      <c r="E6868" s="253">
        <f t="shared" si="82"/>
        <v>3.35</v>
      </c>
    </row>
    <row r="6869" spans="1:5" ht="15">
      <c r="A6869" s="252" t="s">
        <v>1717</v>
      </c>
      <c r="B6869" s="253" t="s">
        <v>15</v>
      </c>
      <c r="C6869" s="253" t="s">
        <v>15</v>
      </c>
      <c r="D6869" s="253" t="s">
        <v>15</v>
      </c>
      <c r="E6869" s="253">
        <f>SUM(E6861:E6868)</f>
        <v>173.08999999999997</v>
      </c>
    </row>
    <row r="6870" spans="1:5" ht="15">
      <c r="A6870" s="252"/>
      <c r="B6870" s="253"/>
      <c r="C6870" s="253"/>
      <c r="D6870" s="253"/>
      <c r="E6870" s="253"/>
    </row>
    <row r="6871" spans="1:5" ht="15">
      <c r="A6871" s="252" t="s">
        <v>1718</v>
      </c>
      <c r="B6871" s="253" t="s">
        <v>15</v>
      </c>
      <c r="C6871" s="253" t="s">
        <v>15</v>
      </c>
      <c r="D6871" s="253" t="s">
        <v>15</v>
      </c>
      <c r="E6871" s="253">
        <f>E6869</f>
        <v>173.08999999999997</v>
      </c>
    </row>
    <row r="6872" spans="1:5" ht="15">
      <c r="A6872" s="252"/>
      <c r="B6872" s="253"/>
      <c r="C6872" s="253"/>
      <c r="D6872" s="253"/>
      <c r="E6872" s="253"/>
    </row>
    <row r="6873" spans="1:5" ht="15">
      <c r="A6873" s="252" t="s">
        <v>3347</v>
      </c>
      <c r="B6873" s="253"/>
      <c r="C6873" s="253"/>
      <c r="D6873" s="253"/>
      <c r="E6873" s="253"/>
    </row>
    <row r="6874" spans="1:5" ht="30">
      <c r="A6874" s="252" t="s">
        <v>3348</v>
      </c>
      <c r="B6874" s="253"/>
      <c r="C6874" s="253"/>
      <c r="D6874" s="253"/>
      <c r="E6874" s="253"/>
    </row>
    <row r="6875" spans="1:5" ht="15">
      <c r="A6875" s="252" t="s">
        <v>1844</v>
      </c>
      <c r="B6875" s="253"/>
      <c r="C6875" s="253"/>
      <c r="D6875" s="253"/>
      <c r="E6875" s="253"/>
    </row>
    <row r="6876" spans="1:5" ht="15">
      <c r="A6876" s="252"/>
      <c r="B6876" s="253"/>
      <c r="C6876" s="253"/>
      <c r="D6876" s="253"/>
      <c r="E6876" s="253"/>
    </row>
    <row r="6877" spans="1:5" ht="15">
      <c r="A6877" s="252" t="s">
        <v>1710</v>
      </c>
      <c r="B6877" s="253" t="s">
        <v>1711</v>
      </c>
      <c r="C6877" s="253" t="s">
        <v>1712</v>
      </c>
      <c r="D6877" s="253" t="s">
        <v>1713</v>
      </c>
      <c r="E6877" s="253" t="s">
        <v>1714</v>
      </c>
    </row>
    <row r="6878" spans="1:5" ht="15">
      <c r="A6878" s="252" t="s">
        <v>1737</v>
      </c>
      <c r="B6878" s="253" t="s">
        <v>1738</v>
      </c>
      <c r="C6878" s="253">
        <v>5.0000000000000001E-3</v>
      </c>
      <c r="D6878" s="253">
        <v>21.02</v>
      </c>
      <c r="E6878" s="253">
        <f>TRUNC((C6878*D6878),2)</f>
        <v>0.1</v>
      </c>
    </row>
    <row r="6879" spans="1:5" ht="15">
      <c r="A6879" s="252" t="s">
        <v>1739</v>
      </c>
      <c r="B6879" s="253" t="s">
        <v>1738</v>
      </c>
      <c r="C6879" s="253">
        <v>5.0000000000000001E-3</v>
      </c>
      <c r="D6879" s="253">
        <v>25.58</v>
      </c>
      <c r="E6879" s="253">
        <f>TRUNC((C6879*D6879),2)</f>
        <v>0.12</v>
      </c>
    </row>
    <row r="6880" spans="1:5" ht="30">
      <c r="A6880" s="252" t="s">
        <v>1740</v>
      </c>
      <c r="B6880" s="253" t="s">
        <v>1741</v>
      </c>
      <c r="C6880" s="253">
        <v>5.0000000000000001E-3</v>
      </c>
      <c r="D6880" s="253">
        <v>38.78</v>
      </c>
      <c r="E6880" s="253">
        <f>TRUNC((C6880*D6880),2)</f>
        <v>0.19</v>
      </c>
    </row>
    <row r="6881" spans="1:5" ht="30">
      <c r="A6881" s="252" t="s">
        <v>1742</v>
      </c>
      <c r="B6881" s="253" t="s">
        <v>1743</v>
      </c>
      <c r="C6881" s="253">
        <v>2.1999999999999999E-2</v>
      </c>
      <c r="D6881" s="253">
        <v>37.39</v>
      </c>
      <c r="E6881" s="253">
        <f>TRUNC((C6881*D6881),2)</f>
        <v>0.82</v>
      </c>
    </row>
    <row r="6882" spans="1:5" ht="30">
      <c r="A6882" s="252" t="s">
        <v>1837</v>
      </c>
      <c r="B6882" s="253" t="s">
        <v>1750</v>
      </c>
      <c r="C6882" s="253">
        <v>1.05</v>
      </c>
      <c r="D6882" s="253">
        <v>62.36</v>
      </c>
      <c r="E6882" s="253">
        <f>TRUNC((C6882*D6882),2)</f>
        <v>65.47</v>
      </c>
    </row>
    <row r="6883" spans="1:5" ht="15">
      <c r="A6883" s="252" t="s">
        <v>1717</v>
      </c>
      <c r="B6883" s="253" t="s">
        <v>15</v>
      </c>
      <c r="C6883" s="253" t="s">
        <v>15</v>
      </c>
      <c r="D6883" s="253" t="s">
        <v>15</v>
      </c>
      <c r="E6883" s="253">
        <f>SUM(E6878:E6882)</f>
        <v>66.7</v>
      </c>
    </row>
    <row r="6884" spans="1:5" ht="15">
      <c r="A6884" s="252"/>
      <c r="B6884" s="253"/>
      <c r="C6884" s="253"/>
      <c r="D6884" s="253"/>
      <c r="E6884" s="253"/>
    </row>
    <row r="6885" spans="1:5" ht="15">
      <c r="A6885" s="252" t="s">
        <v>1718</v>
      </c>
      <c r="B6885" s="253" t="s">
        <v>15</v>
      </c>
      <c r="C6885" s="253" t="s">
        <v>15</v>
      </c>
      <c r="D6885" s="253" t="s">
        <v>15</v>
      </c>
      <c r="E6885" s="253">
        <f>E6883</f>
        <v>66.7</v>
      </c>
    </row>
    <row r="6886" spans="1:5" ht="15">
      <c r="A6886" s="252"/>
      <c r="B6886" s="253"/>
      <c r="C6886" s="253"/>
      <c r="D6886" s="253"/>
      <c r="E6886" s="253"/>
    </row>
    <row r="6887" spans="1:5" ht="15">
      <c r="A6887" s="252" t="s">
        <v>3349</v>
      </c>
      <c r="B6887" s="253"/>
      <c r="C6887" s="253"/>
      <c r="D6887" s="253"/>
      <c r="E6887" s="253"/>
    </row>
    <row r="6888" spans="1:5" ht="30">
      <c r="A6888" s="252" t="s">
        <v>3350</v>
      </c>
      <c r="B6888" s="253"/>
      <c r="C6888" s="253"/>
      <c r="D6888" s="253"/>
      <c r="E6888" s="253"/>
    </row>
    <row r="6889" spans="1:5" ht="15">
      <c r="A6889" s="252" t="s">
        <v>1844</v>
      </c>
      <c r="B6889" s="253"/>
      <c r="C6889" s="253"/>
      <c r="D6889" s="253"/>
      <c r="E6889" s="253"/>
    </row>
    <row r="6890" spans="1:5" ht="15">
      <c r="A6890" s="252"/>
      <c r="B6890" s="253"/>
      <c r="C6890" s="253"/>
      <c r="D6890" s="253"/>
      <c r="E6890" s="253"/>
    </row>
    <row r="6891" spans="1:5" ht="15">
      <c r="A6891" s="252" t="s">
        <v>1710</v>
      </c>
      <c r="B6891" s="253" t="s">
        <v>1711</v>
      </c>
      <c r="C6891" s="253" t="s">
        <v>1712</v>
      </c>
      <c r="D6891" s="253" t="s">
        <v>1713</v>
      </c>
      <c r="E6891" s="253" t="s">
        <v>1714</v>
      </c>
    </row>
    <row r="6892" spans="1:5" ht="15">
      <c r="A6892" s="252" t="s">
        <v>1737</v>
      </c>
      <c r="B6892" s="253" t="s">
        <v>1738</v>
      </c>
      <c r="C6892" s="253">
        <v>0.17899999999999999</v>
      </c>
      <c r="D6892" s="253">
        <v>21.02</v>
      </c>
      <c r="E6892" s="253">
        <f t="shared" ref="E6892:E6898" si="83">TRUNC((C6892*D6892),2)</f>
        <v>3.76</v>
      </c>
    </row>
    <row r="6893" spans="1:5" ht="15">
      <c r="A6893" s="252" t="s">
        <v>1739</v>
      </c>
      <c r="B6893" s="253" t="s">
        <v>1738</v>
      </c>
      <c r="C6893" s="253">
        <v>0.79200000000000004</v>
      </c>
      <c r="D6893" s="253">
        <v>25.58</v>
      </c>
      <c r="E6893" s="253">
        <f t="shared" si="83"/>
        <v>20.25</v>
      </c>
    </row>
    <row r="6894" spans="1:5" ht="30">
      <c r="A6894" s="252" t="s">
        <v>1740</v>
      </c>
      <c r="B6894" s="253" t="s">
        <v>1741</v>
      </c>
      <c r="C6894" s="253">
        <v>5.6000000000000001E-2</v>
      </c>
      <c r="D6894" s="253">
        <v>38.78</v>
      </c>
      <c r="E6894" s="253">
        <f t="shared" si="83"/>
        <v>2.17</v>
      </c>
    </row>
    <row r="6895" spans="1:5" ht="30">
      <c r="A6895" s="252" t="s">
        <v>1742</v>
      </c>
      <c r="B6895" s="253" t="s">
        <v>1743</v>
      </c>
      <c r="C6895" s="253">
        <v>0.224</v>
      </c>
      <c r="D6895" s="253">
        <v>37.39</v>
      </c>
      <c r="E6895" s="253">
        <f t="shared" si="83"/>
        <v>8.3699999999999992</v>
      </c>
    </row>
    <row r="6896" spans="1:5" ht="30">
      <c r="A6896" s="252" t="s">
        <v>1949</v>
      </c>
      <c r="B6896" s="253" t="s">
        <v>1745</v>
      </c>
      <c r="C6896" s="253">
        <v>4.2279999999999998</v>
      </c>
      <c r="D6896" s="253">
        <v>1.4</v>
      </c>
      <c r="E6896" s="253">
        <f t="shared" si="83"/>
        <v>5.91</v>
      </c>
    </row>
    <row r="6897" spans="1:5" ht="15">
      <c r="A6897" s="252" t="s">
        <v>3343</v>
      </c>
      <c r="B6897" s="253" t="s">
        <v>1747</v>
      </c>
      <c r="C6897" s="253">
        <v>0.128</v>
      </c>
      <c r="D6897" s="253">
        <v>21.11</v>
      </c>
      <c r="E6897" s="253">
        <f t="shared" si="83"/>
        <v>2.7</v>
      </c>
    </row>
    <row r="6898" spans="1:5" ht="30">
      <c r="A6898" s="252" t="s">
        <v>1952</v>
      </c>
      <c r="B6898" s="253" t="s">
        <v>1745</v>
      </c>
      <c r="C6898" s="253">
        <v>4.4480000000000004</v>
      </c>
      <c r="D6898" s="253">
        <v>20.62</v>
      </c>
      <c r="E6898" s="253">
        <f t="shared" si="83"/>
        <v>91.71</v>
      </c>
    </row>
    <row r="6899" spans="1:5" ht="15">
      <c r="A6899" s="252" t="s">
        <v>1717</v>
      </c>
      <c r="B6899" s="253" t="s">
        <v>15</v>
      </c>
      <c r="C6899" s="253" t="s">
        <v>15</v>
      </c>
      <c r="D6899" s="253" t="s">
        <v>15</v>
      </c>
      <c r="E6899" s="253">
        <f>SUM(E6892:E6898)</f>
        <v>134.87</v>
      </c>
    </row>
    <row r="6900" spans="1:5" ht="15">
      <c r="A6900" s="252"/>
      <c r="B6900" s="253"/>
      <c r="C6900" s="253"/>
      <c r="D6900" s="253"/>
      <c r="E6900" s="253"/>
    </row>
    <row r="6901" spans="1:5" ht="15">
      <c r="A6901" s="252" t="s">
        <v>1718</v>
      </c>
      <c r="B6901" s="253" t="s">
        <v>15</v>
      </c>
      <c r="C6901" s="253" t="s">
        <v>15</v>
      </c>
      <c r="D6901" s="253" t="s">
        <v>15</v>
      </c>
      <c r="E6901" s="253">
        <f>E6899</f>
        <v>134.87</v>
      </c>
    </row>
    <row r="6902" spans="1:5" ht="15">
      <c r="A6902" s="252"/>
      <c r="B6902" s="253"/>
      <c r="C6902" s="253"/>
      <c r="D6902" s="253"/>
      <c r="E6902" s="253"/>
    </row>
    <row r="6903" spans="1:5" ht="15">
      <c r="A6903" s="252" t="s">
        <v>3351</v>
      </c>
      <c r="B6903" s="253"/>
      <c r="C6903" s="253"/>
      <c r="D6903" s="253"/>
      <c r="E6903" s="253"/>
    </row>
    <row r="6904" spans="1:5" ht="30">
      <c r="A6904" s="252" t="s">
        <v>3352</v>
      </c>
      <c r="B6904" s="253"/>
      <c r="C6904" s="253"/>
      <c r="D6904" s="253"/>
      <c r="E6904" s="253"/>
    </row>
    <row r="6905" spans="1:5" ht="15">
      <c r="A6905" s="252" t="s">
        <v>1956</v>
      </c>
      <c r="B6905" s="253"/>
      <c r="C6905" s="253"/>
      <c r="D6905" s="253"/>
      <c r="E6905" s="253"/>
    </row>
    <row r="6906" spans="1:5" ht="15">
      <c r="A6906" s="252"/>
      <c r="B6906" s="253"/>
      <c r="C6906" s="253"/>
      <c r="D6906" s="253"/>
      <c r="E6906" s="253"/>
    </row>
    <row r="6907" spans="1:5" ht="15">
      <c r="A6907" s="252" t="s">
        <v>1710</v>
      </c>
      <c r="B6907" s="253" t="s">
        <v>1711</v>
      </c>
      <c r="C6907" s="253" t="s">
        <v>1712</v>
      </c>
      <c r="D6907" s="253" t="s">
        <v>1713</v>
      </c>
      <c r="E6907" s="253" t="s">
        <v>1714</v>
      </c>
    </row>
    <row r="6908" spans="1:5" ht="15">
      <c r="A6908" s="252" t="s">
        <v>1958</v>
      </c>
      <c r="B6908" s="253" t="s">
        <v>1738</v>
      </c>
      <c r="C6908" s="253">
        <v>1.0800000000000001E-2</v>
      </c>
      <c r="D6908" s="253">
        <v>21.17</v>
      </c>
      <c r="E6908" s="253">
        <f>TRUNC((C6908*D6908),2)</f>
        <v>0.22</v>
      </c>
    </row>
    <row r="6909" spans="1:5" ht="15">
      <c r="A6909" s="252" t="s">
        <v>1959</v>
      </c>
      <c r="B6909" s="253" t="s">
        <v>1738</v>
      </c>
      <c r="C6909" s="253">
        <v>7.6899999999999996E-2</v>
      </c>
      <c r="D6909" s="253">
        <v>25.76</v>
      </c>
      <c r="E6909" s="253">
        <f>TRUNC((C6909*D6909),2)</f>
        <v>1.98</v>
      </c>
    </row>
    <row r="6910" spans="1:5" ht="15">
      <c r="A6910" s="252" t="s">
        <v>3353</v>
      </c>
      <c r="B6910" s="253" t="s">
        <v>1747</v>
      </c>
      <c r="C6910" s="253">
        <v>1.07</v>
      </c>
      <c r="D6910" s="253">
        <v>11.19</v>
      </c>
      <c r="E6910" s="253">
        <f>TRUNC((C6910*D6910),2)</f>
        <v>11.97</v>
      </c>
    </row>
    <row r="6911" spans="1:5" ht="15">
      <c r="A6911" s="252" t="s">
        <v>1717</v>
      </c>
      <c r="B6911" s="253" t="s">
        <v>15</v>
      </c>
      <c r="C6911" s="253" t="s">
        <v>15</v>
      </c>
      <c r="D6911" s="253" t="s">
        <v>15</v>
      </c>
      <c r="E6911" s="253">
        <f>SUM(E6908:E6910)</f>
        <v>14.170000000000002</v>
      </c>
    </row>
    <row r="6912" spans="1:5" ht="15">
      <c r="A6912" s="252"/>
      <c r="B6912" s="253"/>
      <c r="C6912" s="253"/>
      <c r="D6912" s="253"/>
      <c r="E6912" s="253"/>
    </row>
    <row r="6913" spans="1:5" ht="15">
      <c r="A6913" s="252" t="s">
        <v>1718</v>
      </c>
      <c r="B6913" s="253" t="s">
        <v>15</v>
      </c>
      <c r="C6913" s="253" t="s">
        <v>15</v>
      </c>
      <c r="D6913" s="253" t="s">
        <v>15</v>
      </c>
      <c r="E6913" s="253">
        <f>E6911</f>
        <v>14.170000000000002</v>
      </c>
    </row>
    <row r="6914" spans="1:5" ht="15">
      <c r="A6914" s="252"/>
      <c r="B6914" s="253"/>
      <c r="C6914" s="253"/>
      <c r="D6914" s="253"/>
      <c r="E6914" s="253"/>
    </row>
    <row r="6915" spans="1:5" ht="15">
      <c r="A6915" s="252" t="s">
        <v>3354</v>
      </c>
      <c r="B6915" s="253"/>
      <c r="C6915" s="253"/>
      <c r="D6915" s="253"/>
      <c r="E6915" s="253"/>
    </row>
    <row r="6916" spans="1:5" ht="30">
      <c r="A6916" s="252" t="s">
        <v>3355</v>
      </c>
      <c r="B6916" s="253"/>
      <c r="C6916" s="253"/>
      <c r="D6916" s="253"/>
      <c r="E6916" s="253"/>
    </row>
    <row r="6917" spans="1:5" ht="15">
      <c r="A6917" s="252" t="s">
        <v>1956</v>
      </c>
      <c r="B6917" s="253"/>
      <c r="C6917" s="253"/>
      <c r="D6917" s="253"/>
      <c r="E6917" s="253"/>
    </row>
    <row r="6918" spans="1:5" ht="15">
      <c r="A6918" s="252"/>
      <c r="B6918" s="253"/>
      <c r="C6918" s="253"/>
      <c r="D6918" s="253"/>
      <c r="E6918" s="253"/>
    </row>
    <row r="6919" spans="1:5" ht="15">
      <c r="A6919" s="252" t="s">
        <v>1710</v>
      </c>
      <c r="B6919" s="253" t="s">
        <v>1711</v>
      </c>
      <c r="C6919" s="253" t="s">
        <v>1712</v>
      </c>
      <c r="D6919" s="253" t="s">
        <v>1713</v>
      </c>
      <c r="E6919" s="253" t="s">
        <v>1714</v>
      </c>
    </row>
    <row r="6920" spans="1:5" ht="15">
      <c r="A6920" s="252" t="s">
        <v>1958</v>
      </c>
      <c r="B6920" s="253" t="s">
        <v>1738</v>
      </c>
      <c r="C6920" s="253">
        <v>5.8999999999999999E-3</v>
      </c>
      <c r="D6920" s="253">
        <v>21.17</v>
      </c>
      <c r="E6920" s="253">
        <f>TRUNC((C6920*D6920),2)</f>
        <v>0.12</v>
      </c>
    </row>
    <row r="6921" spans="1:5" ht="15">
      <c r="A6921" s="252" t="s">
        <v>1959</v>
      </c>
      <c r="B6921" s="253" t="s">
        <v>1738</v>
      </c>
      <c r="C6921" s="253">
        <v>4.2000000000000003E-2</v>
      </c>
      <c r="D6921" s="253">
        <v>25.76</v>
      </c>
      <c r="E6921" s="253">
        <f>TRUNC((C6921*D6921),2)</f>
        <v>1.08</v>
      </c>
    </row>
    <row r="6922" spans="1:5" ht="15">
      <c r="A6922" s="252" t="s">
        <v>3356</v>
      </c>
      <c r="B6922" s="253" t="s">
        <v>1747</v>
      </c>
      <c r="C6922" s="253">
        <v>1.07</v>
      </c>
      <c r="D6922" s="253">
        <v>12.47</v>
      </c>
      <c r="E6922" s="253">
        <f>TRUNC((C6922*D6922),2)</f>
        <v>13.34</v>
      </c>
    </row>
    <row r="6923" spans="1:5" ht="15">
      <c r="A6923" s="252" t="s">
        <v>1717</v>
      </c>
      <c r="B6923" s="253" t="s">
        <v>15</v>
      </c>
      <c r="C6923" s="253" t="s">
        <v>15</v>
      </c>
      <c r="D6923" s="253" t="s">
        <v>15</v>
      </c>
      <c r="E6923" s="253">
        <f>SUM(E6920:E6922)</f>
        <v>14.54</v>
      </c>
    </row>
    <row r="6924" spans="1:5" ht="15">
      <c r="A6924" s="252"/>
      <c r="B6924" s="253"/>
      <c r="C6924" s="253"/>
      <c r="D6924" s="253"/>
      <c r="E6924" s="253"/>
    </row>
    <row r="6925" spans="1:5" ht="15">
      <c r="A6925" s="252" t="s">
        <v>1718</v>
      </c>
      <c r="B6925" s="253" t="s">
        <v>15</v>
      </c>
      <c r="C6925" s="253" t="s">
        <v>15</v>
      </c>
      <c r="D6925" s="253" t="s">
        <v>15</v>
      </c>
      <c r="E6925" s="253">
        <f>E6923</f>
        <v>14.54</v>
      </c>
    </row>
    <row r="6926" spans="1:5" ht="15">
      <c r="A6926" s="252"/>
      <c r="B6926" s="253"/>
      <c r="C6926" s="253"/>
      <c r="D6926" s="253"/>
      <c r="E6926" s="253"/>
    </row>
    <row r="6927" spans="1:5" ht="15">
      <c r="A6927" s="252" t="s">
        <v>3357</v>
      </c>
      <c r="B6927" s="253"/>
      <c r="C6927" s="253"/>
      <c r="D6927" s="253"/>
      <c r="E6927" s="253"/>
    </row>
    <row r="6928" spans="1:5" ht="30">
      <c r="A6928" s="252" t="s">
        <v>3358</v>
      </c>
      <c r="B6928" s="253"/>
      <c r="C6928" s="253"/>
      <c r="D6928" s="253"/>
      <c r="E6928" s="253"/>
    </row>
    <row r="6929" spans="1:5" ht="15">
      <c r="A6929" s="252" t="s">
        <v>1956</v>
      </c>
      <c r="B6929" s="253"/>
      <c r="C6929" s="253"/>
      <c r="D6929" s="253"/>
      <c r="E6929" s="253"/>
    </row>
    <row r="6930" spans="1:5" ht="15">
      <c r="A6930" s="252"/>
      <c r="B6930" s="253"/>
      <c r="C6930" s="253"/>
      <c r="D6930" s="253"/>
      <c r="E6930" s="253"/>
    </row>
    <row r="6931" spans="1:5" ht="15">
      <c r="A6931" s="252" t="s">
        <v>1710</v>
      </c>
      <c r="B6931" s="253" t="s">
        <v>1711</v>
      </c>
      <c r="C6931" s="253" t="s">
        <v>1712</v>
      </c>
      <c r="D6931" s="253" t="s">
        <v>1713</v>
      </c>
      <c r="E6931" s="253" t="s">
        <v>1714</v>
      </c>
    </row>
    <row r="6932" spans="1:5" ht="15">
      <c r="A6932" s="252" t="s">
        <v>1958</v>
      </c>
      <c r="B6932" s="253" t="s">
        <v>1738</v>
      </c>
      <c r="C6932" s="253">
        <v>3.2000000000000002E-3</v>
      </c>
      <c r="D6932" s="253">
        <v>21.17</v>
      </c>
      <c r="E6932" s="253">
        <f>TRUNC((C6932*D6932),2)</f>
        <v>0.06</v>
      </c>
    </row>
    <row r="6933" spans="1:5" ht="15">
      <c r="A6933" s="252" t="s">
        <v>1959</v>
      </c>
      <c r="B6933" s="253" t="s">
        <v>1738</v>
      </c>
      <c r="C6933" s="253">
        <v>2.24E-2</v>
      </c>
      <c r="D6933" s="253">
        <v>25.76</v>
      </c>
      <c r="E6933" s="253">
        <f>TRUNC((C6933*D6933),2)</f>
        <v>0.56999999999999995</v>
      </c>
    </row>
    <row r="6934" spans="1:5" ht="15">
      <c r="A6934" s="252" t="s">
        <v>3359</v>
      </c>
      <c r="B6934" s="253" t="s">
        <v>1747</v>
      </c>
      <c r="C6934" s="253">
        <v>1.1100000000000001</v>
      </c>
      <c r="D6934" s="253">
        <v>12.54</v>
      </c>
      <c r="E6934" s="253">
        <f>TRUNC((C6934*D6934),2)</f>
        <v>13.91</v>
      </c>
    </row>
    <row r="6935" spans="1:5" ht="15">
      <c r="A6935" s="252" t="s">
        <v>1717</v>
      </c>
      <c r="B6935" s="253" t="s">
        <v>15</v>
      </c>
      <c r="C6935" s="253" t="s">
        <v>15</v>
      </c>
      <c r="D6935" s="253" t="s">
        <v>15</v>
      </c>
      <c r="E6935" s="253">
        <f>SUM(E6932:E6934)</f>
        <v>14.54</v>
      </c>
    </row>
    <row r="6936" spans="1:5" ht="15">
      <c r="A6936" s="252"/>
      <c r="B6936" s="253"/>
      <c r="C6936" s="253"/>
      <c r="D6936" s="253"/>
      <c r="E6936" s="253"/>
    </row>
    <row r="6937" spans="1:5" ht="15">
      <c r="A6937" s="252" t="s">
        <v>1718</v>
      </c>
      <c r="B6937" s="253" t="s">
        <v>15</v>
      </c>
      <c r="C6937" s="253" t="s">
        <v>15</v>
      </c>
      <c r="D6937" s="253" t="s">
        <v>15</v>
      </c>
      <c r="E6937" s="253">
        <f>E6935</f>
        <v>14.54</v>
      </c>
    </row>
    <row r="6938" spans="1:5" ht="15">
      <c r="A6938" s="252"/>
      <c r="B6938" s="253"/>
      <c r="C6938" s="253"/>
      <c r="D6938" s="253"/>
      <c r="E6938" s="253"/>
    </row>
    <row r="6939" spans="1:5" ht="15">
      <c r="A6939" s="252" t="s">
        <v>3360</v>
      </c>
      <c r="B6939" s="253"/>
      <c r="C6939" s="253"/>
      <c r="D6939" s="253"/>
      <c r="E6939" s="253"/>
    </row>
    <row r="6940" spans="1:5" ht="30">
      <c r="A6940" s="252" t="s">
        <v>3361</v>
      </c>
      <c r="B6940" s="253"/>
      <c r="C6940" s="253"/>
      <c r="D6940" s="253"/>
      <c r="E6940" s="253"/>
    </row>
    <row r="6941" spans="1:5" ht="15">
      <c r="A6941" s="252" t="s">
        <v>1956</v>
      </c>
      <c r="B6941" s="253"/>
      <c r="C6941" s="253"/>
      <c r="D6941" s="253"/>
      <c r="E6941" s="253"/>
    </row>
    <row r="6942" spans="1:5" ht="15">
      <c r="A6942" s="252"/>
      <c r="B6942" s="253"/>
      <c r="C6942" s="253"/>
      <c r="D6942" s="253"/>
      <c r="E6942" s="253"/>
    </row>
    <row r="6943" spans="1:5" ht="15">
      <c r="A6943" s="252" t="s">
        <v>1710</v>
      </c>
      <c r="B6943" s="253" t="s">
        <v>1711</v>
      </c>
      <c r="C6943" s="253" t="s">
        <v>1712</v>
      </c>
      <c r="D6943" s="253" t="s">
        <v>1713</v>
      </c>
      <c r="E6943" s="253" t="s">
        <v>1714</v>
      </c>
    </row>
    <row r="6944" spans="1:5" ht="15">
      <c r="A6944" s="252" t="s">
        <v>1958</v>
      </c>
      <c r="B6944" s="253" t="s">
        <v>1738</v>
      </c>
      <c r="C6944" s="253">
        <v>1.8E-3</v>
      </c>
      <c r="D6944" s="253">
        <v>21.17</v>
      </c>
      <c r="E6944" s="253">
        <f>TRUNC((C6944*D6944),2)</f>
        <v>0.03</v>
      </c>
    </row>
    <row r="6945" spans="1:5" ht="15">
      <c r="A6945" s="252" t="s">
        <v>1959</v>
      </c>
      <c r="B6945" s="253" t="s">
        <v>1738</v>
      </c>
      <c r="C6945" s="253">
        <v>1.2500000000000001E-2</v>
      </c>
      <c r="D6945" s="253">
        <v>25.76</v>
      </c>
      <c r="E6945" s="253">
        <f>TRUNC((C6945*D6945),2)</f>
        <v>0.32</v>
      </c>
    </row>
    <row r="6946" spans="1:5" ht="15">
      <c r="A6946" s="252" t="s">
        <v>3337</v>
      </c>
      <c r="B6946" s="253" t="s">
        <v>1747</v>
      </c>
      <c r="C6946" s="253">
        <v>1.1100000000000001</v>
      </c>
      <c r="D6946" s="253">
        <v>11.82</v>
      </c>
      <c r="E6946" s="253">
        <f>TRUNC((C6946*D6946),2)</f>
        <v>13.12</v>
      </c>
    </row>
    <row r="6947" spans="1:5" ht="15">
      <c r="A6947" s="252" t="s">
        <v>1717</v>
      </c>
      <c r="B6947" s="253" t="s">
        <v>15</v>
      </c>
      <c r="C6947" s="253" t="s">
        <v>15</v>
      </c>
      <c r="D6947" s="253" t="s">
        <v>15</v>
      </c>
      <c r="E6947" s="253">
        <f>SUM(E6944:E6946)</f>
        <v>13.469999999999999</v>
      </c>
    </row>
    <row r="6948" spans="1:5" ht="15">
      <c r="A6948" s="252"/>
      <c r="B6948" s="253"/>
      <c r="C6948" s="253"/>
      <c r="D6948" s="253"/>
      <c r="E6948" s="253"/>
    </row>
    <row r="6949" spans="1:5" ht="15">
      <c r="A6949" s="252" t="s">
        <v>1718</v>
      </c>
      <c r="B6949" s="253" t="s">
        <v>15</v>
      </c>
      <c r="C6949" s="253" t="s">
        <v>15</v>
      </c>
      <c r="D6949" s="253" t="s">
        <v>15</v>
      </c>
      <c r="E6949" s="253">
        <f>E6947</f>
        <v>13.469999999999999</v>
      </c>
    </row>
    <row r="6950" spans="1:5" ht="15">
      <c r="A6950" s="252"/>
      <c r="B6950" s="253"/>
      <c r="C6950" s="253"/>
      <c r="D6950" s="253"/>
      <c r="E6950" s="253"/>
    </row>
    <row r="6951" spans="1:5" ht="15">
      <c r="A6951" s="252" t="s">
        <v>3362</v>
      </c>
      <c r="B6951" s="253"/>
      <c r="C6951" s="253"/>
      <c r="D6951" s="253"/>
      <c r="E6951" s="253"/>
    </row>
    <row r="6952" spans="1:5" ht="30">
      <c r="A6952" s="252" t="s">
        <v>3363</v>
      </c>
      <c r="B6952" s="253"/>
      <c r="C6952" s="253"/>
      <c r="D6952" s="253"/>
      <c r="E6952" s="253"/>
    </row>
    <row r="6953" spans="1:5" ht="15">
      <c r="A6953" s="252" t="s">
        <v>1956</v>
      </c>
      <c r="B6953" s="253"/>
      <c r="C6953" s="253"/>
      <c r="D6953" s="253"/>
      <c r="E6953" s="253"/>
    </row>
    <row r="6954" spans="1:5" ht="15">
      <c r="A6954" s="252"/>
      <c r="B6954" s="253"/>
      <c r="C6954" s="253"/>
      <c r="D6954" s="253"/>
      <c r="E6954" s="253"/>
    </row>
    <row r="6955" spans="1:5" ht="15">
      <c r="A6955" s="252" t="s">
        <v>1710</v>
      </c>
      <c r="B6955" s="253" t="s">
        <v>1711</v>
      </c>
      <c r="C6955" s="253" t="s">
        <v>1712</v>
      </c>
      <c r="D6955" s="253" t="s">
        <v>1713</v>
      </c>
      <c r="E6955" s="253" t="s">
        <v>1714</v>
      </c>
    </row>
    <row r="6956" spans="1:5" ht="15">
      <c r="A6956" s="252" t="s">
        <v>1958</v>
      </c>
      <c r="B6956" s="253" t="s">
        <v>1738</v>
      </c>
      <c r="C6956" s="253">
        <v>1E-3</v>
      </c>
      <c r="D6956" s="253">
        <v>21.17</v>
      </c>
      <c r="E6956" s="253">
        <f>TRUNC((C6956*D6956),2)</f>
        <v>0.02</v>
      </c>
    </row>
    <row r="6957" spans="1:5" ht="15">
      <c r="A6957" s="252" t="s">
        <v>1959</v>
      </c>
      <c r="B6957" s="253" t="s">
        <v>1738</v>
      </c>
      <c r="C6957" s="253">
        <v>7.0000000000000001E-3</v>
      </c>
      <c r="D6957" s="253">
        <v>25.76</v>
      </c>
      <c r="E6957" s="253">
        <f>TRUNC((C6957*D6957),2)</f>
        <v>0.18</v>
      </c>
    </row>
    <row r="6958" spans="1:5" ht="15">
      <c r="A6958" s="252" t="s">
        <v>3364</v>
      </c>
      <c r="B6958" s="253" t="s">
        <v>1747</v>
      </c>
      <c r="C6958" s="253">
        <v>1.1100000000000001</v>
      </c>
      <c r="D6958" s="253">
        <v>10.24</v>
      </c>
      <c r="E6958" s="253">
        <f>TRUNC((C6958*D6958),2)</f>
        <v>11.36</v>
      </c>
    </row>
    <row r="6959" spans="1:5" ht="15">
      <c r="A6959" s="252" t="s">
        <v>1717</v>
      </c>
      <c r="B6959" s="253" t="s">
        <v>15</v>
      </c>
      <c r="C6959" s="253" t="s">
        <v>15</v>
      </c>
      <c r="D6959" s="253" t="s">
        <v>15</v>
      </c>
      <c r="E6959" s="253">
        <f>SUM(E6956:E6958)</f>
        <v>11.559999999999999</v>
      </c>
    </row>
    <row r="6960" spans="1:5" ht="15">
      <c r="A6960" s="252"/>
      <c r="B6960" s="253"/>
      <c r="C6960" s="253"/>
      <c r="D6960" s="253"/>
      <c r="E6960" s="253"/>
    </row>
    <row r="6961" spans="1:5" ht="15">
      <c r="A6961" s="252" t="s">
        <v>1718</v>
      </c>
      <c r="B6961" s="253" t="s">
        <v>15</v>
      </c>
      <c r="C6961" s="253" t="s">
        <v>15</v>
      </c>
      <c r="D6961" s="253" t="s">
        <v>15</v>
      </c>
      <c r="E6961" s="253">
        <f>E6959</f>
        <v>11.559999999999999</v>
      </c>
    </row>
    <row r="6962" spans="1:5" ht="15">
      <c r="A6962" s="252"/>
      <c r="B6962" s="253"/>
      <c r="C6962" s="253"/>
      <c r="D6962" s="253"/>
      <c r="E6962" s="253"/>
    </row>
    <row r="6963" spans="1:5" ht="15">
      <c r="A6963" s="252" t="s">
        <v>3365</v>
      </c>
      <c r="B6963" s="253"/>
      <c r="C6963" s="253"/>
      <c r="D6963" s="253"/>
      <c r="E6963" s="253"/>
    </row>
    <row r="6964" spans="1:5" ht="30">
      <c r="A6964" s="252" t="s">
        <v>3366</v>
      </c>
      <c r="B6964" s="253"/>
      <c r="C6964" s="253"/>
      <c r="D6964" s="253"/>
      <c r="E6964" s="253"/>
    </row>
    <row r="6965" spans="1:5" ht="15">
      <c r="A6965" s="252" t="s">
        <v>1956</v>
      </c>
      <c r="B6965" s="253"/>
      <c r="C6965" s="253"/>
      <c r="D6965" s="253"/>
      <c r="E6965" s="253"/>
    </row>
    <row r="6966" spans="1:5" ht="15">
      <c r="A6966" s="252"/>
      <c r="B6966" s="253"/>
      <c r="C6966" s="253"/>
      <c r="D6966" s="253"/>
      <c r="E6966" s="253"/>
    </row>
    <row r="6967" spans="1:5" ht="15">
      <c r="A6967" s="252" t="s">
        <v>1710</v>
      </c>
      <c r="B6967" s="253" t="s">
        <v>1711</v>
      </c>
      <c r="C6967" s="253" t="s">
        <v>1712</v>
      </c>
      <c r="D6967" s="253" t="s">
        <v>1713</v>
      </c>
      <c r="E6967" s="253" t="s">
        <v>1714</v>
      </c>
    </row>
    <row r="6968" spans="1:5" ht="15">
      <c r="A6968" s="252" t="s">
        <v>1959</v>
      </c>
      <c r="B6968" s="253" t="s">
        <v>1738</v>
      </c>
      <c r="C6968" s="253">
        <v>3.7000000000000002E-3</v>
      </c>
      <c r="D6968" s="253">
        <v>25.76</v>
      </c>
      <c r="E6968" s="253">
        <f>TRUNC((C6968*D6968),2)</f>
        <v>0.09</v>
      </c>
    </row>
    <row r="6969" spans="1:5" ht="15">
      <c r="A6969" s="252" t="s">
        <v>3364</v>
      </c>
      <c r="B6969" s="253" t="s">
        <v>1747</v>
      </c>
      <c r="C6969" s="253">
        <v>1.1100000000000001</v>
      </c>
      <c r="D6969" s="253">
        <v>10.24</v>
      </c>
      <c r="E6969" s="253">
        <f>TRUNC((C6969*D6969),2)</f>
        <v>11.36</v>
      </c>
    </row>
    <row r="6970" spans="1:5" ht="15">
      <c r="A6970" s="252" t="s">
        <v>1717</v>
      </c>
      <c r="B6970" s="253" t="s">
        <v>15</v>
      </c>
      <c r="C6970" s="253" t="s">
        <v>15</v>
      </c>
      <c r="D6970" s="253" t="s">
        <v>15</v>
      </c>
      <c r="E6970" s="253">
        <f>SUM(E6968:E6969)</f>
        <v>11.45</v>
      </c>
    </row>
    <row r="6971" spans="1:5" ht="15">
      <c r="A6971" s="252"/>
      <c r="B6971" s="253"/>
      <c r="C6971" s="253"/>
      <c r="D6971" s="253"/>
      <c r="E6971" s="253"/>
    </row>
    <row r="6972" spans="1:5" ht="15">
      <c r="A6972" s="252" t="s">
        <v>1718</v>
      </c>
      <c r="B6972" s="253" t="s">
        <v>15</v>
      </c>
      <c r="C6972" s="253" t="s">
        <v>15</v>
      </c>
      <c r="D6972" s="253" t="s">
        <v>15</v>
      </c>
      <c r="E6972" s="253">
        <f>E6970</f>
        <v>11.45</v>
      </c>
    </row>
    <row r="6973" spans="1:5" ht="15">
      <c r="A6973" s="252"/>
      <c r="B6973" s="253"/>
      <c r="C6973" s="253"/>
      <c r="D6973" s="253"/>
      <c r="E6973" s="253"/>
    </row>
    <row r="6974" spans="1:5" ht="15">
      <c r="A6974" s="252" t="s">
        <v>3367</v>
      </c>
      <c r="B6974" s="253"/>
      <c r="C6974" s="253"/>
      <c r="D6974" s="253"/>
      <c r="E6974" s="253"/>
    </row>
    <row r="6975" spans="1:5" ht="30">
      <c r="A6975" s="252" t="s">
        <v>3368</v>
      </c>
      <c r="B6975" s="253"/>
      <c r="C6975" s="253"/>
      <c r="D6975" s="253"/>
      <c r="E6975" s="253"/>
    </row>
    <row r="6976" spans="1:5" ht="15">
      <c r="A6976" s="252" t="s">
        <v>1956</v>
      </c>
      <c r="B6976" s="253"/>
      <c r="C6976" s="253"/>
      <c r="D6976" s="253"/>
      <c r="E6976" s="253"/>
    </row>
    <row r="6977" spans="1:5" ht="15">
      <c r="A6977" s="252"/>
      <c r="B6977" s="253"/>
      <c r="C6977" s="253"/>
      <c r="D6977" s="253"/>
      <c r="E6977" s="253"/>
    </row>
    <row r="6978" spans="1:5" ht="15">
      <c r="A6978" s="252" t="s">
        <v>1710</v>
      </c>
      <c r="B6978" s="253" t="s">
        <v>1711</v>
      </c>
      <c r="C6978" s="253" t="s">
        <v>1712</v>
      </c>
      <c r="D6978" s="253" t="s">
        <v>1713</v>
      </c>
      <c r="E6978" s="253" t="s">
        <v>1714</v>
      </c>
    </row>
    <row r="6979" spans="1:5" ht="15">
      <c r="A6979" s="252" t="s">
        <v>1959</v>
      </c>
      <c r="B6979" s="253" t="s">
        <v>1738</v>
      </c>
      <c r="C6979" s="253">
        <v>2E-3</v>
      </c>
      <c r="D6979" s="253">
        <v>25.76</v>
      </c>
      <c r="E6979" s="253">
        <f>TRUNC((C6979*D6979),2)</f>
        <v>0.05</v>
      </c>
    </row>
    <row r="6980" spans="1:5" ht="15">
      <c r="A6980" s="252" t="s">
        <v>3369</v>
      </c>
      <c r="B6980" s="253" t="s">
        <v>1747</v>
      </c>
      <c r="C6980" s="253">
        <v>1.1399999999999999</v>
      </c>
      <c r="D6980" s="253">
        <v>11.81</v>
      </c>
      <c r="E6980" s="253">
        <f>TRUNC((C6980*D6980),2)</f>
        <v>13.46</v>
      </c>
    </row>
    <row r="6981" spans="1:5" ht="15">
      <c r="A6981" s="252" t="s">
        <v>1717</v>
      </c>
      <c r="B6981" s="253" t="s">
        <v>15</v>
      </c>
      <c r="C6981" s="253" t="s">
        <v>15</v>
      </c>
      <c r="D6981" s="253" t="s">
        <v>15</v>
      </c>
      <c r="E6981" s="253">
        <f>SUM(E6979:E6980)</f>
        <v>13.510000000000002</v>
      </c>
    </row>
    <row r="6982" spans="1:5" ht="15">
      <c r="A6982" s="252"/>
      <c r="B6982" s="253"/>
      <c r="C6982" s="253"/>
      <c r="D6982" s="253"/>
      <c r="E6982" s="253"/>
    </row>
    <row r="6983" spans="1:5" ht="15">
      <c r="A6983" s="252" t="s">
        <v>1718</v>
      </c>
      <c r="B6983" s="253" t="s">
        <v>15</v>
      </c>
      <c r="C6983" s="253" t="s">
        <v>15</v>
      </c>
      <c r="D6983" s="253" t="s">
        <v>15</v>
      </c>
      <c r="E6983" s="253">
        <f>E6981</f>
        <v>13.510000000000002</v>
      </c>
    </row>
    <row r="6984" spans="1:5" ht="15">
      <c r="A6984" s="252"/>
      <c r="B6984" s="253"/>
      <c r="C6984" s="253"/>
      <c r="D6984" s="253"/>
      <c r="E6984" s="253"/>
    </row>
    <row r="6985" spans="1:5" ht="15">
      <c r="A6985" s="252" t="s">
        <v>3370</v>
      </c>
      <c r="B6985" s="253"/>
      <c r="C6985" s="253"/>
      <c r="D6985" s="253"/>
      <c r="E6985" s="253"/>
    </row>
    <row r="6986" spans="1:5" ht="30">
      <c r="A6986" s="252" t="s">
        <v>3371</v>
      </c>
      <c r="B6986" s="253"/>
      <c r="C6986" s="253"/>
      <c r="D6986" s="253"/>
      <c r="E6986" s="253"/>
    </row>
    <row r="6987" spans="1:5" ht="15">
      <c r="A6987" s="252" t="s">
        <v>1956</v>
      </c>
      <c r="B6987" s="253"/>
      <c r="C6987" s="253"/>
      <c r="D6987" s="253"/>
      <c r="E6987" s="253"/>
    </row>
    <row r="6988" spans="1:5" ht="15">
      <c r="A6988" s="252"/>
      <c r="B6988" s="253"/>
      <c r="C6988" s="253"/>
      <c r="D6988" s="253"/>
      <c r="E6988" s="253"/>
    </row>
    <row r="6989" spans="1:5" ht="15">
      <c r="A6989" s="252" t="s">
        <v>1710</v>
      </c>
      <c r="B6989" s="253" t="s">
        <v>1711</v>
      </c>
      <c r="C6989" s="253" t="s">
        <v>1712</v>
      </c>
      <c r="D6989" s="253" t="s">
        <v>1713</v>
      </c>
      <c r="E6989" s="253" t="s">
        <v>1714</v>
      </c>
    </row>
    <row r="6990" spans="1:5" ht="15">
      <c r="A6990" s="252" t="s">
        <v>1958</v>
      </c>
      <c r="B6990" s="253" t="s">
        <v>1738</v>
      </c>
      <c r="C6990" s="253">
        <v>1.3100000000000001E-2</v>
      </c>
      <c r="D6990" s="253">
        <v>21.17</v>
      </c>
      <c r="E6990" s="253">
        <f>TRUNC((C6990*D6990),2)</f>
        <v>0.27</v>
      </c>
    </row>
    <row r="6991" spans="1:5" ht="15">
      <c r="A6991" s="252" t="s">
        <v>1959</v>
      </c>
      <c r="B6991" s="253" t="s">
        <v>1738</v>
      </c>
      <c r="C6991" s="253">
        <v>9.3299999999999994E-2</v>
      </c>
      <c r="D6991" s="253">
        <v>25.76</v>
      </c>
      <c r="E6991" s="253">
        <f>TRUNC((C6991*D6991),2)</f>
        <v>2.4</v>
      </c>
    </row>
    <row r="6992" spans="1:5" ht="15">
      <c r="A6992" s="252" t="s">
        <v>3353</v>
      </c>
      <c r="B6992" s="253" t="s">
        <v>1747</v>
      </c>
      <c r="C6992" s="253">
        <v>1.07</v>
      </c>
      <c r="D6992" s="253">
        <v>11.19</v>
      </c>
      <c r="E6992" s="253">
        <f>TRUNC((C6992*D6992),2)</f>
        <v>11.97</v>
      </c>
    </row>
    <row r="6993" spans="1:5" ht="15">
      <c r="A6993" s="252" t="s">
        <v>1717</v>
      </c>
      <c r="B6993" s="253" t="s">
        <v>15</v>
      </c>
      <c r="C6993" s="253" t="s">
        <v>15</v>
      </c>
      <c r="D6993" s="253" t="s">
        <v>15</v>
      </c>
      <c r="E6993" s="253">
        <f>SUM(E6990:E6992)</f>
        <v>14.64</v>
      </c>
    </row>
    <row r="6994" spans="1:5" ht="15">
      <c r="A6994" s="252"/>
      <c r="B6994" s="253"/>
      <c r="C6994" s="253"/>
      <c r="D6994" s="253"/>
      <c r="E6994" s="253"/>
    </row>
    <row r="6995" spans="1:5" ht="15">
      <c r="A6995" s="252" t="s">
        <v>1718</v>
      </c>
      <c r="B6995" s="253" t="s">
        <v>15</v>
      </c>
      <c r="C6995" s="253" t="s">
        <v>15</v>
      </c>
      <c r="D6995" s="253" t="s">
        <v>15</v>
      </c>
      <c r="E6995" s="253">
        <f>E6993</f>
        <v>14.64</v>
      </c>
    </row>
    <row r="6996" spans="1:5" ht="15">
      <c r="A6996" s="252"/>
      <c r="B6996" s="253"/>
      <c r="C6996" s="253"/>
      <c r="D6996" s="253"/>
      <c r="E6996" s="253"/>
    </row>
    <row r="6997" spans="1:5" ht="15">
      <c r="A6997" s="252" t="s">
        <v>3372</v>
      </c>
      <c r="B6997" s="253"/>
      <c r="C6997" s="253"/>
      <c r="D6997" s="253"/>
      <c r="E6997" s="253"/>
    </row>
    <row r="6998" spans="1:5" ht="30">
      <c r="A6998" s="252" t="s">
        <v>3373</v>
      </c>
      <c r="B6998" s="253"/>
      <c r="C6998" s="253"/>
      <c r="D6998" s="253"/>
      <c r="E6998" s="253"/>
    </row>
    <row r="6999" spans="1:5" ht="15">
      <c r="A6999" s="252" t="s">
        <v>1956</v>
      </c>
      <c r="B6999" s="253"/>
      <c r="C6999" s="253"/>
      <c r="D6999" s="253"/>
      <c r="E6999" s="253"/>
    </row>
    <row r="7000" spans="1:5" ht="15">
      <c r="A7000" s="252"/>
      <c r="B7000" s="253"/>
      <c r="C7000" s="253"/>
      <c r="D7000" s="253"/>
      <c r="E7000" s="253"/>
    </row>
    <row r="7001" spans="1:5" ht="15">
      <c r="A7001" s="252" t="s">
        <v>1710</v>
      </c>
      <c r="B7001" s="253" t="s">
        <v>1711</v>
      </c>
      <c r="C7001" s="253" t="s">
        <v>1712</v>
      </c>
      <c r="D7001" s="253" t="s">
        <v>1713</v>
      </c>
      <c r="E7001" s="253" t="s">
        <v>1714</v>
      </c>
    </row>
    <row r="7002" spans="1:5" ht="15">
      <c r="A7002" s="252" t="s">
        <v>1958</v>
      </c>
      <c r="B7002" s="253" t="s">
        <v>1738</v>
      </c>
      <c r="C7002" s="253">
        <v>8.2000000000000007E-3</v>
      </c>
      <c r="D7002" s="253">
        <v>21.17</v>
      </c>
      <c r="E7002" s="253">
        <f>TRUNC((C7002*D7002),2)</f>
        <v>0.17</v>
      </c>
    </row>
    <row r="7003" spans="1:5" ht="15">
      <c r="A7003" s="252" t="s">
        <v>1959</v>
      </c>
      <c r="B7003" s="253" t="s">
        <v>1738</v>
      </c>
      <c r="C7003" s="253">
        <v>5.8099999999999999E-2</v>
      </c>
      <c r="D7003" s="253">
        <v>25.76</v>
      </c>
      <c r="E7003" s="253">
        <f>TRUNC((C7003*D7003),2)</f>
        <v>1.49</v>
      </c>
    </row>
    <row r="7004" spans="1:5" ht="15">
      <c r="A7004" s="252" t="s">
        <v>3353</v>
      </c>
      <c r="B7004" s="253" t="s">
        <v>1747</v>
      </c>
      <c r="C7004" s="253">
        <v>1.07</v>
      </c>
      <c r="D7004" s="253">
        <v>11.19</v>
      </c>
      <c r="E7004" s="253">
        <f>TRUNC((C7004*D7004),2)</f>
        <v>11.97</v>
      </c>
    </row>
    <row r="7005" spans="1:5" ht="15">
      <c r="A7005" s="252" t="s">
        <v>1717</v>
      </c>
      <c r="B7005" s="253" t="s">
        <v>15</v>
      </c>
      <c r="C7005" s="253" t="s">
        <v>15</v>
      </c>
      <c r="D7005" s="253" t="s">
        <v>15</v>
      </c>
      <c r="E7005" s="253">
        <f>SUM(E7002:E7004)</f>
        <v>13.63</v>
      </c>
    </row>
    <row r="7006" spans="1:5" ht="15">
      <c r="A7006" s="252"/>
      <c r="B7006" s="253"/>
      <c r="C7006" s="253"/>
      <c r="D7006" s="253"/>
      <c r="E7006" s="253"/>
    </row>
    <row r="7007" spans="1:5" ht="15">
      <c r="A7007" s="252" t="s">
        <v>1718</v>
      </c>
      <c r="B7007" s="253" t="s">
        <v>15</v>
      </c>
      <c r="C7007" s="253" t="s">
        <v>15</v>
      </c>
      <c r="D7007" s="253" t="s">
        <v>15</v>
      </c>
      <c r="E7007" s="253">
        <f>E7005</f>
        <v>13.63</v>
      </c>
    </row>
    <row r="7008" spans="1:5" ht="15">
      <c r="A7008" s="252"/>
      <c r="B7008" s="253"/>
      <c r="C7008" s="253"/>
      <c r="D7008" s="253"/>
      <c r="E7008" s="253"/>
    </row>
    <row r="7009" spans="1:5" ht="15">
      <c r="A7009" s="252" t="s">
        <v>3374</v>
      </c>
      <c r="B7009" s="253"/>
      <c r="C7009" s="253"/>
      <c r="D7009" s="253"/>
      <c r="E7009" s="253"/>
    </row>
    <row r="7010" spans="1:5" ht="30">
      <c r="A7010" s="252" t="s">
        <v>3375</v>
      </c>
      <c r="B7010" s="253"/>
      <c r="C7010" s="253"/>
      <c r="D7010" s="253"/>
      <c r="E7010" s="253"/>
    </row>
    <row r="7011" spans="1:5" ht="15">
      <c r="A7011" s="252" t="s">
        <v>1956</v>
      </c>
      <c r="B7011" s="253"/>
      <c r="C7011" s="253"/>
      <c r="D7011" s="253"/>
      <c r="E7011" s="253"/>
    </row>
    <row r="7012" spans="1:5" ht="15">
      <c r="A7012" s="252"/>
      <c r="B7012" s="253"/>
      <c r="C7012" s="253"/>
      <c r="D7012" s="253"/>
      <c r="E7012" s="253"/>
    </row>
    <row r="7013" spans="1:5" ht="15">
      <c r="A7013" s="252" t="s">
        <v>1710</v>
      </c>
      <c r="B7013" s="253" t="s">
        <v>1711</v>
      </c>
      <c r="C7013" s="253" t="s">
        <v>1712</v>
      </c>
      <c r="D7013" s="253" t="s">
        <v>1713</v>
      </c>
      <c r="E7013" s="253" t="s">
        <v>1714</v>
      </c>
    </row>
    <row r="7014" spans="1:5" ht="15">
      <c r="A7014" s="252" t="s">
        <v>1958</v>
      </c>
      <c r="B7014" s="253" t="s">
        <v>1738</v>
      </c>
      <c r="C7014" s="253">
        <v>4.4000000000000003E-3</v>
      </c>
      <c r="D7014" s="253">
        <v>21.17</v>
      </c>
      <c r="E7014" s="253">
        <f>TRUNC((C7014*D7014),2)</f>
        <v>0.09</v>
      </c>
    </row>
    <row r="7015" spans="1:5" ht="15">
      <c r="A7015" s="252" t="s">
        <v>1959</v>
      </c>
      <c r="B7015" s="253" t="s">
        <v>1738</v>
      </c>
      <c r="C7015" s="253">
        <v>3.1E-2</v>
      </c>
      <c r="D7015" s="253">
        <v>25.76</v>
      </c>
      <c r="E7015" s="253">
        <f>TRUNC((C7015*D7015),2)</f>
        <v>0.79</v>
      </c>
    </row>
    <row r="7016" spans="1:5" ht="15">
      <c r="A7016" s="252" t="s">
        <v>3356</v>
      </c>
      <c r="B7016" s="253" t="s">
        <v>1747</v>
      </c>
      <c r="C7016" s="253">
        <v>1.07</v>
      </c>
      <c r="D7016" s="253">
        <v>12.47</v>
      </c>
      <c r="E7016" s="253">
        <f>TRUNC((C7016*D7016),2)</f>
        <v>13.34</v>
      </c>
    </row>
    <row r="7017" spans="1:5" ht="15">
      <c r="A7017" s="252" t="s">
        <v>1717</v>
      </c>
      <c r="B7017" s="253" t="s">
        <v>15</v>
      </c>
      <c r="C7017" s="253" t="s">
        <v>15</v>
      </c>
      <c r="D7017" s="253" t="s">
        <v>15</v>
      </c>
      <c r="E7017" s="253">
        <f>SUM(E7014:E7016)</f>
        <v>14.22</v>
      </c>
    </row>
    <row r="7018" spans="1:5" ht="15">
      <c r="A7018" s="252"/>
      <c r="B7018" s="253"/>
      <c r="C7018" s="253"/>
      <c r="D7018" s="253"/>
      <c r="E7018" s="253"/>
    </row>
    <row r="7019" spans="1:5" ht="15">
      <c r="A7019" s="252" t="s">
        <v>1718</v>
      </c>
      <c r="B7019" s="253" t="s">
        <v>15</v>
      </c>
      <c r="C7019" s="253" t="s">
        <v>15</v>
      </c>
      <c r="D7019" s="253" t="s">
        <v>15</v>
      </c>
      <c r="E7019" s="253">
        <f>E7017</f>
        <v>14.22</v>
      </c>
    </row>
    <row r="7020" spans="1:5" ht="15">
      <c r="A7020" s="252"/>
      <c r="B7020" s="253"/>
      <c r="C7020" s="253"/>
      <c r="D7020" s="253"/>
      <c r="E7020" s="253"/>
    </row>
    <row r="7021" spans="1:5" ht="15">
      <c r="A7021" s="252" t="s">
        <v>3376</v>
      </c>
      <c r="B7021" s="253"/>
      <c r="C7021" s="253"/>
      <c r="D7021" s="253"/>
      <c r="E7021" s="253"/>
    </row>
    <row r="7022" spans="1:5" ht="30">
      <c r="A7022" s="252" t="s">
        <v>3377</v>
      </c>
      <c r="B7022" s="253"/>
      <c r="C7022" s="253"/>
      <c r="D7022" s="253"/>
      <c r="E7022" s="253"/>
    </row>
    <row r="7023" spans="1:5" ht="15">
      <c r="A7023" s="252" t="s">
        <v>1956</v>
      </c>
      <c r="B7023" s="253"/>
      <c r="C7023" s="253"/>
      <c r="D7023" s="253"/>
      <c r="E7023" s="253"/>
    </row>
    <row r="7024" spans="1:5" ht="15">
      <c r="A7024" s="252"/>
      <c r="B7024" s="253"/>
      <c r="C7024" s="253"/>
      <c r="D7024" s="253"/>
      <c r="E7024" s="253"/>
    </row>
    <row r="7025" spans="1:5" ht="15">
      <c r="A7025" s="252" t="s">
        <v>1710</v>
      </c>
      <c r="B7025" s="253" t="s">
        <v>1711</v>
      </c>
      <c r="C7025" s="253" t="s">
        <v>1712</v>
      </c>
      <c r="D7025" s="253" t="s">
        <v>1713</v>
      </c>
      <c r="E7025" s="253" t="s">
        <v>1714</v>
      </c>
    </row>
    <row r="7026" spans="1:5" ht="15">
      <c r="A7026" s="252" t="s">
        <v>1958</v>
      </c>
      <c r="B7026" s="253" t="s">
        <v>1738</v>
      </c>
      <c r="C7026" s="253">
        <v>2.3E-3</v>
      </c>
      <c r="D7026" s="253">
        <v>21.17</v>
      </c>
      <c r="E7026" s="253">
        <f>TRUNC((C7026*D7026),2)</f>
        <v>0.04</v>
      </c>
    </row>
    <row r="7027" spans="1:5" ht="15">
      <c r="A7027" s="252" t="s">
        <v>1959</v>
      </c>
      <c r="B7027" s="253" t="s">
        <v>1738</v>
      </c>
      <c r="C7027" s="253">
        <v>1.6199999999999999E-2</v>
      </c>
      <c r="D7027" s="253">
        <v>25.76</v>
      </c>
      <c r="E7027" s="253">
        <f>TRUNC((C7027*D7027),2)</f>
        <v>0.41</v>
      </c>
    </row>
    <row r="7028" spans="1:5" ht="15">
      <c r="A7028" s="252" t="s">
        <v>3359</v>
      </c>
      <c r="B7028" s="253" t="s">
        <v>1747</v>
      </c>
      <c r="C7028" s="253">
        <v>1.1100000000000001</v>
      </c>
      <c r="D7028" s="253">
        <v>12.54</v>
      </c>
      <c r="E7028" s="253">
        <f>TRUNC((C7028*D7028),2)</f>
        <v>13.91</v>
      </c>
    </row>
    <row r="7029" spans="1:5" ht="15">
      <c r="A7029" s="252" t="s">
        <v>1717</v>
      </c>
      <c r="B7029" s="253" t="s">
        <v>15</v>
      </c>
      <c r="C7029" s="253" t="s">
        <v>15</v>
      </c>
      <c r="D7029" s="253" t="s">
        <v>15</v>
      </c>
      <c r="E7029" s="253">
        <f>SUM(E7026:E7028)</f>
        <v>14.36</v>
      </c>
    </row>
    <row r="7030" spans="1:5" ht="15">
      <c r="A7030" s="252"/>
      <c r="B7030" s="253"/>
      <c r="C7030" s="253"/>
      <c r="D7030" s="253"/>
      <c r="E7030" s="253"/>
    </row>
    <row r="7031" spans="1:5" ht="15">
      <c r="A7031" s="252" t="s">
        <v>1718</v>
      </c>
      <c r="B7031" s="253" t="s">
        <v>15</v>
      </c>
      <c r="C7031" s="253" t="s">
        <v>15</v>
      </c>
      <c r="D7031" s="253" t="s">
        <v>15</v>
      </c>
      <c r="E7031" s="253">
        <f>E7029</f>
        <v>14.36</v>
      </c>
    </row>
    <row r="7032" spans="1:5" ht="15">
      <c r="A7032" s="252"/>
      <c r="B7032" s="253"/>
      <c r="C7032" s="253"/>
      <c r="D7032" s="253"/>
      <c r="E7032" s="253"/>
    </row>
    <row r="7033" spans="1:5" ht="15">
      <c r="A7033" s="252" t="s">
        <v>3378</v>
      </c>
      <c r="B7033" s="253"/>
      <c r="C7033" s="253"/>
      <c r="D7033" s="253"/>
      <c r="E7033" s="253"/>
    </row>
    <row r="7034" spans="1:5" ht="30">
      <c r="A7034" s="252" t="s">
        <v>3379</v>
      </c>
      <c r="B7034" s="253"/>
      <c r="C7034" s="253"/>
      <c r="D7034" s="253"/>
      <c r="E7034" s="253"/>
    </row>
    <row r="7035" spans="1:5" ht="15">
      <c r="A7035" s="252" t="s">
        <v>1956</v>
      </c>
      <c r="B7035" s="253"/>
      <c r="C7035" s="253"/>
      <c r="D7035" s="253"/>
      <c r="E7035" s="253"/>
    </row>
    <row r="7036" spans="1:5" ht="15">
      <c r="A7036" s="252"/>
      <c r="B7036" s="253"/>
      <c r="C7036" s="253"/>
      <c r="D7036" s="253"/>
      <c r="E7036" s="253"/>
    </row>
    <row r="7037" spans="1:5" ht="15">
      <c r="A7037" s="252" t="s">
        <v>1710</v>
      </c>
      <c r="B7037" s="253" t="s">
        <v>1711</v>
      </c>
      <c r="C7037" s="253" t="s">
        <v>1712</v>
      </c>
      <c r="D7037" s="253" t="s">
        <v>1713</v>
      </c>
      <c r="E7037" s="253" t="s">
        <v>1714</v>
      </c>
    </row>
    <row r="7038" spans="1:5" ht="15">
      <c r="A7038" s="252" t="s">
        <v>1958</v>
      </c>
      <c r="B7038" s="253" t="s">
        <v>1738</v>
      </c>
      <c r="C7038" s="253">
        <v>1.1999999999999999E-3</v>
      </c>
      <c r="D7038" s="253">
        <v>21.17</v>
      </c>
      <c r="E7038" s="253">
        <f>TRUNC((C7038*D7038),2)</f>
        <v>0.02</v>
      </c>
    </row>
    <row r="7039" spans="1:5" ht="15">
      <c r="A7039" s="252" t="s">
        <v>1959</v>
      </c>
      <c r="B7039" s="253" t="s">
        <v>1738</v>
      </c>
      <c r="C7039" s="253">
        <v>8.8000000000000005E-3</v>
      </c>
      <c r="D7039" s="253">
        <v>25.76</v>
      </c>
      <c r="E7039" s="253">
        <f>TRUNC((C7039*D7039),2)</f>
        <v>0.22</v>
      </c>
    </row>
    <row r="7040" spans="1:5" ht="15">
      <c r="A7040" s="252" t="s">
        <v>3337</v>
      </c>
      <c r="B7040" s="253" t="s">
        <v>1747</v>
      </c>
      <c r="C7040" s="253">
        <v>1.1100000000000001</v>
      </c>
      <c r="D7040" s="253">
        <v>11.82</v>
      </c>
      <c r="E7040" s="253">
        <f>TRUNC((C7040*D7040),2)</f>
        <v>13.12</v>
      </c>
    </row>
    <row r="7041" spans="1:5" ht="15">
      <c r="A7041" s="252" t="s">
        <v>1717</v>
      </c>
      <c r="B7041" s="253" t="s">
        <v>15</v>
      </c>
      <c r="C7041" s="253" t="s">
        <v>15</v>
      </c>
      <c r="D7041" s="253" t="s">
        <v>15</v>
      </c>
      <c r="E7041" s="253">
        <f>SUM(E7038:E7040)</f>
        <v>13.36</v>
      </c>
    </row>
    <row r="7042" spans="1:5" ht="15">
      <c r="A7042" s="252"/>
      <c r="B7042" s="253"/>
      <c r="C7042" s="253"/>
      <c r="D7042" s="253"/>
      <c r="E7042" s="253"/>
    </row>
    <row r="7043" spans="1:5" ht="15">
      <c r="A7043" s="252" t="s">
        <v>1718</v>
      </c>
      <c r="B7043" s="253" t="s">
        <v>15</v>
      </c>
      <c r="C7043" s="253" t="s">
        <v>15</v>
      </c>
      <c r="D7043" s="253" t="s">
        <v>15</v>
      </c>
      <c r="E7043" s="253">
        <f>E7041</f>
        <v>13.36</v>
      </c>
    </row>
    <row r="7044" spans="1:5" ht="15">
      <c r="A7044" s="252"/>
      <c r="B7044" s="253"/>
      <c r="C7044" s="253"/>
      <c r="D7044" s="253"/>
      <c r="E7044" s="253"/>
    </row>
    <row r="7045" spans="1:5" ht="15">
      <c r="A7045" s="252" t="s">
        <v>3380</v>
      </c>
      <c r="B7045" s="253"/>
      <c r="C7045" s="253"/>
      <c r="D7045" s="253"/>
      <c r="E7045" s="253"/>
    </row>
    <row r="7046" spans="1:5" ht="30">
      <c r="A7046" s="252" t="s">
        <v>3381</v>
      </c>
      <c r="B7046" s="253"/>
      <c r="C7046" s="253"/>
      <c r="D7046" s="253"/>
      <c r="E7046" s="253"/>
    </row>
    <row r="7047" spans="1:5" ht="15">
      <c r="A7047" s="252" t="s">
        <v>1956</v>
      </c>
      <c r="B7047" s="253"/>
      <c r="C7047" s="253"/>
      <c r="D7047" s="253"/>
      <c r="E7047" s="253"/>
    </row>
    <row r="7048" spans="1:5" ht="15">
      <c r="A7048" s="252"/>
      <c r="B7048" s="253"/>
      <c r="C7048" s="253"/>
      <c r="D7048" s="253"/>
      <c r="E7048" s="253"/>
    </row>
    <row r="7049" spans="1:5" ht="15">
      <c r="A7049" s="252" t="s">
        <v>1710</v>
      </c>
      <c r="B7049" s="253" t="s">
        <v>1711</v>
      </c>
      <c r="C7049" s="253" t="s">
        <v>1712</v>
      </c>
      <c r="D7049" s="253" t="s">
        <v>1713</v>
      </c>
      <c r="E7049" s="253" t="s">
        <v>1714</v>
      </c>
    </row>
    <row r="7050" spans="1:5" ht="15">
      <c r="A7050" s="252" t="s">
        <v>1958</v>
      </c>
      <c r="B7050" s="253" t="s">
        <v>1738</v>
      </c>
      <c r="C7050" s="253">
        <v>6.9999999999999999E-4</v>
      </c>
      <c r="D7050" s="253">
        <v>21.17</v>
      </c>
      <c r="E7050" s="253">
        <f>TRUNC((C7050*D7050),2)</f>
        <v>0.01</v>
      </c>
    </row>
    <row r="7051" spans="1:5" ht="15">
      <c r="A7051" s="252" t="s">
        <v>1959</v>
      </c>
      <c r="B7051" s="253" t="s">
        <v>1738</v>
      </c>
      <c r="C7051" s="253">
        <v>4.7999999999999996E-3</v>
      </c>
      <c r="D7051" s="253">
        <v>25.76</v>
      </c>
      <c r="E7051" s="253">
        <f>TRUNC((C7051*D7051),2)</f>
        <v>0.12</v>
      </c>
    </row>
    <row r="7052" spans="1:5" ht="15">
      <c r="A7052" s="252" t="s">
        <v>3364</v>
      </c>
      <c r="B7052" s="253" t="s">
        <v>1747</v>
      </c>
      <c r="C7052" s="253">
        <v>1.1100000000000001</v>
      </c>
      <c r="D7052" s="253">
        <v>10.24</v>
      </c>
      <c r="E7052" s="253">
        <f>TRUNC((C7052*D7052),2)</f>
        <v>11.36</v>
      </c>
    </row>
    <row r="7053" spans="1:5" ht="15">
      <c r="A7053" s="252" t="s">
        <v>1717</v>
      </c>
      <c r="B7053" s="253" t="s">
        <v>15</v>
      </c>
      <c r="C7053" s="253" t="s">
        <v>15</v>
      </c>
      <c r="D7053" s="253" t="s">
        <v>15</v>
      </c>
      <c r="E7053" s="253">
        <f>SUM(E7050:E7052)</f>
        <v>11.49</v>
      </c>
    </row>
    <row r="7054" spans="1:5" ht="15">
      <c r="A7054" s="252"/>
      <c r="B7054" s="253"/>
      <c r="C7054" s="253"/>
      <c r="D7054" s="253"/>
      <c r="E7054" s="253"/>
    </row>
    <row r="7055" spans="1:5" ht="15">
      <c r="A7055" s="252" t="s">
        <v>1718</v>
      </c>
      <c r="B7055" s="253" t="s">
        <v>15</v>
      </c>
      <c r="C7055" s="253" t="s">
        <v>15</v>
      </c>
      <c r="D7055" s="253" t="s">
        <v>15</v>
      </c>
      <c r="E7055" s="253">
        <f>E7053</f>
        <v>11.49</v>
      </c>
    </row>
    <row r="7056" spans="1:5" ht="15">
      <c r="A7056" s="252"/>
      <c r="B7056" s="253"/>
      <c r="C7056" s="253"/>
      <c r="D7056" s="253"/>
      <c r="E7056" s="253"/>
    </row>
    <row r="7057" spans="1:5" ht="15">
      <c r="A7057" s="252" t="s">
        <v>3382</v>
      </c>
      <c r="B7057" s="253"/>
      <c r="C7057" s="253"/>
      <c r="D7057" s="253"/>
      <c r="E7057" s="253"/>
    </row>
    <row r="7058" spans="1:5" ht="30">
      <c r="A7058" s="252" t="s">
        <v>3383</v>
      </c>
      <c r="B7058" s="253"/>
      <c r="C7058" s="253"/>
      <c r="D7058" s="253"/>
      <c r="E7058" s="253"/>
    </row>
    <row r="7059" spans="1:5" ht="15">
      <c r="A7059" s="252" t="s">
        <v>1944</v>
      </c>
      <c r="B7059" s="253"/>
      <c r="C7059" s="253"/>
      <c r="D7059" s="253"/>
      <c r="E7059" s="253"/>
    </row>
    <row r="7060" spans="1:5" ht="15">
      <c r="A7060" s="252"/>
      <c r="B7060" s="253"/>
      <c r="C7060" s="253"/>
      <c r="D7060" s="253"/>
      <c r="E7060" s="253"/>
    </row>
    <row r="7061" spans="1:5" ht="15">
      <c r="A7061" s="252" t="s">
        <v>1710</v>
      </c>
      <c r="B7061" s="253" t="s">
        <v>1711</v>
      </c>
      <c r="C7061" s="253" t="s">
        <v>1712</v>
      </c>
      <c r="D7061" s="253" t="s">
        <v>1713</v>
      </c>
      <c r="E7061" s="253" t="s">
        <v>1714</v>
      </c>
    </row>
    <row r="7062" spans="1:5" ht="30">
      <c r="A7062" s="252" t="s">
        <v>3384</v>
      </c>
      <c r="B7062" s="253" t="s">
        <v>1738</v>
      </c>
      <c r="C7062" s="253">
        <v>1.3314999999999999</v>
      </c>
      <c r="D7062" s="253">
        <v>28.26</v>
      </c>
      <c r="E7062" s="253">
        <f t="shared" ref="E7062:E7068" si="84">TRUNC((C7062*D7062),2)</f>
        <v>37.619999999999997</v>
      </c>
    </row>
    <row r="7063" spans="1:5" ht="15">
      <c r="A7063" s="252" t="s">
        <v>1832</v>
      </c>
      <c r="B7063" s="253" t="s">
        <v>1738</v>
      </c>
      <c r="C7063" s="253">
        <v>2.1057999999999999</v>
      </c>
      <c r="D7063" s="253">
        <v>21.12</v>
      </c>
      <c r="E7063" s="253">
        <f t="shared" si="84"/>
        <v>44.47</v>
      </c>
    </row>
    <row r="7064" spans="1:5" ht="45">
      <c r="A7064" s="252" t="s">
        <v>3385</v>
      </c>
      <c r="B7064" s="253" t="s">
        <v>1741</v>
      </c>
      <c r="C7064" s="253">
        <v>0.68530000000000002</v>
      </c>
      <c r="D7064" s="253">
        <v>5.84</v>
      </c>
      <c r="E7064" s="253">
        <f t="shared" si="84"/>
        <v>4</v>
      </c>
    </row>
    <row r="7065" spans="1:5" ht="45">
      <c r="A7065" s="252" t="s">
        <v>3386</v>
      </c>
      <c r="B7065" s="253" t="s">
        <v>1743</v>
      </c>
      <c r="C7065" s="253">
        <v>0.6462</v>
      </c>
      <c r="D7065" s="253">
        <v>1.71</v>
      </c>
      <c r="E7065" s="253">
        <f t="shared" si="84"/>
        <v>1.1000000000000001</v>
      </c>
    </row>
    <row r="7066" spans="1:5" ht="30">
      <c r="A7066" s="252" t="s">
        <v>2067</v>
      </c>
      <c r="B7066" s="253" t="s">
        <v>1736</v>
      </c>
      <c r="C7066" s="253">
        <v>0.83250000000000002</v>
      </c>
      <c r="D7066" s="253">
        <v>95</v>
      </c>
      <c r="E7066" s="253">
        <f t="shared" si="84"/>
        <v>79.08</v>
      </c>
    </row>
    <row r="7067" spans="1:5" ht="15">
      <c r="A7067" s="252" t="s">
        <v>2068</v>
      </c>
      <c r="B7067" s="253" t="s">
        <v>1747</v>
      </c>
      <c r="C7067" s="253">
        <v>213.45310000000001</v>
      </c>
      <c r="D7067" s="253">
        <v>1.32</v>
      </c>
      <c r="E7067" s="253">
        <f t="shared" si="84"/>
        <v>281.75</v>
      </c>
    </row>
    <row r="7068" spans="1:5" ht="30">
      <c r="A7068" s="252" t="s">
        <v>3387</v>
      </c>
      <c r="B7068" s="253" t="s">
        <v>1736</v>
      </c>
      <c r="C7068" s="253">
        <v>0.58209999999999995</v>
      </c>
      <c r="D7068" s="253">
        <v>233.77</v>
      </c>
      <c r="E7068" s="253">
        <f t="shared" si="84"/>
        <v>136.07</v>
      </c>
    </row>
    <row r="7069" spans="1:5" ht="15">
      <c r="A7069" s="252" t="s">
        <v>1717</v>
      </c>
      <c r="B7069" s="253" t="s">
        <v>15</v>
      </c>
      <c r="C7069" s="253" t="s">
        <v>15</v>
      </c>
      <c r="D7069" s="253" t="s">
        <v>15</v>
      </c>
      <c r="E7069" s="253">
        <f>SUM(E7062:E7068)</f>
        <v>584.08999999999992</v>
      </c>
    </row>
    <row r="7070" spans="1:5" ht="15">
      <c r="A7070" s="252"/>
      <c r="B7070" s="253"/>
      <c r="C7070" s="253"/>
      <c r="D7070" s="253"/>
      <c r="E7070" s="253"/>
    </row>
    <row r="7071" spans="1:5" ht="15">
      <c r="A7071" s="252" t="s">
        <v>1718</v>
      </c>
      <c r="B7071" s="253" t="s">
        <v>15</v>
      </c>
      <c r="C7071" s="253" t="s">
        <v>15</v>
      </c>
      <c r="D7071" s="253" t="s">
        <v>15</v>
      </c>
      <c r="E7071" s="253">
        <f>E7069</f>
        <v>584.08999999999992</v>
      </c>
    </row>
    <row r="7072" spans="1:5" ht="15">
      <c r="A7072" s="252"/>
      <c r="B7072" s="253"/>
      <c r="C7072" s="253"/>
      <c r="D7072" s="253"/>
      <c r="E7072" s="253"/>
    </row>
    <row r="7073" spans="1:5" ht="15">
      <c r="A7073" s="252" t="s">
        <v>3388</v>
      </c>
      <c r="B7073" s="253"/>
      <c r="C7073" s="253"/>
      <c r="D7073" s="253"/>
      <c r="E7073" s="253"/>
    </row>
    <row r="7074" spans="1:5" ht="30">
      <c r="A7074" s="252" t="s">
        <v>3389</v>
      </c>
      <c r="B7074" s="253"/>
      <c r="C7074" s="253"/>
      <c r="D7074" s="253"/>
      <c r="E7074" s="253"/>
    </row>
    <row r="7075" spans="1:5" ht="15">
      <c r="A7075" s="252" t="s">
        <v>1944</v>
      </c>
      <c r="B7075" s="253"/>
      <c r="C7075" s="253"/>
      <c r="D7075" s="253"/>
      <c r="E7075" s="253"/>
    </row>
    <row r="7076" spans="1:5" ht="15">
      <c r="A7076" s="252"/>
      <c r="B7076" s="253"/>
      <c r="C7076" s="253"/>
      <c r="D7076" s="253"/>
      <c r="E7076" s="253"/>
    </row>
    <row r="7077" spans="1:5" ht="15">
      <c r="A7077" s="252" t="s">
        <v>1710</v>
      </c>
      <c r="B7077" s="253" t="s">
        <v>1711</v>
      </c>
      <c r="C7077" s="253" t="s">
        <v>1712</v>
      </c>
      <c r="D7077" s="253" t="s">
        <v>1713</v>
      </c>
      <c r="E7077" s="253" t="s">
        <v>1714</v>
      </c>
    </row>
    <row r="7078" spans="1:5" ht="30">
      <c r="A7078" s="252" t="s">
        <v>3384</v>
      </c>
      <c r="B7078" s="253" t="s">
        <v>1738</v>
      </c>
      <c r="C7078" s="253">
        <v>1.2767999999999999</v>
      </c>
      <c r="D7078" s="253">
        <v>28.26</v>
      </c>
      <c r="E7078" s="253">
        <f t="shared" ref="E7078:E7084" si="85">TRUNC((C7078*D7078),2)</f>
        <v>36.08</v>
      </c>
    </row>
    <row r="7079" spans="1:5" ht="15">
      <c r="A7079" s="252" t="s">
        <v>1832</v>
      </c>
      <c r="B7079" s="253" t="s">
        <v>1738</v>
      </c>
      <c r="C7079" s="253">
        <v>2.0266999999999999</v>
      </c>
      <c r="D7079" s="253">
        <v>21.12</v>
      </c>
      <c r="E7079" s="253">
        <f t="shared" si="85"/>
        <v>42.8</v>
      </c>
    </row>
    <row r="7080" spans="1:5" ht="45">
      <c r="A7080" s="252" t="s">
        <v>3385</v>
      </c>
      <c r="B7080" s="253" t="s">
        <v>1741</v>
      </c>
      <c r="C7080" s="253">
        <v>0.65720000000000001</v>
      </c>
      <c r="D7080" s="253">
        <v>5.84</v>
      </c>
      <c r="E7080" s="253">
        <f t="shared" si="85"/>
        <v>3.83</v>
      </c>
    </row>
    <row r="7081" spans="1:5" ht="45">
      <c r="A7081" s="252" t="s">
        <v>3386</v>
      </c>
      <c r="B7081" s="253" t="s">
        <v>1743</v>
      </c>
      <c r="C7081" s="253">
        <v>0.61970000000000003</v>
      </c>
      <c r="D7081" s="253">
        <v>1.71</v>
      </c>
      <c r="E7081" s="253">
        <f t="shared" si="85"/>
        <v>1.05</v>
      </c>
    </row>
    <row r="7082" spans="1:5" ht="30">
      <c r="A7082" s="252" t="s">
        <v>2067</v>
      </c>
      <c r="B7082" s="253" t="s">
        <v>1736</v>
      </c>
      <c r="C7082" s="253">
        <v>0.76090000000000002</v>
      </c>
      <c r="D7082" s="253">
        <v>95</v>
      </c>
      <c r="E7082" s="253">
        <f t="shared" si="85"/>
        <v>72.28</v>
      </c>
    </row>
    <row r="7083" spans="1:5" ht="15">
      <c r="A7083" s="252" t="s">
        <v>2068</v>
      </c>
      <c r="B7083" s="253" t="s">
        <v>1747</v>
      </c>
      <c r="C7083" s="253">
        <v>325.15890000000002</v>
      </c>
      <c r="D7083" s="253">
        <v>1.32</v>
      </c>
      <c r="E7083" s="253">
        <f t="shared" si="85"/>
        <v>429.2</v>
      </c>
    </row>
    <row r="7084" spans="1:5" ht="30">
      <c r="A7084" s="252" t="s">
        <v>3387</v>
      </c>
      <c r="B7084" s="253" t="s">
        <v>1736</v>
      </c>
      <c r="C7084" s="253">
        <v>0.59119999999999995</v>
      </c>
      <c r="D7084" s="253">
        <v>233.77</v>
      </c>
      <c r="E7084" s="253">
        <f t="shared" si="85"/>
        <v>138.19999999999999</v>
      </c>
    </row>
    <row r="7085" spans="1:5" ht="15">
      <c r="A7085" s="252" t="s">
        <v>1717</v>
      </c>
      <c r="B7085" s="253" t="s">
        <v>15</v>
      </c>
      <c r="C7085" s="253" t="s">
        <v>15</v>
      </c>
      <c r="D7085" s="253" t="s">
        <v>15</v>
      </c>
      <c r="E7085" s="253">
        <f>SUM(E7078:E7084)</f>
        <v>723.44</v>
      </c>
    </row>
    <row r="7086" spans="1:5" ht="15">
      <c r="A7086" s="252"/>
      <c r="B7086" s="253"/>
      <c r="C7086" s="253"/>
      <c r="D7086" s="253"/>
      <c r="E7086" s="253"/>
    </row>
    <row r="7087" spans="1:5" ht="15">
      <c r="A7087" s="252" t="s">
        <v>1718</v>
      </c>
      <c r="B7087" s="253" t="s">
        <v>15</v>
      </c>
      <c r="C7087" s="253" t="s">
        <v>15</v>
      </c>
      <c r="D7087" s="253" t="s">
        <v>15</v>
      </c>
      <c r="E7087" s="253">
        <f>E7085</f>
        <v>723.44</v>
      </c>
    </row>
    <row r="7088" spans="1:5" ht="15">
      <c r="A7088" s="252"/>
      <c r="B7088" s="253"/>
      <c r="C7088" s="253"/>
      <c r="D7088" s="253"/>
      <c r="E7088" s="253"/>
    </row>
    <row r="7089" spans="1:5" ht="15">
      <c r="A7089" s="252" t="s">
        <v>3390</v>
      </c>
      <c r="B7089" s="253"/>
      <c r="C7089" s="253"/>
      <c r="D7089" s="253"/>
      <c r="E7089" s="253"/>
    </row>
    <row r="7090" spans="1:5" ht="30">
      <c r="A7090" s="252" t="s">
        <v>3391</v>
      </c>
      <c r="B7090" s="253"/>
      <c r="C7090" s="253"/>
      <c r="D7090" s="253"/>
      <c r="E7090" s="253"/>
    </row>
    <row r="7091" spans="1:5" ht="15">
      <c r="A7091" s="252" t="s">
        <v>1944</v>
      </c>
      <c r="B7091" s="253"/>
      <c r="C7091" s="253"/>
      <c r="D7091" s="253"/>
      <c r="E7091" s="253"/>
    </row>
    <row r="7092" spans="1:5" ht="15">
      <c r="A7092" s="252"/>
      <c r="B7092" s="253"/>
      <c r="C7092" s="253"/>
      <c r="D7092" s="253"/>
      <c r="E7092" s="253"/>
    </row>
    <row r="7093" spans="1:5" ht="15">
      <c r="A7093" s="252" t="s">
        <v>1710</v>
      </c>
      <c r="B7093" s="253" t="s">
        <v>1711</v>
      </c>
      <c r="C7093" s="253" t="s">
        <v>1712</v>
      </c>
      <c r="D7093" s="253" t="s">
        <v>1713</v>
      </c>
      <c r="E7093" s="253" t="s">
        <v>1714</v>
      </c>
    </row>
    <row r="7094" spans="1:5" ht="30">
      <c r="A7094" s="252" t="s">
        <v>3384</v>
      </c>
      <c r="B7094" s="253" t="s">
        <v>1738</v>
      </c>
      <c r="C7094" s="253">
        <v>1.24</v>
      </c>
      <c r="D7094" s="253">
        <v>28.26</v>
      </c>
      <c r="E7094" s="253">
        <f t="shared" ref="E7094:E7100" si="86">TRUNC((C7094*D7094),2)</f>
        <v>35.04</v>
      </c>
    </row>
    <row r="7095" spans="1:5" ht="15">
      <c r="A7095" s="252" t="s">
        <v>1832</v>
      </c>
      <c r="B7095" s="253" t="s">
        <v>1738</v>
      </c>
      <c r="C7095" s="253">
        <v>1.9633</v>
      </c>
      <c r="D7095" s="253">
        <v>21.12</v>
      </c>
      <c r="E7095" s="253">
        <f t="shared" si="86"/>
        <v>41.46</v>
      </c>
    </row>
    <row r="7096" spans="1:5" ht="45">
      <c r="A7096" s="252" t="s">
        <v>3385</v>
      </c>
      <c r="B7096" s="253" t="s">
        <v>1741</v>
      </c>
      <c r="C7096" s="253">
        <v>0.63819999999999999</v>
      </c>
      <c r="D7096" s="253">
        <v>5.84</v>
      </c>
      <c r="E7096" s="253">
        <f t="shared" si="86"/>
        <v>3.72</v>
      </c>
    </row>
    <row r="7097" spans="1:5" ht="45">
      <c r="A7097" s="252" t="s">
        <v>3386</v>
      </c>
      <c r="B7097" s="253" t="s">
        <v>1743</v>
      </c>
      <c r="C7097" s="253">
        <v>0.6018</v>
      </c>
      <c r="D7097" s="253">
        <v>1.71</v>
      </c>
      <c r="E7097" s="253">
        <f t="shared" si="86"/>
        <v>1.02</v>
      </c>
    </row>
    <row r="7098" spans="1:5" ht="30">
      <c r="A7098" s="252" t="s">
        <v>2067</v>
      </c>
      <c r="B7098" s="253" t="s">
        <v>1736</v>
      </c>
      <c r="C7098" s="253">
        <v>0.71189999999999998</v>
      </c>
      <c r="D7098" s="253">
        <v>95</v>
      </c>
      <c r="E7098" s="253">
        <f t="shared" si="86"/>
        <v>67.63</v>
      </c>
    </row>
    <row r="7099" spans="1:5" ht="15">
      <c r="A7099" s="252" t="s">
        <v>2068</v>
      </c>
      <c r="B7099" s="253" t="s">
        <v>1747</v>
      </c>
      <c r="C7099" s="253">
        <v>391.16629999999998</v>
      </c>
      <c r="D7099" s="253">
        <v>1.32</v>
      </c>
      <c r="E7099" s="253">
        <f t="shared" si="86"/>
        <v>516.33000000000004</v>
      </c>
    </row>
    <row r="7100" spans="1:5" ht="30">
      <c r="A7100" s="252" t="s">
        <v>3387</v>
      </c>
      <c r="B7100" s="253" t="s">
        <v>1736</v>
      </c>
      <c r="C7100" s="253">
        <v>0.5927</v>
      </c>
      <c r="D7100" s="253">
        <v>233.77</v>
      </c>
      <c r="E7100" s="253">
        <f t="shared" si="86"/>
        <v>138.55000000000001</v>
      </c>
    </row>
    <row r="7101" spans="1:5" ht="15">
      <c r="A7101" s="252" t="s">
        <v>1717</v>
      </c>
      <c r="B7101" s="253" t="s">
        <v>15</v>
      </c>
      <c r="C7101" s="253" t="s">
        <v>15</v>
      </c>
      <c r="D7101" s="253" t="s">
        <v>15</v>
      </c>
      <c r="E7101" s="253">
        <f>SUM(E7094:E7100)</f>
        <v>803.75</v>
      </c>
    </row>
    <row r="7102" spans="1:5" ht="15">
      <c r="A7102" s="252"/>
      <c r="B7102" s="253"/>
      <c r="C7102" s="253"/>
      <c r="D7102" s="253"/>
      <c r="E7102" s="253"/>
    </row>
    <row r="7103" spans="1:5" ht="15">
      <c r="A7103" s="252" t="s">
        <v>1718</v>
      </c>
      <c r="B7103" s="253" t="s">
        <v>15</v>
      </c>
      <c r="C7103" s="253" t="s">
        <v>15</v>
      </c>
      <c r="D7103" s="253" t="s">
        <v>15</v>
      </c>
      <c r="E7103" s="253">
        <f>E7101</f>
        <v>803.75</v>
      </c>
    </row>
    <row r="7104" spans="1:5" ht="15">
      <c r="A7104" s="252"/>
      <c r="B7104" s="253"/>
      <c r="C7104" s="253"/>
      <c r="D7104" s="253"/>
      <c r="E7104" s="253"/>
    </row>
    <row r="7105" spans="1:5" ht="15">
      <c r="A7105" s="252" t="s">
        <v>3392</v>
      </c>
      <c r="B7105" s="253"/>
      <c r="C7105" s="253"/>
      <c r="D7105" s="253"/>
      <c r="E7105" s="253"/>
    </row>
    <row r="7106" spans="1:5" ht="30">
      <c r="A7106" s="252" t="s">
        <v>3393</v>
      </c>
      <c r="B7106" s="253"/>
      <c r="C7106" s="253"/>
      <c r="D7106" s="253"/>
      <c r="E7106" s="253"/>
    </row>
    <row r="7107" spans="1:5" ht="15">
      <c r="A7107" s="252" t="s">
        <v>1944</v>
      </c>
      <c r="B7107" s="253"/>
      <c r="C7107" s="253"/>
      <c r="D7107" s="253"/>
      <c r="E7107" s="253"/>
    </row>
    <row r="7108" spans="1:5" ht="15">
      <c r="A7108" s="252"/>
      <c r="B7108" s="253"/>
      <c r="C7108" s="253"/>
      <c r="D7108" s="253"/>
      <c r="E7108" s="253"/>
    </row>
    <row r="7109" spans="1:5" ht="15">
      <c r="A7109" s="252" t="s">
        <v>1710</v>
      </c>
      <c r="B7109" s="253" t="s">
        <v>1711</v>
      </c>
      <c r="C7109" s="253" t="s">
        <v>1712</v>
      </c>
      <c r="D7109" s="253" t="s">
        <v>1713</v>
      </c>
      <c r="E7109" s="253" t="s">
        <v>1714</v>
      </c>
    </row>
    <row r="7110" spans="1:5" ht="15">
      <c r="A7110" s="252" t="s">
        <v>1832</v>
      </c>
      <c r="B7110" s="253" t="s">
        <v>1738</v>
      </c>
      <c r="C7110" s="253">
        <v>6.2858000000000001</v>
      </c>
      <c r="D7110" s="253">
        <v>21.12</v>
      </c>
      <c r="E7110" s="253">
        <f>TRUNC((C7110*D7110),2)</f>
        <v>132.75</v>
      </c>
    </row>
    <row r="7111" spans="1:5" ht="30">
      <c r="A7111" s="252" t="s">
        <v>2067</v>
      </c>
      <c r="B7111" s="253" t="s">
        <v>1736</v>
      </c>
      <c r="C7111" s="253">
        <v>0.8538</v>
      </c>
      <c r="D7111" s="253">
        <v>95</v>
      </c>
      <c r="E7111" s="253">
        <f>TRUNC((C7111*D7111),2)</f>
        <v>81.11</v>
      </c>
    </row>
    <row r="7112" spans="1:5" ht="15">
      <c r="A7112" s="252" t="s">
        <v>2068</v>
      </c>
      <c r="B7112" s="253" t="s">
        <v>1747</v>
      </c>
      <c r="C7112" s="253">
        <v>218.93</v>
      </c>
      <c r="D7112" s="253">
        <v>1.32</v>
      </c>
      <c r="E7112" s="253">
        <f>TRUNC((C7112*D7112),2)</f>
        <v>288.98</v>
      </c>
    </row>
    <row r="7113" spans="1:5" ht="30">
      <c r="A7113" s="252" t="s">
        <v>3387</v>
      </c>
      <c r="B7113" s="253" t="s">
        <v>1736</v>
      </c>
      <c r="C7113" s="253">
        <v>0.59709999999999996</v>
      </c>
      <c r="D7113" s="253">
        <v>233.77</v>
      </c>
      <c r="E7113" s="253">
        <f>TRUNC((C7113*D7113),2)</f>
        <v>139.58000000000001</v>
      </c>
    </row>
    <row r="7114" spans="1:5" ht="15">
      <c r="A7114" s="252" t="s">
        <v>1717</v>
      </c>
      <c r="B7114" s="253" t="s">
        <v>15</v>
      </c>
      <c r="C7114" s="253" t="s">
        <v>15</v>
      </c>
      <c r="D7114" s="253" t="s">
        <v>15</v>
      </c>
      <c r="E7114" s="253">
        <f>SUM(E7110:E7113)</f>
        <v>642.42000000000007</v>
      </c>
    </row>
    <row r="7115" spans="1:5" ht="15">
      <c r="A7115" s="252"/>
      <c r="B7115" s="253"/>
      <c r="C7115" s="253"/>
      <c r="D7115" s="253"/>
      <c r="E7115" s="253"/>
    </row>
    <row r="7116" spans="1:5" ht="15">
      <c r="A7116" s="252" t="s">
        <v>1718</v>
      </c>
      <c r="B7116" s="253" t="s">
        <v>15</v>
      </c>
      <c r="C7116" s="253" t="s">
        <v>15</v>
      </c>
      <c r="D7116" s="253" t="s">
        <v>15</v>
      </c>
      <c r="E7116" s="253">
        <f>E7114</f>
        <v>642.42000000000007</v>
      </c>
    </row>
    <row r="7117" spans="1:5" ht="15">
      <c r="A7117" s="252"/>
      <c r="B7117" s="253"/>
      <c r="C7117" s="253"/>
      <c r="D7117" s="253"/>
      <c r="E7117" s="253"/>
    </row>
    <row r="7118" spans="1:5" ht="15">
      <c r="A7118" s="252" t="s">
        <v>3394</v>
      </c>
      <c r="B7118" s="253"/>
      <c r="C7118" s="253"/>
      <c r="D7118" s="253"/>
      <c r="E7118" s="253"/>
    </row>
    <row r="7119" spans="1:5" ht="30">
      <c r="A7119" s="252" t="s">
        <v>3395</v>
      </c>
      <c r="B7119" s="253"/>
      <c r="C7119" s="253"/>
      <c r="D7119" s="253"/>
      <c r="E7119" s="253"/>
    </row>
    <row r="7120" spans="1:5" ht="15">
      <c r="A7120" s="252" t="s">
        <v>1944</v>
      </c>
      <c r="B7120" s="253"/>
      <c r="C7120" s="253"/>
      <c r="D7120" s="253"/>
      <c r="E7120" s="253"/>
    </row>
    <row r="7121" spans="1:5" ht="15">
      <c r="A7121" s="252"/>
      <c r="B7121" s="253"/>
      <c r="C7121" s="253"/>
      <c r="D7121" s="253"/>
      <c r="E7121" s="253"/>
    </row>
    <row r="7122" spans="1:5" ht="15">
      <c r="A7122" s="252" t="s">
        <v>1710</v>
      </c>
      <c r="B7122" s="253" t="s">
        <v>1711</v>
      </c>
      <c r="C7122" s="253" t="s">
        <v>1712</v>
      </c>
      <c r="D7122" s="253" t="s">
        <v>1713</v>
      </c>
      <c r="E7122" s="253" t="s">
        <v>1714</v>
      </c>
    </row>
    <row r="7123" spans="1:5" ht="45">
      <c r="A7123" s="252" t="s">
        <v>3396</v>
      </c>
      <c r="B7123" s="253" t="s">
        <v>1747</v>
      </c>
      <c r="C7123" s="253">
        <v>27.898800000000001</v>
      </c>
      <c r="D7123" s="253">
        <v>21.6</v>
      </c>
      <c r="E7123" s="253">
        <f t="shared" ref="E7123:E7136" si="87">TRUNC((C7123*D7123),2)</f>
        <v>602.61</v>
      </c>
    </row>
    <row r="7124" spans="1:5" ht="30">
      <c r="A7124" s="252" t="s">
        <v>3397</v>
      </c>
      <c r="B7124" s="253" t="s">
        <v>1736</v>
      </c>
      <c r="C7124" s="253">
        <v>1.2</v>
      </c>
      <c r="D7124" s="253">
        <v>772.33</v>
      </c>
      <c r="E7124" s="253">
        <f t="shared" si="87"/>
        <v>926.79</v>
      </c>
    </row>
    <row r="7125" spans="1:5" ht="15">
      <c r="A7125" s="252" t="s">
        <v>1737</v>
      </c>
      <c r="B7125" s="253" t="s">
        <v>1738</v>
      </c>
      <c r="C7125" s="253">
        <v>1.1919999999999999</v>
      </c>
      <c r="D7125" s="253">
        <v>21.02</v>
      </c>
      <c r="E7125" s="253">
        <f t="shared" si="87"/>
        <v>25.05</v>
      </c>
    </row>
    <row r="7126" spans="1:5" ht="15">
      <c r="A7126" s="252" t="s">
        <v>2320</v>
      </c>
      <c r="B7126" s="253" t="s">
        <v>1738</v>
      </c>
      <c r="C7126" s="253">
        <v>5.96</v>
      </c>
      <c r="D7126" s="253">
        <v>24.59</v>
      </c>
      <c r="E7126" s="253">
        <f t="shared" si="87"/>
        <v>146.55000000000001</v>
      </c>
    </row>
    <row r="7127" spans="1:5" ht="15">
      <c r="A7127" s="252" t="s">
        <v>1872</v>
      </c>
      <c r="B7127" s="253" t="s">
        <v>1738</v>
      </c>
      <c r="C7127" s="253">
        <v>31.5459</v>
      </c>
      <c r="D7127" s="253">
        <v>25.89</v>
      </c>
      <c r="E7127" s="253">
        <f t="shared" si="87"/>
        <v>816.72</v>
      </c>
    </row>
    <row r="7128" spans="1:5" ht="15">
      <c r="A7128" s="252" t="s">
        <v>1832</v>
      </c>
      <c r="B7128" s="253" t="s">
        <v>1738</v>
      </c>
      <c r="C7128" s="253">
        <v>31.5459</v>
      </c>
      <c r="D7128" s="253">
        <v>21.12</v>
      </c>
      <c r="E7128" s="253">
        <f t="shared" si="87"/>
        <v>666.24</v>
      </c>
    </row>
    <row r="7129" spans="1:5" ht="30">
      <c r="A7129" s="252" t="s">
        <v>1986</v>
      </c>
      <c r="B7129" s="253" t="s">
        <v>1741</v>
      </c>
      <c r="C7129" s="253">
        <v>6.6349999999999998</v>
      </c>
      <c r="D7129" s="253">
        <v>1.35</v>
      </c>
      <c r="E7129" s="253">
        <f t="shared" si="87"/>
        <v>8.9499999999999993</v>
      </c>
    </row>
    <row r="7130" spans="1:5" ht="30">
      <c r="A7130" s="252" t="s">
        <v>1987</v>
      </c>
      <c r="B7130" s="253" t="s">
        <v>1743</v>
      </c>
      <c r="C7130" s="253">
        <v>18.246200000000002</v>
      </c>
      <c r="D7130" s="253">
        <v>0.5</v>
      </c>
      <c r="E7130" s="253">
        <f t="shared" si="87"/>
        <v>9.1199999999999992</v>
      </c>
    </row>
    <row r="7131" spans="1:5" ht="30">
      <c r="A7131" s="252" t="s">
        <v>1740</v>
      </c>
      <c r="B7131" s="253" t="s">
        <v>1741</v>
      </c>
      <c r="C7131" s="253">
        <v>0.48770000000000002</v>
      </c>
      <c r="D7131" s="253">
        <v>38.78</v>
      </c>
      <c r="E7131" s="253">
        <f t="shared" si="87"/>
        <v>18.91</v>
      </c>
    </row>
    <row r="7132" spans="1:5" ht="30">
      <c r="A7132" s="252" t="s">
        <v>1742</v>
      </c>
      <c r="B7132" s="253" t="s">
        <v>1743</v>
      </c>
      <c r="C7132" s="253">
        <v>0.70430000000000004</v>
      </c>
      <c r="D7132" s="253">
        <v>37.39</v>
      </c>
      <c r="E7132" s="253">
        <f t="shared" si="87"/>
        <v>26.33</v>
      </c>
    </row>
    <row r="7133" spans="1:5" ht="30">
      <c r="A7133" s="252" t="s">
        <v>1837</v>
      </c>
      <c r="B7133" s="253" t="s">
        <v>1750</v>
      </c>
      <c r="C7133" s="253">
        <v>1.9403999999999999</v>
      </c>
      <c r="D7133" s="253">
        <v>62.36</v>
      </c>
      <c r="E7133" s="253">
        <f t="shared" si="87"/>
        <v>121</v>
      </c>
    </row>
    <row r="7134" spans="1:5" ht="30">
      <c r="A7134" s="252" t="s">
        <v>1948</v>
      </c>
      <c r="B7134" s="253" t="s">
        <v>1902</v>
      </c>
      <c r="C7134" s="253">
        <v>8.3299999999999999E-2</v>
      </c>
      <c r="D7134" s="253">
        <v>11.68</v>
      </c>
      <c r="E7134" s="253">
        <f t="shared" si="87"/>
        <v>0.97</v>
      </c>
    </row>
    <row r="7135" spans="1:5" ht="30">
      <c r="A7135" s="252" t="s">
        <v>1949</v>
      </c>
      <c r="B7135" s="253" t="s">
        <v>1745</v>
      </c>
      <c r="C7135" s="253">
        <v>5.6283000000000003</v>
      </c>
      <c r="D7135" s="253">
        <v>1.4</v>
      </c>
      <c r="E7135" s="253">
        <f t="shared" si="87"/>
        <v>7.87</v>
      </c>
    </row>
    <row r="7136" spans="1:5" ht="15">
      <c r="A7136" s="252" t="s">
        <v>2130</v>
      </c>
      <c r="B7136" s="253" t="s">
        <v>1747</v>
      </c>
      <c r="C7136" s="253">
        <v>0.4365</v>
      </c>
      <c r="D7136" s="253">
        <v>23.37</v>
      </c>
      <c r="E7136" s="253">
        <f t="shared" si="87"/>
        <v>10.199999999999999</v>
      </c>
    </row>
    <row r="7137" spans="1:5" ht="15">
      <c r="A7137" s="252" t="s">
        <v>1717</v>
      </c>
      <c r="B7137" s="253" t="s">
        <v>15</v>
      </c>
      <c r="C7137" s="253" t="s">
        <v>15</v>
      </c>
      <c r="D7137" s="253" t="s">
        <v>15</v>
      </c>
      <c r="E7137" s="253">
        <f>SUM(E7123:E7136)</f>
        <v>3387.309999999999</v>
      </c>
    </row>
    <row r="7138" spans="1:5" ht="15">
      <c r="A7138" s="252"/>
      <c r="B7138" s="253"/>
      <c r="C7138" s="253"/>
      <c r="D7138" s="253"/>
      <c r="E7138" s="253"/>
    </row>
    <row r="7139" spans="1:5" ht="15">
      <c r="A7139" s="252" t="s">
        <v>1718</v>
      </c>
      <c r="B7139" s="253" t="s">
        <v>15</v>
      </c>
      <c r="C7139" s="253" t="s">
        <v>15</v>
      </c>
      <c r="D7139" s="253" t="s">
        <v>15</v>
      </c>
      <c r="E7139" s="253">
        <f>E7137</f>
        <v>3387.309999999999</v>
      </c>
    </row>
    <row r="7140" spans="1:5" ht="15">
      <c r="A7140" s="252"/>
      <c r="B7140" s="253"/>
      <c r="C7140" s="253"/>
      <c r="D7140" s="253"/>
      <c r="E7140" s="253"/>
    </row>
    <row r="7141" spans="1:5" ht="15">
      <c r="A7141" s="252" t="s">
        <v>3398</v>
      </c>
      <c r="B7141" s="253"/>
      <c r="C7141" s="253"/>
      <c r="D7141" s="253"/>
      <c r="E7141" s="253"/>
    </row>
    <row r="7142" spans="1:5" ht="30">
      <c r="A7142" s="252" t="s">
        <v>3399</v>
      </c>
      <c r="B7142" s="253"/>
      <c r="C7142" s="253"/>
      <c r="D7142" s="253"/>
      <c r="E7142" s="253"/>
    </row>
    <row r="7143" spans="1:5" ht="15">
      <c r="A7143" s="252" t="s">
        <v>1944</v>
      </c>
      <c r="B7143" s="253"/>
      <c r="C7143" s="253"/>
      <c r="D7143" s="253"/>
      <c r="E7143" s="253"/>
    </row>
    <row r="7144" spans="1:5" ht="15">
      <c r="A7144" s="252"/>
      <c r="B7144" s="253"/>
      <c r="C7144" s="253"/>
      <c r="D7144" s="253"/>
      <c r="E7144" s="253"/>
    </row>
    <row r="7145" spans="1:5" ht="15">
      <c r="A7145" s="252" t="s">
        <v>1710</v>
      </c>
      <c r="B7145" s="253" t="s">
        <v>1711</v>
      </c>
      <c r="C7145" s="253" t="s">
        <v>1712</v>
      </c>
      <c r="D7145" s="253" t="s">
        <v>1713</v>
      </c>
      <c r="E7145" s="253" t="s">
        <v>1714</v>
      </c>
    </row>
    <row r="7146" spans="1:5" ht="45">
      <c r="A7146" s="252" t="s">
        <v>3396</v>
      </c>
      <c r="B7146" s="253" t="s">
        <v>1747</v>
      </c>
      <c r="C7146" s="253">
        <v>28.936900000000001</v>
      </c>
      <c r="D7146" s="253">
        <v>21.6</v>
      </c>
      <c r="E7146" s="253">
        <f t="shared" ref="E7146:E7159" si="88">TRUNC((C7146*D7146),2)</f>
        <v>625.03</v>
      </c>
    </row>
    <row r="7147" spans="1:5" ht="30">
      <c r="A7147" s="252" t="s">
        <v>1985</v>
      </c>
      <c r="B7147" s="253" t="s">
        <v>1736</v>
      </c>
      <c r="C7147" s="253">
        <v>1.2</v>
      </c>
      <c r="D7147" s="253">
        <v>803.75</v>
      </c>
      <c r="E7147" s="253">
        <f t="shared" si="88"/>
        <v>964.5</v>
      </c>
    </row>
    <row r="7148" spans="1:5" ht="15">
      <c r="A7148" s="252" t="s">
        <v>1737</v>
      </c>
      <c r="B7148" s="253" t="s">
        <v>1738</v>
      </c>
      <c r="C7148" s="253">
        <v>0.73560000000000003</v>
      </c>
      <c r="D7148" s="253">
        <v>21.02</v>
      </c>
      <c r="E7148" s="253">
        <f t="shared" si="88"/>
        <v>15.46</v>
      </c>
    </row>
    <row r="7149" spans="1:5" ht="15">
      <c r="A7149" s="252" t="s">
        <v>2320</v>
      </c>
      <c r="B7149" s="253" t="s">
        <v>1738</v>
      </c>
      <c r="C7149" s="253">
        <v>3.6779999999999999</v>
      </c>
      <c r="D7149" s="253">
        <v>24.59</v>
      </c>
      <c r="E7149" s="253">
        <f t="shared" si="88"/>
        <v>90.44</v>
      </c>
    </row>
    <row r="7150" spans="1:5" ht="15">
      <c r="A7150" s="252" t="s">
        <v>1872</v>
      </c>
      <c r="B7150" s="253" t="s">
        <v>1738</v>
      </c>
      <c r="C7150" s="253">
        <v>22.888400000000001</v>
      </c>
      <c r="D7150" s="253">
        <v>25.89</v>
      </c>
      <c r="E7150" s="253">
        <f t="shared" si="88"/>
        <v>592.58000000000004</v>
      </c>
    </row>
    <row r="7151" spans="1:5" ht="15">
      <c r="A7151" s="252" t="s">
        <v>1832</v>
      </c>
      <c r="B7151" s="253" t="s">
        <v>1738</v>
      </c>
      <c r="C7151" s="253">
        <v>22.888400000000001</v>
      </c>
      <c r="D7151" s="253">
        <v>21.12</v>
      </c>
      <c r="E7151" s="253">
        <f t="shared" si="88"/>
        <v>483.4</v>
      </c>
    </row>
    <row r="7152" spans="1:5" ht="30">
      <c r="A7152" s="252" t="s">
        <v>1986</v>
      </c>
      <c r="B7152" s="253" t="s">
        <v>1741</v>
      </c>
      <c r="C7152" s="253">
        <v>4.7533000000000003</v>
      </c>
      <c r="D7152" s="253">
        <v>1.35</v>
      </c>
      <c r="E7152" s="253">
        <f t="shared" si="88"/>
        <v>6.41</v>
      </c>
    </row>
    <row r="7153" spans="1:5" ht="30">
      <c r="A7153" s="252" t="s">
        <v>1987</v>
      </c>
      <c r="B7153" s="253" t="s">
        <v>1743</v>
      </c>
      <c r="C7153" s="253">
        <v>13.0715</v>
      </c>
      <c r="D7153" s="253">
        <v>0.5</v>
      </c>
      <c r="E7153" s="253">
        <f t="shared" si="88"/>
        <v>6.53</v>
      </c>
    </row>
    <row r="7154" spans="1:5" ht="30">
      <c r="A7154" s="252" t="s">
        <v>1740</v>
      </c>
      <c r="B7154" s="253" t="s">
        <v>1741</v>
      </c>
      <c r="C7154" s="253">
        <v>0.313</v>
      </c>
      <c r="D7154" s="253">
        <v>38.78</v>
      </c>
      <c r="E7154" s="253">
        <f t="shared" si="88"/>
        <v>12.13</v>
      </c>
    </row>
    <row r="7155" spans="1:5" ht="30">
      <c r="A7155" s="252" t="s">
        <v>1742</v>
      </c>
      <c r="B7155" s="253" t="s">
        <v>1743</v>
      </c>
      <c r="C7155" s="253">
        <v>0.42259999999999998</v>
      </c>
      <c r="D7155" s="253">
        <v>37.39</v>
      </c>
      <c r="E7155" s="253">
        <f t="shared" si="88"/>
        <v>15.8</v>
      </c>
    </row>
    <row r="7156" spans="1:5" ht="30">
      <c r="A7156" s="252" t="s">
        <v>1837</v>
      </c>
      <c r="B7156" s="253" t="s">
        <v>1750</v>
      </c>
      <c r="C7156" s="253">
        <v>1.3111999999999999</v>
      </c>
      <c r="D7156" s="253">
        <v>62.36</v>
      </c>
      <c r="E7156" s="253">
        <f t="shared" si="88"/>
        <v>81.760000000000005</v>
      </c>
    </row>
    <row r="7157" spans="1:5" ht="30">
      <c r="A7157" s="252" t="s">
        <v>1948</v>
      </c>
      <c r="B7157" s="253" t="s">
        <v>1902</v>
      </c>
      <c r="C7157" s="253">
        <v>5.67E-2</v>
      </c>
      <c r="D7157" s="253">
        <v>11.68</v>
      </c>
      <c r="E7157" s="253">
        <f t="shared" si="88"/>
        <v>0.66</v>
      </c>
    </row>
    <row r="7158" spans="1:5" ht="30">
      <c r="A7158" s="252" t="s">
        <v>1949</v>
      </c>
      <c r="B7158" s="253" t="s">
        <v>1745</v>
      </c>
      <c r="C7158" s="253">
        <v>4.4770000000000003</v>
      </c>
      <c r="D7158" s="253">
        <v>1.4</v>
      </c>
      <c r="E7158" s="253">
        <f t="shared" si="88"/>
        <v>6.26</v>
      </c>
    </row>
    <row r="7159" spans="1:5" ht="15">
      <c r="A7159" s="252" t="s">
        <v>2130</v>
      </c>
      <c r="B7159" s="253" t="s">
        <v>1747</v>
      </c>
      <c r="C7159" s="253">
        <v>0.26190000000000002</v>
      </c>
      <c r="D7159" s="253">
        <v>23.37</v>
      </c>
      <c r="E7159" s="253">
        <f t="shared" si="88"/>
        <v>6.12</v>
      </c>
    </row>
    <row r="7160" spans="1:5" ht="15">
      <c r="A7160" s="252" t="s">
        <v>1717</v>
      </c>
      <c r="B7160" s="253" t="s">
        <v>15</v>
      </c>
      <c r="C7160" s="253" t="s">
        <v>15</v>
      </c>
      <c r="D7160" s="253" t="s">
        <v>15</v>
      </c>
      <c r="E7160" s="253">
        <f>SUM(E7146:E7159)</f>
        <v>2907.0800000000008</v>
      </c>
    </row>
    <row r="7161" spans="1:5" ht="15">
      <c r="A7161" s="252"/>
      <c r="B7161" s="253"/>
      <c r="C7161" s="253"/>
      <c r="D7161" s="253"/>
      <c r="E7161" s="253"/>
    </row>
    <row r="7162" spans="1:5" ht="15">
      <c r="A7162" s="252" t="s">
        <v>1718</v>
      </c>
      <c r="B7162" s="253" t="s">
        <v>15</v>
      </c>
      <c r="C7162" s="253" t="s">
        <v>15</v>
      </c>
      <c r="D7162" s="253" t="s">
        <v>15</v>
      </c>
      <c r="E7162" s="253">
        <f>E7160</f>
        <v>2907.0800000000008</v>
      </c>
    </row>
    <row r="7163" spans="1:5" ht="15">
      <c r="A7163" s="252"/>
      <c r="B7163" s="253"/>
      <c r="C7163" s="253"/>
      <c r="D7163" s="253"/>
      <c r="E7163" s="253"/>
    </row>
    <row r="7164" spans="1:5" ht="15">
      <c r="A7164" s="252" t="s">
        <v>3400</v>
      </c>
      <c r="B7164" s="253"/>
      <c r="C7164" s="253"/>
      <c r="D7164" s="253"/>
      <c r="E7164" s="253"/>
    </row>
    <row r="7165" spans="1:5" ht="45">
      <c r="A7165" s="252" t="s">
        <v>3401</v>
      </c>
      <c r="B7165" s="253"/>
      <c r="C7165" s="253"/>
      <c r="D7165" s="253"/>
      <c r="E7165" s="253"/>
    </row>
    <row r="7166" spans="1:5" ht="15">
      <c r="A7166" s="252" t="s">
        <v>1724</v>
      </c>
      <c r="B7166" s="253"/>
      <c r="C7166" s="253"/>
      <c r="D7166" s="253"/>
      <c r="E7166" s="253"/>
    </row>
    <row r="7167" spans="1:5" ht="15">
      <c r="A7167" s="252"/>
      <c r="B7167" s="253"/>
      <c r="C7167" s="253"/>
      <c r="D7167" s="253"/>
      <c r="E7167" s="253"/>
    </row>
    <row r="7168" spans="1:5" ht="15">
      <c r="A7168" s="252" t="s">
        <v>1710</v>
      </c>
      <c r="B7168" s="253" t="s">
        <v>1711</v>
      </c>
      <c r="C7168" s="253" t="s">
        <v>1712</v>
      </c>
      <c r="D7168" s="253" t="s">
        <v>1713</v>
      </c>
      <c r="E7168" s="253" t="s">
        <v>1714</v>
      </c>
    </row>
    <row r="7169" spans="1:5" ht="15">
      <c r="A7169" s="252" t="s">
        <v>1911</v>
      </c>
      <c r="B7169" s="253" t="s">
        <v>1738</v>
      </c>
      <c r="C7169" s="253">
        <v>0.124</v>
      </c>
      <c r="D7169" s="253">
        <v>38.549999999999997</v>
      </c>
      <c r="E7169" s="253">
        <f>TRUNC((C7169*D7169),2)</f>
        <v>4.78</v>
      </c>
    </row>
    <row r="7170" spans="1:5" ht="30">
      <c r="A7170" s="252" t="s">
        <v>2433</v>
      </c>
      <c r="B7170" s="253" t="s">
        <v>1716</v>
      </c>
      <c r="C7170" s="253">
        <v>1</v>
      </c>
      <c r="D7170" s="253">
        <v>4.09</v>
      </c>
      <c r="E7170" s="253">
        <f>TRUNC((C7170*D7170),2)</f>
        <v>4.09</v>
      </c>
    </row>
    <row r="7171" spans="1:5" ht="45">
      <c r="A7171" s="252" t="s">
        <v>3402</v>
      </c>
      <c r="B7171" s="253" t="s">
        <v>1716</v>
      </c>
      <c r="C7171" s="253">
        <v>1</v>
      </c>
      <c r="D7171" s="253">
        <v>2.12</v>
      </c>
      <c r="E7171" s="253">
        <f>TRUNC((C7171*D7171),2)</f>
        <v>2.12</v>
      </c>
    </row>
    <row r="7172" spans="1:5" ht="15">
      <c r="A7172" s="252" t="s">
        <v>1717</v>
      </c>
      <c r="B7172" s="253" t="s">
        <v>15</v>
      </c>
      <c r="C7172" s="253" t="s">
        <v>15</v>
      </c>
      <c r="D7172" s="253" t="s">
        <v>15</v>
      </c>
      <c r="E7172" s="253">
        <f>SUM(E7169:E7171)</f>
        <v>10.990000000000002</v>
      </c>
    </row>
    <row r="7173" spans="1:5" ht="15">
      <c r="A7173" s="252"/>
      <c r="B7173" s="253"/>
      <c r="C7173" s="253"/>
      <c r="D7173" s="253"/>
      <c r="E7173" s="253"/>
    </row>
    <row r="7174" spans="1:5" ht="15">
      <c r="A7174" s="252" t="s">
        <v>1718</v>
      </c>
      <c r="B7174" s="253" t="s">
        <v>15</v>
      </c>
      <c r="C7174" s="253" t="s">
        <v>15</v>
      </c>
      <c r="D7174" s="253" t="s">
        <v>15</v>
      </c>
      <c r="E7174" s="253">
        <f>E7172</f>
        <v>10.990000000000002</v>
      </c>
    </row>
    <row r="7175" spans="1:5" ht="15">
      <c r="A7175" s="252"/>
      <c r="B7175" s="253"/>
      <c r="C7175" s="253"/>
      <c r="D7175" s="253"/>
      <c r="E7175" s="253"/>
    </row>
    <row r="7176" spans="1:5" ht="15">
      <c r="A7176" s="252" t="s">
        <v>3403</v>
      </c>
      <c r="B7176" s="253"/>
      <c r="C7176" s="253"/>
      <c r="D7176" s="253"/>
      <c r="E7176" s="253"/>
    </row>
    <row r="7177" spans="1:5" ht="30">
      <c r="A7177" s="252" t="s">
        <v>3404</v>
      </c>
      <c r="B7177" s="253"/>
      <c r="C7177" s="253"/>
      <c r="D7177" s="253"/>
      <c r="E7177" s="253"/>
    </row>
    <row r="7178" spans="1:5" ht="15">
      <c r="A7178" s="252" t="s">
        <v>1724</v>
      </c>
      <c r="B7178" s="253"/>
      <c r="C7178" s="253"/>
      <c r="D7178" s="253"/>
      <c r="E7178" s="253"/>
    </row>
    <row r="7179" spans="1:5" ht="15">
      <c r="A7179" s="252"/>
      <c r="B7179" s="253"/>
      <c r="C7179" s="253"/>
      <c r="D7179" s="253"/>
      <c r="E7179" s="253"/>
    </row>
    <row r="7180" spans="1:5" ht="15">
      <c r="A7180" s="252" t="s">
        <v>1710</v>
      </c>
      <c r="B7180" s="253" t="s">
        <v>1711</v>
      </c>
      <c r="C7180" s="253" t="s">
        <v>1712</v>
      </c>
      <c r="D7180" s="253" t="s">
        <v>1713</v>
      </c>
      <c r="E7180" s="253" t="s">
        <v>1714</v>
      </c>
    </row>
    <row r="7181" spans="1:5" ht="15">
      <c r="A7181" s="252" t="s">
        <v>2330</v>
      </c>
      <c r="B7181" s="253" t="s">
        <v>1738</v>
      </c>
      <c r="C7181" s="253">
        <v>0.308</v>
      </c>
      <c r="D7181" s="253">
        <v>33.07</v>
      </c>
      <c r="E7181" s="253">
        <f>TRUNC((C7181*D7181),2)</f>
        <v>10.18</v>
      </c>
    </row>
    <row r="7182" spans="1:5" ht="15">
      <c r="A7182" s="252" t="s">
        <v>1911</v>
      </c>
      <c r="B7182" s="253" t="s">
        <v>1738</v>
      </c>
      <c r="C7182" s="253">
        <v>0.308</v>
      </c>
      <c r="D7182" s="253">
        <v>38.549999999999997</v>
      </c>
      <c r="E7182" s="253">
        <f>TRUNC((C7182*D7182),2)</f>
        <v>11.87</v>
      </c>
    </row>
    <row r="7183" spans="1:5" ht="15">
      <c r="A7183" s="252" t="s">
        <v>2448</v>
      </c>
      <c r="B7183" s="253" t="s">
        <v>1716</v>
      </c>
      <c r="C7183" s="253">
        <v>1</v>
      </c>
      <c r="D7183" s="253">
        <v>10.98</v>
      </c>
      <c r="E7183" s="253">
        <f>TRUNC((C7183*D7183),2)</f>
        <v>10.98</v>
      </c>
    </row>
    <row r="7184" spans="1:5" ht="15">
      <c r="A7184" s="252" t="s">
        <v>1717</v>
      </c>
      <c r="B7184" s="253" t="s">
        <v>15</v>
      </c>
      <c r="C7184" s="253" t="s">
        <v>15</v>
      </c>
      <c r="D7184" s="253" t="s">
        <v>15</v>
      </c>
      <c r="E7184" s="253">
        <f>SUM(E7181:E7183)</f>
        <v>33.03</v>
      </c>
    </row>
    <row r="7185" spans="1:5" ht="15">
      <c r="A7185" s="252"/>
      <c r="B7185" s="253"/>
      <c r="C7185" s="253"/>
      <c r="D7185" s="253"/>
      <c r="E7185" s="253"/>
    </row>
    <row r="7186" spans="1:5" ht="15">
      <c r="A7186" s="252" t="s">
        <v>1718</v>
      </c>
      <c r="B7186" s="253" t="s">
        <v>15</v>
      </c>
      <c r="C7186" s="253" t="s">
        <v>15</v>
      </c>
      <c r="D7186" s="253" t="s">
        <v>15</v>
      </c>
      <c r="E7186" s="253">
        <f>E7184</f>
        <v>33.03</v>
      </c>
    </row>
    <row r="7187" spans="1:5" ht="15">
      <c r="A7187" s="252"/>
      <c r="B7187" s="253"/>
      <c r="C7187" s="253"/>
      <c r="D7187" s="253"/>
      <c r="E7187" s="253"/>
    </row>
    <row r="7188" spans="1:5" ht="15">
      <c r="A7188" s="252" t="s">
        <v>3405</v>
      </c>
      <c r="B7188" s="253"/>
      <c r="C7188" s="253"/>
      <c r="D7188" s="253"/>
      <c r="E7188" s="253"/>
    </row>
    <row r="7189" spans="1:5" ht="30">
      <c r="A7189" s="252" t="s">
        <v>3406</v>
      </c>
      <c r="B7189" s="253"/>
      <c r="C7189" s="253"/>
      <c r="D7189" s="253"/>
      <c r="E7189" s="253"/>
    </row>
    <row r="7190" spans="1:5" ht="15">
      <c r="A7190" s="252" t="s">
        <v>1724</v>
      </c>
      <c r="B7190" s="253"/>
      <c r="C7190" s="253"/>
      <c r="D7190" s="253"/>
      <c r="E7190" s="253"/>
    </row>
    <row r="7191" spans="1:5" ht="15">
      <c r="A7191" s="252"/>
      <c r="B7191" s="253"/>
      <c r="C7191" s="253"/>
      <c r="D7191" s="253"/>
      <c r="E7191" s="253"/>
    </row>
    <row r="7192" spans="1:5" ht="15">
      <c r="A7192" s="252" t="s">
        <v>1710</v>
      </c>
      <c r="B7192" s="253" t="s">
        <v>1711</v>
      </c>
      <c r="C7192" s="253" t="s">
        <v>1712</v>
      </c>
      <c r="D7192" s="253" t="s">
        <v>1713</v>
      </c>
      <c r="E7192" s="253" t="s">
        <v>1714</v>
      </c>
    </row>
    <row r="7193" spans="1:5" ht="15">
      <c r="A7193" s="252" t="s">
        <v>2330</v>
      </c>
      <c r="B7193" s="253" t="s">
        <v>1738</v>
      </c>
      <c r="C7193" s="253">
        <v>0.31640000000000001</v>
      </c>
      <c r="D7193" s="253">
        <v>33.07</v>
      </c>
      <c r="E7193" s="253">
        <f>TRUNC((C7193*D7193),2)</f>
        <v>10.46</v>
      </c>
    </row>
    <row r="7194" spans="1:5" ht="15">
      <c r="A7194" s="252" t="s">
        <v>1911</v>
      </c>
      <c r="B7194" s="253" t="s">
        <v>1738</v>
      </c>
      <c r="C7194" s="253">
        <v>0.31640000000000001</v>
      </c>
      <c r="D7194" s="253">
        <v>38.549999999999997</v>
      </c>
      <c r="E7194" s="253">
        <f>TRUNC((C7194*D7194),2)</f>
        <v>12.19</v>
      </c>
    </row>
    <row r="7195" spans="1:5" ht="30">
      <c r="A7195" s="252" t="s">
        <v>3407</v>
      </c>
      <c r="B7195" s="253" t="s">
        <v>1716</v>
      </c>
      <c r="C7195" s="253">
        <v>2</v>
      </c>
      <c r="D7195" s="253">
        <v>0.28000000000000003</v>
      </c>
      <c r="E7195" s="253">
        <f>TRUNC((C7195*D7195),2)</f>
        <v>0.56000000000000005</v>
      </c>
    </row>
    <row r="7196" spans="1:5" ht="30">
      <c r="A7196" s="252" t="s">
        <v>3408</v>
      </c>
      <c r="B7196" s="253" t="s">
        <v>1716</v>
      </c>
      <c r="C7196" s="253">
        <v>1</v>
      </c>
      <c r="D7196" s="253">
        <v>10.48</v>
      </c>
      <c r="E7196" s="253">
        <f>TRUNC((C7196*D7196),2)</f>
        <v>10.48</v>
      </c>
    </row>
    <row r="7197" spans="1:5" ht="15">
      <c r="A7197" s="252" t="s">
        <v>1717</v>
      </c>
      <c r="B7197" s="253" t="s">
        <v>15</v>
      </c>
      <c r="C7197" s="253" t="s">
        <v>15</v>
      </c>
      <c r="D7197" s="253" t="s">
        <v>15</v>
      </c>
      <c r="E7197" s="253">
        <f>SUM(E7193:E7196)</f>
        <v>33.69</v>
      </c>
    </row>
    <row r="7198" spans="1:5" ht="15">
      <c r="A7198" s="252"/>
      <c r="B7198" s="253"/>
      <c r="C7198" s="253"/>
      <c r="D7198" s="253"/>
      <c r="E7198" s="253"/>
    </row>
    <row r="7199" spans="1:5" ht="15">
      <c r="A7199" s="252" t="s">
        <v>1718</v>
      </c>
      <c r="B7199" s="253" t="s">
        <v>15</v>
      </c>
      <c r="C7199" s="253" t="s">
        <v>15</v>
      </c>
      <c r="D7199" s="253" t="s">
        <v>15</v>
      </c>
      <c r="E7199" s="253">
        <f>E7197</f>
        <v>33.69</v>
      </c>
    </row>
    <row r="7200" spans="1:5" ht="15">
      <c r="A7200" s="252"/>
      <c r="B7200" s="253"/>
      <c r="C7200" s="253"/>
      <c r="D7200" s="253"/>
      <c r="E7200" s="253"/>
    </row>
    <row r="7201" spans="1:5" ht="15">
      <c r="A7201" s="252" t="s">
        <v>3409</v>
      </c>
      <c r="B7201" s="253"/>
      <c r="C7201" s="253"/>
      <c r="D7201" s="253"/>
      <c r="E7201" s="253"/>
    </row>
    <row r="7202" spans="1:5" ht="45">
      <c r="A7202" s="252" t="s">
        <v>3410</v>
      </c>
      <c r="B7202" s="253"/>
      <c r="C7202" s="253"/>
      <c r="D7202" s="253"/>
      <c r="E7202" s="253"/>
    </row>
    <row r="7203" spans="1:5" ht="15">
      <c r="A7203" s="252" t="s">
        <v>1724</v>
      </c>
      <c r="B7203" s="253"/>
      <c r="C7203" s="253"/>
      <c r="D7203" s="253"/>
      <c r="E7203" s="253"/>
    </row>
    <row r="7204" spans="1:5" ht="15">
      <c r="A7204" s="252"/>
      <c r="B7204" s="253"/>
      <c r="C7204" s="253"/>
      <c r="D7204" s="253"/>
      <c r="E7204" s="253"/>
    </row>
    <row r="7205" spans="1:5" ht="15">
      <c r="A7205" s="252" t="s">
        <v>1710</v>
      </c>
      <c r="B7205" s="253" t="s">
        <v>1711</v>
      </c>
      <c r="C7205" s="253" t="s">
        <v>1712</v>
      </c>
      <c r="D7205" s="253" t="s">
        <v>1713</v>
      </c>
      <c r="E7205" s="253" t="s">
        <v>1714</v>
      </c>
    </row>
    <row r="7206" spans="1:5" ht="30">
      <c r="A7206" s="252" t="s">
        <v>2340</v>
      </c>
      <c r="B7206" s="253" t="s">
        <v>1738</v>
      </c>
      <c r="C7206" s="253">
        <v>9.5000000000000001E-2</v>
      </c>
      <c r="D7206" s="253">
        <v>20.55</v>
      </c>
      <c r="E7206" s="253">
        <f>TRUNC((C7206*D7206),2)</f>
        <v>1.95</v>
      </c>
    </row>
    <row r="7207" spans="1:5" ht="30">
      <c r="A7207" s="252" t="s">
        <v>1889</v>
      </c>
      <c r="B7207" s="253" t="s">
        <v>1738</v>
      </c>
      <c r="C7207" s="253">
        <v>9.5000000000000001E-2</v>
      </c>
      <c r="D7207" s="253">
        <v>25.17</v>
      </c>
      <c r="E7207" s="253">
        <f>TRUNC((C7207*D7207),2)</f>
        <v>2.39</v>
      </c>
    </row>
    <row r="7208" spans="1:5" ht="15">
      <c r="A7208" s="252" t="s">
        <v>3033</v>
      </c>
      <c r="B7208" s="253" t="s">
        <v>1716</v>
      </c>
      <c r="C7208" s="253">
        <v>1</v>
      </c>
      <c r="D7208" s="253">
        <v>4.16</v>
      </c>
      <c r="E7208" s="253">
        <f>TRUNC((C7208*D7208),2)</f>
        <v>4.16</v>
      </c>
    </row>
    <row r="7209" spans="1:5" ht="30">
      <c r="A7209" s="252" t="s">
        <v>2996</v>
      </c>
      <c r="B7209" s="253" t="s">
        <v>1716</v>
      </c>
      <c r="C7209" s="253">
        <v>4.5999999999999999E-2</v>
      </c>
      <c r="D7209" s="253">
        <v>28.99</v>
      </c>
      <c r="E7209" s="253">
        <f>TRUNC((C7209*D7209),2)</f>
        <v>1.33</v>
      </c>
    </row>
    <row r="7210" spans="1:5" ht="30">
      <c r="A7210" s="252" t="s">
        <v>3411</v>
      </c>
      <c r="B7210" s="253" t="s">
        <v>1716</v>
      </c>
      <c r="C7210" s="253">
        <v>1</v>
      </c>
      <c r="D7210" s="253">
        <v>18.75</v>
      </c>
      <c r="E7210" s="253">
        <f>TRUNC((C7210*D7210),2)</f>
        <v>18.75</v>
      </c>
    </row>
    <row r="7211" spans="1:5" ht="15">
      <c r="A7211" s="252" t="s">
        <v>1717</v>
      </c>
      <c r="B7211" s="253" t="s">
        <v>15</v>
      </c>
      <c r="C7211" s="253" t="s">
        <v>15</v>
      </c>
      <c r="D7211" s="253" t="s">
        <v>15</v>
      </c>
      <c r="E7211" s="253">
        <f>SUM(E7206:E7210)</f>
        <v>28.58</v>
      </c>
    </row>
    <row r="7212" spans="1:5" ht="15">
      <c r="A7212" s="252"/>
      <c r="B7212" s="253"/>
      <c r="C7212" s="253"/>
      <c r="D7212" s="253"/>
      <c r="E7212" s="253"/>
    </row>
    <row r="7213" spans="1:5" ht="15">
      <c r="A7213" s="252" t="s">
        <v>1718</v>
      </c>
      <c r="B7213" s="253" t="s">
        <v>15</v>
      </c>
      <c r="C7213" s="253" t="s">
        <v>15</v>
      </c>
      <c r="D7213" s="253" t="s">
        <v>15</v>
      </c>
      <c r="E7213" s="253">
        <f>E7211</f>
        <v>28.58</v>
      </c>
    </row>
    <row r="7214" spans="1:5" ht="15">
      <c r="A7214" s="252"/>
      <c r="B7214" s="253"/>
      <c r="C7214" s="253"/>
      <c r="D7214" s="253"/>
      <c r="E7214" s="253"/>
    </row>
    <row r="7215" spans="1:5" ht="15">
      <c r="A7215" s="252" t="s">
        <v>3412</v>
      </c>
      <c r="B7215" s="253"/>
      <c r="C7215" s="253"/>
      <c r="D7215" s="253"/>
      <c r="E7215" s="253"/>
    </row>
    <row r="7216" spans="1:5" ht="45">
      <c r="A7216" s="252" t="s">
        <v>3413</v>
      </c>
      <c r="B7216" s="253"/>
      <c r="C7216" s="253"/>
      <c r="D7216" s="253"/>
      <c r="E7216" s="253"/>
    </row>
    <row r="7217" spans="1:5" ht="15">
      <c r="A7217" s="252" t="s">
        <v>1830</v>
      </c>
      <c r="B7217" s="253"/>
      <c r="C7217" s="253"/>
      <c r="D7217" s="253"/>
      <c r="E7217" s="253"/>
    </row>
    <row r="7218" spans="1:5" ht="15">
      <c r="A7218" s="252"/>
      <c r="B7218" s="253"/>
      <c r="C7218" s="253"/>
      <c r="D7218" s="253"/>
      <c r="E7218" s="253"/>
    </row>
    <row r="7219" spans="1:5" ht="15">
      <c r="A7219" s="252" t="s">
        <v>1710</v>
      </c>
      <c r="B7219" s="253" t="s">
        <v>1711</v>
      </c>
      <c r="C7219" s="253" t="s">
        <v>1712</v>
      </c>
      <c r="D7219" s="253" t="s">
        <v>1713</v>
      </c>
      <c r="E7219" s="253" t="s">
        <v>1714</v>
      </c>
    </row>
    <row r="7220" spans="1:5" ht="30">
      <c r="A7220" s="252" t="s">
        <v>2340</v>
      </c>
      <c r="B7220" s="253" t="s">
        <v>1738</v>
      </c>
      <c r="C7220" s="253">
        <v>0.01</v>
      </c>
      <c r="D7220" s="253">
        <v>20.55</v>
      </c>
      <c r="E7220" s="253">
        <f>TRUNC((C7220*D7220),2)</f>
        <v>0.2</v>
      </c>
    </row>
    <row r="7221" spans="1:5" ht="30">
      <c r="A7221" s="252" t="s">
        <v>1889</v>
      </c>
      <c r="B7221" s="253" t="s">
        <v>1738</v>
      </c>
      <c r="C7221" s="253">
        <v>7.2999999999999995E-2</v>
      </c>
      <c r="D7221" s="253">
        <v>25.17</v>
      </c>
      <c r="E7221" s="253">
        <f>TRUNC((C7221*D7221),2)</f>
        <v>1.83</v>
      </c>
    </row>
    <row r="7222" spans="1:5" ht="30">
      <c r="A7222" s="252" t="s">
        <v>2561</v>
      </c>
      <c r="B7222" s="253" t="s">
        <v>1716</v>
      </c>
      <c r="C7222" s="253">
        <v>1.587</v>
      </c>
      <c r="D7222" s="253">
        <v>1.44</v>
      </c>
      <c r="E7222" s="253">
        <f>TRUNC((C7222*D7222),2)</f>
        <v>2.2799999999999998</v>
      </c>
    </row>
    <row r="7223" spans="1:5" ht="15">
      <c r="A7223" s="252" t="s">
        <v>1717</v>
      </c>
      <c r="B7223" s="253" t="s">
        <v>15</v>
      </c>
      <c r="C7223" s="253" t="s">
        <v>15</v>
      </c>
      <c r="D7223" s="253" t="s">
        <v>15</v>
      </c>
      <c r="E7223" s="253">
        <f>SUM(E7220:E7222)</f>
        <v>4.3100000000000005</v>
      </c>
    </row>
    <row r="7224" spans="1:5" ht="15">
      <c r="A7224" s="252"/>
      <c r="B7224" s="253"/>
      <c r="C7224" s="253"/>
      <c r="D7224" s="253"/>
      <c r="E7224" s="253"/>
    </row>
    <row r="7225" spans="1:5" ht="15">
      <c r="A7225" s="252" t="s">
        <v>1718</v>
      </c>
      <c r="B7225" s="253" t="s">
        <v>15</v>
      </c>
      <c r="C7225" s="253" t="s">
        <v>15</v>
      </c>
      <c r="D7225" s="253" t="s">
        <v>15</v>
      </c>
      <c r="E7225" s="253">
        <f>E7223</f>
        <v>4.3100000000000005</v>
      </c>
    </row>
    <row r="7226" spans="1:5" ht="15">
      <c r="A7226" s="252"/>
      <c r="B7226" s="253"/>
      <c r="C7226" s="253"/>
      <c r="D7226" s="253"/>
      <c r="E7226" s="253"/>
    </row>
    <row r="7227" spans="1:5" ht="15">
      <c r="A7227" s="252" t="s">
        <v>3414</v>
      </c>
      <c r="B7227" s="253"/>
      <c r="C7227" s="253"/>
      <c r="D7227" s="253"/>
      <c r="E7227" s="253"/>
    </row>
    <row r="7228" spans="1:5" ht="60">
      <c r="A7228" s="252" t="s">
        <v>3415</v>
      </c>
      <c r="B7228" s="253"/>
      <c r="C7228" s="253"/>
      <c r="D7228" s="253"/>
      <c r="E7228" s="253"/>
    </row>
    <row r="7229" spans="1:5" ht="15">
      <c r="A7229" s="252" t="s">
        <v>1830</v>
      </c>
      <c r="B7229" s="253"/>
      <c r="C7229" s="253"/>
      <c r="D7229" s="253"/>
      <c r="E7229" s="253"/>
    </row>
    <row r="7230" spans="1:5" ht="15">
      <c r="A7230" s="252"/>
      <c r="B7230" s="253"/>
      <c r="C7230" s="253"/>
      <c r="D7230" s="253"/>
      <c r="E7230" s="253"/>
    </row>
    <row r="7231" spans="1:5" ht="15">
      <c r="A7231" s="252" t="s">
        <v>1710</v>
      </c>
      <c r="B7231" s="253" t="s">
        <v>1711</v>
      </c>
      <c r="C7231" s="253" t="s">
        <v>1712</v>
      </c>
      <c r="D7231" s="253" t="s">
        <v>1713</v>
      </c>
      <c r="E7231" s="253" t="s">
        <v>1714</v>
      </c>
    </row>
    <row r="7232" spans="1:5" ht="30">
      <c r="A7232" s="252" t="s">
        <v>2340</v>
      </c>
      <c r="B7232" s="253" t="s">
        <v>1738</v>
      </c>
      <c r="C7232" s="253">
        <v>0.01</v>
      </c>
      <c r="D7232" s="253">
        <v>20.55</v>
      </c>
      <c r="E7232" s="253">
        <f>TRUNC((C7232*D7232),2)</f>
        <v>0.2</v>
      </c>
    </row>
    <row r="7233" spans="1:5" ht="30">
      <c r="A7233" s="252" t="s">
        <v>1889</v>
      </c>
      <c r="B7233" s="253" t="s">
        <v>1738</v>
      </c>
      <c r="C7233" s="253">
        <v>6.9000000000000006E-2</v>
      </c>
      <c r="D7233" s="253">
        <v>25.17</v>
      </c>
      <c r="E7233" s="253">
        <f>TRUNC((C7233*D7233),2)</f>
        <v>1.73</v>
      </c>
    </row>
    <row r="7234" spans="1:5" ht="30">
      <c r="A7234" s="252" t="s">
        <v>3416</v>
      </c>
      <c r="B7234" s="253" t="s">
        <v>1716</v>
      </c>
      <c r="C7234" s="253">
        <v>0.65</v>
      </c>
      <c r="D7234" s="253">
        <v>2.0099999999999998</v>
      </c>
      <c r="E7234" s="253">
        <f>TRUNC((C7234*D7234),2)</f>
        <v>1.3</v>
      </c>
    </row>
    <row r="7235" spans="1:5" ht="15">
      <c r="A7235" s="252" t="s">
        <v>1717</v>
      </c>
      <c r="B7235" s="253" t="s">
        <v>15</v>
      </c>
      <c r="C7235" s="253" t="s">
        <v>15</v>
      </c>
      <c r="D7235" s="253" t="s">
        <v>15</v>
      </c>
      <c r="E7235" s="253">
        <f>SUM(E7232:E7234)</f>
        <v>3.23</v>
      </c>
    </row>
    <row r="7236" spans="1:5" ht="15">
      <c r="A7236" s="252"/>
      <c r="B7236" s="253"/>
      <c r="C7236" s="253"/>
      <c r="D7236" s="253"/>
      <c r="E7236" s="253"/>
    </row>
    <row r="7237" spans="1:5" ht="15">
      <c r="A7237" s="252" t="s">
        <v>1718</v>
      </c>
      <c r="B7237" s="253" t="s">
        <v>15</v>
      </c>
      <c r="C7237" s="253" t="s">
        <v>15</v>
      </c>
      <c r="D7237" s="253" t="s">
        <v>15</v>
      </c>
      <c r="E7237" s="253">
        <f>E7235</f>
        <v>3.23</v>
      </c>
    </row>
    <row r="7238" spans="1:5" ht="15">
      <c r="A7238" s="252"/>
      <c r="B7238" s="253"/>
      <c r="C7238" s="253"/>
      <c r="D7238" s="253"/>
      <c r="E7238" s="253"/>
    </row>
    <row r="7239" spans="1:5" ht="15">
      <c r="A7239" s="252" t="s">
        <v>3417</v>
      </c>
      <c r="B7239" s="253"/>
      <c r="C7239" s="253"/>
      <c r="D7239" s="253"/>
      <c r="E7239" s="253"/>
    </row>
    <row r="7240" spans="1:5" ht="45">
      <c r="A7240" s="252" t="s">
        <v>3418</v>
      </c>
      <c r="B7240" s="253"/>
      <c r="C7240" s="253"/>
      <c r="D7240" s="253"/>
      <c r="E7240" s="253"/>
    </row>
    <row r="7241" spans="1:5" ht="15">
      <c r="A7241" s="252" t="s">
        <v>1830</v>
      </c>
      <c r="B7241" s="253"/>
      <c r="C7241" s="253"/>
      <c r="D7241" s="253"/>
      <c r="E7241" s="253"/>
    </row>
    <row r="7242" spans="1:5" ht="15">
      <c r="A7242" s="252"/>
      <c r="B7242" s="253"/>
      <c r="C7242" s="253"/>
      <c r="D7242" s="253"/>
      <c r="E7242" s="253"/>
    </row>
    <row r="7243" spans="1:5" ht="15">
      <c r="A7243" s="252" t="s">
        <v>1710</v>
      </c>
      <c r="B7243" s="253" t="s">
        <v>1711</v>
      </c>
      <c r="C7243" s="253" t="s">
        <v>1712</v>
      </c>
      <c r="D7243" s="253" t="s">
        <v>1713</v>
      </c>
      <c r="E7243" s="253" t="s">
        <v>1714</v>
      </c>
    </row>
    <row r="7244" spans="1:5" ht="30">
      <c r="A7244" s="252" t="s">
        <v>2340</v>
      </c>
      <c r="B7244" s="253" t="s">
        <v>1738</v>
      </c>
      <c r="C7244" s="253">
        <v>5.8999999999999997E-2</v>
      </c>
      <c r="D7244" s="253">
        <v>20.55</v>
      </c>
      <c r="E7244" s="253">
        <f>TRUNC((C7244*D7244),2)</f>
        <v>1.21</v>
      </c>
    </row>
    <row r="7245" spans="1:5" ht="30">
      <c r="A7245" s="252" t="s">
        <v>1889</v>
      </c>
      <c r="B7245" s="253" t="s">
        <v>1738</v>
      </c>
      <c r="C7245" s="253">
        <v>5.8999999999999997E-2</v>
      </c>
      <c r="D7245" s="253">
        <v>25.17</v>
      </c>
      <c r="E7245" s="253">
        <f>TRUNC((C7245*D7245),2)</f>
        <v>1.48</v>
      </c>
    </row>
    <row r="7246" spans="1:5" ht="30">
      <c r="A7246" s="252" t="s">
        <v>3419</v>
      </c>
      <c r="B7246" s="253" t="s">
        <v>1745</v>
      </c>
      <c r="C7246" s="253">
        <v>1.0210999999999999</v>
      </c>
      <c r="D7246" s="253">
        <v>18.79</v>
      </c>
      <c r="E7246" s="253">
        <f>TRUNC((C7246*D7246),2)</f>
        <v>19.18</v>
      </c>
    </row>
    <row r="7247" spans="1:5" ht="60">
      <c r="A7247" s="252" t="s">
        <v>3420</v>
      </c>
      <c r="B7247" s="253" t="s">
        <v>1745</v>
      </c>
      <c r="C7247" s="253">
        <v>1.0210999999999999</v>
      </c>
      <c r="D7247" s="253">
        <v>6.95</v>
      </c>
      <c r="E7247" s="253">
        <f>TRUNC((C7247*D7247),2)</f>
        <v>7.09</v>
      </c>
    </row>
    <row r="7248" spans="1:5" ht="15">
      <c r="A7248" s="252" t="s">
        <v>1717</v>
      </c>
      <c r="B7248" s="253" t="s">
        <v>15</v>
      </c>
      <c r="C7248" s="253" t="s">
        <v>15</v>
      </c>
      <c r="D7248" s="253" t="s">
        <v>15</v>
      </c>
      <c r="E7248" s="253">
        <f>SUM(E7244:E7247)</f>
        <v>28.96</v>
      </c>
    </row>
    <row r="7249" spans="1:5" ht="15">
      <c r="A7249" s="252"/>
      <c r="B7249" s="253"/>
      <c r="C7249" s="253"/>
      <c r="D7249" s="253"/>
      <c r="E7249" s="253"/>
    </row>
    <row r="7250" spans="1:5" ht="15">
      <c r="A7250" s="252" t="s">
        <v>1718</v>
      </c>
      <c r="B7250" s="253" t="s">
        <v>15</v>
      </c>
      <c r="C7250" s="253" t="s">
        <v>15</v>
      </c>
      <c r="D7250" s="253" t="s">
        <v>15</v>
      </c>
      <c r="E7250" s="253">
        <f>E7248</f>
        <v>28.96</v>
      </c>
    </row>
    <row r="7251" spans="1:5" ht="15">
      <c r="A7251" s="252"/>
      <c r="B7251" s="253"/>
      <c r="C7251" s="253"/>
      <c r="D7251" s="253"/>
      <c r="E7251" s="253"/>
    </row>
    <row r="7252" spans="1:5" ht="15">
      <c r="A7252" s="252" t="s">
        <v>3421</v>
      </c>
      <c r="B7252" s="253"/>
      <c r="C7252" s="253"/>
      <c r="D7252" s="253"/>
      <c r="E7252" s="253"/>
    </row>
    <row r="7253" spans="1:5" ht="45">
      <c r="A7253" s="252" t="s">
        <v>3422</v>
      </c>
      <c r="B7253" s="253"/>
      <c r="C7253" s="253"/>
      <c r="D7253" s="253"/>
      <c r="E7253" s="253"/>
    </row>
    <row r="7254" spans="1:5" ht="15">
      <c r="A7254" s="252" t="s">
        <v>1830</v>
      </c>
      <c r="B7254" s="253"/>
      <c r="C7254" s="253"/>
      <c r="D7254" s="253"/>
      <c r="E7254" s="253"/>
    </row>
    <row r="7255" spans="1:5" ht="15">
      <c r="A7255" s="252"/>
      <c r="B7255" s="253"/>
      <c r="C7255" s="253"/>
      <c r="D7255" s="253"/>
      <c r="E7255" s="253"/>
    </row>
    <row r="7256" spans="1:5" ht="15">
      <c r="A7256" s="252" t="s">
        <v>1710</v>
      </c>
      <c r="B7256" s="253" t="s">
        <v>1711</v>
      </c>
      <c r="C7256" s="253" t="s">
        <v>1712</v>
      </c>
      <c r="D7256" s="253" t="s">
        <v>1713</v>
      </c>
      <c r="E7256" s="253" t="s">
        <v>1714</v>
      </c>
    </row>
    <row r="7257" spans="1:5" ht="30">
      <c r="A7257" s="252" t="s">
        <v>2340</v>
      </c>
      <c r="B7257" s="253" t="s">
        <v>1738</v>
      </c>
      <c r="C7257" s="253">
        <v>6.5000000000000002E-2</v>
      </c>
      <c r="D7257" s="253">
        <v>20.55</v>
      </c>
      <c r="E7257" s="253">
        <f>TRUNC((C7257*D7257),2)</f>
        <v>1.33</v>
      </c>
    </row>
    <row r="7258" spans="1:5" ht="30">
      <c r="A7258" s="252" t="s">
        <v>1889</v>
      </c>
      <c r="B7258" s="253" t="s">
        <v>1738</v>
      </c>
      <c r="C7258" s="253">
        <v>6.5000000000000002E-2</v>
      </c>
      <c r="D7258" s="253">
        <v>25.17</v>
      </c>
      <c r="E7258" s="253">
        <f>TRUNC((C7258*D7258),2)</f>
        <v>1.63</v>
      </c>
    </row>
    <row r="7259" spans="1:5" ht="30">
      <c r="A7259" s="252" t="s">
        <v>3423</v>
      </c>
      <c r="B7259" s="253" t="s">
        <v>1745</v>
      </c>
      <c r="C7259" s="253">
        <v>1.0210999999999999</v>
      </c>
      <c r="D7259" s="253">
        <v>28.91</v>
      </c>
      <c r="E7259" s="253">
        <f>TRUNC((C7259*D7259),2)</f>
        <v>29.52</v>
      </c>
    </row>
    <row r="7260" spans="1:5" ht="60">
      <c r="A7260" s="252" t="s">
        <v>3424</v>
      </c>
      <c r="B7260" s="253" t="s">
        <v>1745</v>
      </c>
      <c r="C7260" s="253">
        <v>1.0210999999999999</v>
      </c>
      <c r="D7260" s="253">
        <v>17.48</v>
      </c>
      <c r="E7260" s="253">
        <f>TRUNC((C7260*D7260),2)</f>
        <v>17.84</v>
      </c>
    </row>
    <row r="7261" spans="1:5" ht="15">
      <c r="A7261" s="252" t="s">
        <v>1717</v>
      </c>
      <c r="B7261" s="253" t="s">
        <v>15</v>
      </c>
      <c r="C7261" s="253" t="s">
        <v>15</v>
      </c>
      <c r="D7261" s="253" t="s">
        <v>15</v>
      </c>
      <c r="E7261" s="253">
        <f>SUM(E7257:E7260)</f>
        <v>50.319999999999993</v>
      </c>
    </row>
    <row r="7262" spans="1:5" ht="15">
      <c r="A7262" s="252"/>
      <c r="B7262" s="253"/>
      <c r="C7262" s="253"/>
      <c r="D7262" s="253"/>
      <c r="E7262" s="253"/>
    </row>
    <row r="7263" spans="1:5" ht="15">
      <c r="A7263" s="252" t="s">
        <v>1718</v>
      </c>
      <c r="B7263" s="253" t="s">
        <v>15</v>
      </c>
      <c r="C7263" s="253" t="s">
        <v>15</v>
      </c>
      <c r="D7263" s="253" t="s">
        <v>15</v>
      </c>
      <c r="E7263" s="253">
        <f>E7261</f>
        <v>50.319999999999993</v>
      </c>
    </row>
    <row r="7264" spans="1:5" ht="15">
      <c r="A7264" s="252"/>
      <c r="B7264" s="253"/>
      <c r="C7264" s="253"/>
      <c r="D7264" s="253"/>
      <c r="E7264" s="253"/>
    </row>
    <row r="7265" spans="1:5" ht="15">
      <c r="A7265" s="252" t="s">
        <v>3425</v>
      </c>
      <c r="B7265" s="253"/>
      <c r="C7265" s="253"/>
      <c r="D7265" s="253"/>
      <c r="E7265" s="253"/>
    </row>
    <row r="7266" spans="1:5" ht="45">
      <c r="A7266" s="252" t="s">
        <v>3426</v>
      </c>
      <c r="B7266" s="253"/>
      <c r="C7266" s="253"/>
      <c r="D7266" s="253"/>
      <c r="E7266" s="253"/>
    </row>
    <row r="7267" spans="1:5" ht="15">
      <c r="A7267" s="252" t="s">
        <v>1830</v>
      </c>
      <c r="B7267" s="253"/>
      <c r="C7267" s="253"/>
      <c r="D7267" s="253"/>
      <c r="E7267" s="253"/>
    </row>
    <row r="7268" spans="1:5" ht="15">
      <c r="A7268" s="252"/>
      <c r="B7268" s="253"/>
      <c r="C7268" s="253"/>
      <c r="D7268" s="253"/>
      <c r="E7268" s="253"/>
    </row>
    <row r="7269" spans="1:5" ht="15">
      <c r="A7269" s="252" t="s">
        <v>1710</v>
      </c>
      <c r="B7269" s="253" t="s">
        <v>1711</v>
      </c>
      <c r="C7269" s="253" t="s">
        <v>1712</v>
      </c>
      <c r="D7269" s="253" t="s">
        <v>1713</v>
      </c>
      <c r="E7269" s="253" t="s">
        <v>1714</v>
      </c>
    </row>
    <row r="7270" spans="1:5" ht="30">
      <c r="A7270" s="252" t="s">
        <v>2340</v>
      </c>
      <c r="B7270" s="253" t="s">
        <v>1738</v>
      </c>
      <c r="C7270" s="253">
        <v>7.0999999999999994E-2</v>
      </c>
      <c r="D7270" s="253">
        <v>20.55</v>
      </c>
      <c r="E7270" s="253">
        <f>TRUNC((C7270*D7270),2)</f>
        <v>1.45</v>
      </c>
    </row>
    <row r="7271" spans="1:5" ht="30">
      <c r="A7271" s="252" t="s">
        <v>1889</v>
      </c>
      <c r="B7271" s="253" t="s">
        <v>1738</v>
      </c>
      <c r="C7271" s="253">
        <v>7.0999999999999994E-2</v>
      </c>
      <c r="D7271" s="253">
        <v>25.17</v>
      </c>
      <c r="E7271" s="253">
        <f>TRUNC((C7271*D7271),2)</f>
        <v>1.78</v>
      </c>
    </row>
    <row r="7272" spans="1:5" ht="30">
      <c r="A7272" s="252" t="s">
        <v>3427</v>
      </c>
      <c r="B7272" s="253" t="s">
        <v>1745</v>
      </c>
      <c r="C7272" s="253">
        <v>1.0210999999999999</v>
      </c>
      <c r="D7272" s="253">
        <v>39.21</v>
      </c>
      <c r="E7272" s="253">
        <f>TRUNC((C7272*D7272),2)</f>
        <v>40.03</v>
      </c>
    </row>
    <row r="7273" spans="1:5" ht="60">
      <c r="A7273" s="252" t="s">
        <v>3428</v>
      </c>
      <c r="B7273" s="253" t="s">
        <v>1745</v>
      </c>
      <c r="C7273" s="253">
        <v>1.0210999999999999</v>
      </c>
      <c r="D7273" s="253">
        <v>19.21</v>
      </c>
      <c r="E7273" s="253">
        <f>TRUNC((C7273*D7273),2)</f>
        <v>19.61</v>
      </c>
    </row>
    <row r="7274" spans="1:5" ht="15">
      <c r="A7274" s="252" t="s">
        <v>1717</v>
      </c>
      <c r="B7274" s="253" t="s">
        <v>15</v>
      </c>
      <c r="C7274" s="253" t="s">
        <v>15</v>
      </c>
      <c r="D7274" s="253" t="s">
        <v>15</v>
      </c>
      <c r="E7274" s="253">
        <f>SUM(E7270:E7273)</f>
        <v>62.87</v>
      </c>
    </row>
    <row r="7275" spans="1:5" ht="15">
      <c r="A7275" s="252"/>
      <c r="B7275" s="253"/>
      <c r="C7275" s="253"/>
      <c r="D7275" s="253"/>
      <c r="E7275" s="253"/>
    </row>
    <row r="7276" spans="1:5" ht="15">
      <c r="A7276" s="252" t="s">
        <v>1718</v>
      </c>
      <c r="B7276" s="253" t="s">
        <v>15</v>
      </c>
      <c r="C7276" s="253" t="s">
        <v>15</v>
      </c>
      <c r="D7276" s="253" t="s">
        <v>15</v>
      </c>
      <c r="E7276" s="253">
        <f>E7274</f>
        <v>62.87</v>
      </c>
    </row>
    <row r="7277" spans="1:5" ht="15">
      <c r="A7277" s="252"/>
      <c r="B7277" s="253"/>
      <c r="C7277" s="253"/>
      <c r="D7277" s="253"/>
      <c r="E7277" s="253"/>
    </row>
    <row r="7278" spans="1:5" ht="15">
      <c r="A7278" s="252" t="s">
        <v>3429</v>
      </c>
      <c r="B7278" s="253"/>
      <c r="C7278" s="253"/>
      <c r="D7278" s="253"/>
      <c r="E7278" s="253"/>
    </row>
    <row r="7279" spans="1:5" ht="45">
      <c r="A7279" s="252" t="s">
        <v>3430</v>
      </c>
      <c r="B7279" s="253"/>
      <c r="C7279" s="253"/>
      <c r="D7279" s="253"/>
      <c r="E7279" s="253"/>
    </row>
    <row r="7280" spans="1:5" ht="15">
      <c r="A7280" s="252" t="s">
        <v>1830</v>
      </c>
      <c r="B7280" s="253"/>
      <c r="C7280" s="253"/>
      <c r="D7280" s="253"/>
      <c r="E7280" s="253"/>
    </row>
    <row r="7281" spans="1:5" ht="15">
      <c r="A7281" s="252"/>
      <c r="B7281" s="253"/>
      <c r="C7281" s="253"/>
      <c r="D7281" s="253"/>
      <c r="E7281" s="253"/>
    </row>
    <row r="7282" spans="1:5" ht="15">
      <c r="A7282" s="252" t="s">
        <v>1710</v>
      </c>
      <c r="B7282" s="253" t="s">
        <v>1711</v>
      </c>
      <c r="C7282" s="253" t="s">
        <v>1712</v>
      </c>
      <c r="D7282" s="253" t="s">
        <v>1713</v>
      </c>
      <c r="E7282" s="253" t="s">
        <v>1714</v>
      </c>
    </row>
    <row r="7283" spans="1:5" ht="30">
      <c r="A7283" s="252" t="s">
        <v>2340</v>
      </c>
      <c r="B7283" s="253" t="s">
        <v>1738</v>
      </c>
      <c r="C7283" s="253">
        <v>7.4999999999999997E-2</v>
      </c>
      <c r="D7283" s="253">
        <v>20.55</v>
      </c>
      <c r="E7283" s="253">
        <f>TRUNC((C7283*D7283),2)</f>
        <v>1.54</v>
      </c>
    </row>
    <row r="7284" spans="1:5" ht="30">
      <c r="A7284" s="252" t="s">
        <v>1889</v>
      </c>
      <c r="B7284" s="253" t="s">
        <v>1738</v>
      </c>
      <c r="C7284" s="253">
        <v>7.4999999999999997E-2</v>
      </c>
      <c r="D7284" s="253">
        <v>25.17</v>
      </c>
      <c r="E7284" s="253">
        <f>TRUNC((C7284*D7284),2)</f>
        <v>1.88</v>
      </c>
    </row>
    <row r="7285" spans="1:5" ht="30">
      <c r="A7285" s="252" t="s">
        <v>3431</v>
      </c>
      <c r="B7285" s="253" t="s">
        <v>1745</v>
      </c>
      <c r="C7285" s="253">
        <v>1.0210999999999999</v>
      </c>
      <c r="D7285" s="253">
        <v>48.77</v>
      </c>
      <c r="E7285" s="253">
        <f>TRUNC((C7285*D7285),2)</f>
        <v>49.79</v>
      </c>
    </row>
    <row r="7286" spans="1:5" ht="60">
      <c r="A7286" s="252" t="s">
        <v>3432</v>
      </c>
      <c r="B7286" s="253" t="s">
        <v>1745</v>
      </c>
      <c r="C7286" s="253">
        <v>1.0210999999999999</v>
      </c>
      <c r="D7286" s="253">
        <v>22.96</v>
      </c>
      <c r="E7286" s="253">
        <f>TRUNC((C7286*D7286),2)</f>
        <v>23.44</v>
      </c>
    </row>
    <row r="7287" spans="1:5" ht="15">
      <c r="A7287" s="252" t="s">
        <v>1717</v>
      </c>
      <c r="B7287" s="253" t="s">
        <v>15</v>
      </c>
      <c r="C7287" s="253" t="s">
        <v>15</v>
      </c>
      <c r="D7287" s="253" t="s">
        <v>15</v>
      </c>
      <c r="E7287" s="253">
        <f>SUM(E7283:E7286)</f>
        <v>76.650000000000006</v>
      </c>
    </row>
    <row r="7288" spans="1:5" ht="15">
      <c r="A7288" s="252"/>
      <c r="B7288" s="253"/>
      <c r="C7288" s="253"/>
      <c r="D7288" s="253"/>
      <c r="E7288" s="253"/>
    </row>
    <row r="7289" spans="1:5" ht="15">
      <c r="A7289" s="252" t="s">
        <v>1718</v>
      </c>
      <c r="B7289" s="253" t="s">
        <v>15</v>
      </c>
      <c r="C7289" s="253" t="s">
        <v>15</v>
      </c>
      <c r="D7289" s="253" t="s">
        <v>15</v>
      </c>
      <c r="E7289" s="253">
        <f>E7287</f>
        <v>76.650000000000006</v>
      </c>
    </row>
    <row r="7290" spans="1:5" ht="15">
      <c r="A7290" s="252"/>
      <c r="B7290" s="253"/>
      <c r="C7290" s="253"/>
      <c r="D7290" s="253"/>
      <c r="E7290" s="253"/>
    </row>
    <row r="7291" spans="1:5" ht="15">
      <c r="A7291" s="252" t="s">
        <v>3433</v>
      </c>
      <c r="B7291" s="253"/>
      <c r="C7291" s="253"/>
      <c r="D7291" s="253"/>
      <c r="E7291" s="253"/>
    </row>
    <row r="7292" spans="1:5" ht="30">
      <c r="A7292" s="252" t="s">
        <v>3434</v>
      </c>
      <c r="B7292" s="253"/>
      <c r="C7292" s="253"/>
      <c r="D7292" s="253"/>
      <c r="E7292" s="253"/>
    </row>
    <row r="7293" spans="1:5" ht="15">
      <c r="A7293" s="252" t="s">
        <v>1844</v>
      </c>
      <c r="B7293" s="253"/>
      <c r="C7293" s="253"/>
      <c r="D7293" s="253"/>
      <c r="E7293" s="253"/>
    </row>
    <row r="7294" spans="1:5" ht="15">
      <c r="A7294" s="252"/>
      <c r="B7294" s="253"/>
      <c r="C7294" s="253"/>
      <c r="D7294" s="253"/>
      <c r="E7294" s="253"/>
    </row>
    <row r="7295" spans="1:5" ht="15">
      <c r="A7295" s="252" t="s">
        <v>1710</v>
      </c>
      <c r="B7295" s="253" t="s">
        <v>1711</v>
      </c>
      <c r="C7295" s="253" t="s">
        <v>1712</v>
      </c>
      <c r="D7295" s="253" t="s">
        <v>1713</v>
      </c>
      <c r="E7295" s="253" t="s">
        <v>1714</v>
      </c>
    </row>
    <row r="7296" spans="1:5" ht="15">
      <c r="A7296" s="252" t="s">
        <v>1872</v>
      </c>
      <c r="B7296" s="253" t="s">
        <v>1738</v>
      </c>
      <c r="C7296" s="253">
        <v>0.10199999999999999</v>
      </c>
      <c r="D7296" s="253">
        <v>25.89</v>
      </c>
      <c r="E7296" s="253">
        <f>TRUNC((C7296*D7296),2)</f>
        <v>2.64</v>
      </c>
    </row>
    <row r="7297" spans="1:5" ht="15">
      <c r="A7297" s="252" t="s">
        <v>1832</v>
      </c>
      <c r="B7297" s="253" t="s">
        <v>1738</v>
      </c>
      <c r="C7297" s="253">
        <v>0.15310000000000001</v>
      </c>
      <c r="D7297" s="253">
        <v>21.12</v>
      </c>
      <c r="E7297" s="253">
        <f>TRUNC((C7297*D7297),2)</f>
        <v>3.23</v>
      </c>
    </row>
    <row r="7298" spans="1:5" ht="30">
      <c r="A7298" s="252" t="s">
        <v>1938</v>
      </c>
      <c r="B7298" s="253" t="s">
        <v>1741</v>
      </c>
      <c r="C7298" s="253">
        <v>3.5999999999999999E-3</v>
      </c>
      <c r="D7298" s="253">
        <v>44.82</v>
      </c>
      <c r="E7298" s="253">
        <f>TRUNC((C7298*D7298),2)</f>
        <v>0.16</v>
      </c>
    </row>
    <row r="7299" spans="1:5" ht="30">
      <c r="A7299" s="252" t="s">
        <v>1939</v>
      </c>
      <c r="B7299" s="253" t="s">
        <v>1743</v>
      </c>
      <c r="C7299" s="253">
        <v>3.5999999999999999E-3</v>
      </c>
      <c r="D7299" s="253">
        <v>38.15</v>
      </c>
      <c r="E7299" s="253">
        <f>TRUNC((C7299*D7299),2)</f>
        <v>0.13</v>
      </c>
    </row>
    <row r="7300" spans="1:5" ht="15">
      <c r="A7300" s="252" t="s">
        <v>1717</v>
      </c>
      <c r="B7300" s="253" t="s">
        <v>15</v>
      </c>
      <c r="C7300" s="253" t="s">
        <v>15</v>
      </c>
      <c r="D7300" s="253" t="s">
        <v>15</v>
      </c>
      <c r="E7300" s="253">
        <f>SUM(E7296:E7299)</f>
        <v>6.16</v>
      </c>
    </row>
    <row r="7301" spans="1:5" ht="15">
      <c r="A7301" s="252"/>
      <c r="B7301" s="253"/>
      <c r="C7301" s="253"/>
      <c r="D7301" s="253"/>
      <c r="E7301" s="253"/>
    </row>
    <row r="7302" spans="1:5" ht="15">
      <c r="A7302" s="252" t="s">
        <v>1718</v>
      </c>
      <c r="B7302" s="253" t="s">
        <v>15</v>
      </c>
      <c r="C7302" s="253" t="s">
        <v>15</v>
      </c>
      <c r="D7302" s="253" t="s">
        <v>15</v>
      </c>
      <c r="E7302" s="253">
        <f>E7300</f>
        <v>6.16</v>
      </c>
    </row>
    <row r="7303" spans="1:5" ht="15">
      <c r="A7303" s="252"/>
      <c r="B7303" s="253"/>
      <c r="C7303" s="253"/>
      <c r="D7303" s="253"/>
      <c r="E7303" s="253"/>
    </row>
    <row r="7304" spans="1:5" ht="15">
      <c r="A7304" s="252" t="s">
        <v>3435</v>
      </c>
      <c r="B7304" s="253"/>
      <c r="C7304" s="253"/>
      <c r="D7304" s="253"/>
      <c r="E7304" s="253"/>
    </row>
    <row r="7305" spans="1:5" ht="30">
      <c r="A7305" s="252" t="s">
        <v>3436</v>
      </c>
      <c r="B7305" s="253"/>
      <c r="C7305" s="253"/>
      <c r="D7305" s="253"/>
      <c r="E7305" s="253"/>
    </row>
    <row r="7306" spans="1:5" ht="15">
      <c r="A7306" s="252" t="s">
        <v>1944</v>
      </c>
      <c r="B7306" s="253"/>
      <c r="C7306" s="253"/>
      <c r="D7306" s="253"/>
      <c r="E7306" s="253"/>
    </row>
    <row r="7307" spans="1:5" ht="15">
      <c r="A7307" s="252"/>
      <c r="B7307" s="253"/>
      <c r="C7307" s="253"/>
      <c r="D7307" s="253"/>
      <c r="E7307" s="253"/>
    </row>
    <row r="7308" spans="1:5" ht="15">
      <c r="A7308" s="252" t="s">
        <v>1710</v>
      </c>
      <c r="B7308" s="253" t="s">
        <v>1711</v>
      </c>
      <c r="C7308" s="253" t="s">
        <v>1712</v>
      </c>
      <c r="D7308" s="253" t="s">
        <v>1713</v>
      </c>
      <c r="E7308" s="253" t="s">
        <v>1714</v>
      </c>
    </row>
    <row r="7309" spans="1:5" ht="15">
      <c r="A7309" s="252" t="s">
        <v>1872</v>
      </c>
      <c r="B7309" s="253" t="s">
        <v>1738</v>
      </c>
      <c r="C7309" s="253">
        <v>2.0219</v>
      </c>
      <c r="D7309" s="253">
        <v>25.89</v>
      </c>
      <c r="E7309" s="253">
        <f>TRUNC((C7309*D7309),2)</f>
        <v>52.34</v>
      </c>
    </row>
    <row r="7310" spans="1:5" ht="15">
      <c r="A7310" s="252" t="s">
        <v>1832</v>
      </c>
      <c r="B7310" s="253" t="s">
        <v>1738</v>
      </c>
      <c r="C7310" s="253">
        <v>3.0329000000000002</v>
      </c>
      <c r="D7310" s="253">
        <v>21.12</v>
      </c>
      <c r="E7310" s="253">
        <f>TRUNC((C7310*D7310),2)</f>
        <v>64.05</v>
      </c>
    </row>
    <row r="7311" spans="1:5" ht="30">
      <c r="A7311" s="252" t="s">
        <v>1938</v>
      </c>
      <c r="B7311" s="253" t="s">
        <v>1741</v>
      </c>
      <c r="C7311" s="253">
        <v>7.1800000000000003E-2</v>
      </c>
      <c r="D7311" s="253">
        <v>44.82</v>
      </c>
      <c r="E7311" s="253">
        <f>TRUNC((C7311*D7311),2)</f>
        <v>3.21</v>
      </c>
    </row>
    <row r="7312" spans="1:5" ht="30">
      <c r="A7312" s="252" t="s">
        <v>1939</v>
      </c>
      <c r="B7312" s="253" t="s">
        <v>1743</v>
      </c>
      <c r="C7312" s="253">
        <v>6.6600000000000006E-2</v>
      </c>
      <c r="D7312" s="253">
        <v>38.15</v>
      </c>
      <c r="E7312" s="253">
        <f>TRUNC((C7312*D7312),2)</f>
        <v>2.54</v>
      </c>
    </row>
    <row r="7313" spans="1:5" ht="30">
      <c r="A7313" s="252" t="s">
        <v>2067</v>
      </c>
      <c r="B7313" s="253" t="s">
        <v>1736</v>
      </c>
      <c r="C7313" s="253">
        <v>1.1000000000000001</v>
      </c>
      <c r="D7313" s="253">
        <v>95</v>
      </c>
      <c r="E7313" s="253">
        <f>TRUNC((C7313*D7313),2)</f>
        <v>104.5</v>
      </c>
    </row>
    <row r="7314" spans="1:5" ht="15">
      <c r="A7314" s="252" t="s">
        <v>1717</v>
      </c>
      <c r="B7314" s="253" t="s">
        <v>15</v>
      </c>
      <c r="C7314" s="253" t="s">
        <v>15</v>
      </c>
      <c r="D7314" s="253" t="s">
        <v>15</v>
      </c>
      <c r="E7314" s="253">
        <f>SUM(E7309:E7313)</f>
        <v>226.64</v>
      </c>
    </row>
    <row r="7315" spans="1:5" ht="15">
      <c r="A7315" s="252"/>
      <c r="B7315" s="253"/>
      <c r="C7315" s="253"/>
      <c r="D7315" s="253"/>
      <c r="E7315" s="253"/>
    </row>
    <row r="7316" spans="1:5" ht="15">
      <c r="A7316" s="252" t="s">
        <v>1718</v>
      </c>
      <c r="B7316" s="253" t="s">
        <v>15</v>
      </c>
      <c r="C7316" s="253" t="s">
        <v>15</v>
      </c>
      <c r="D7316" s="253" t="s">
        <v>15</v>
      </c>
      <c r="E7316" s="253">
        <f>E7314</f>
        <v>226.64</v>
      </c>
    </row>
    <row r="7317" spans="1:5" ht="15">
      <c r="A7317" s="252"/>
      <c r="B7317" s="253"/>
      <c r="C7317" s="253"/>
      <c r="D7317" s="253"/>
      <c r="E7317" s="253"/>
    </row>
    <row r="7318" spans="1:5" ht="15">
      <c r="A7318" s="252" t="s">
        <v>3437</v>
      </c>
      <c r="B7318" s="253"/>
      <c r="C7318" s="253"/>
      <c r="D7318" s="253"/>
      <c r="E7318" s="253"/>
    </row>
    <row r="7319" spans="1:5" ht="30">
      <c r="A7319" s="252" t="s">
        <v>3438</v>
      </c>
      <c r="B7319" s="253"/>
      <c r="C7319" s="253"/>
      <c r="D7319" s="253"/>
      <c r="E7319" s="253"/>
    </row>
    <row r="7320" spans="1:5" ht="15">
      <c r="A7320" s="252" t="s">
        <v>1844</v>
      </c>
      <c r="B7320" s="253"/>
      <c r="C7320" s="253"/>
      <c r="D7320" s="253"/>
      <c r="E7320" s="253"/>
    </row>
    <row r="7321" spans="1:5" ht="15">
      <c r="A7321" s="252"/>
      <c r="B7321" s="253"/>
      <c r="C7321" s="253"/>
      <c r="D7321" s="253"/>
      <c r="E7321" s="253"/>
    </row>
    <row r="7322" spans="1:5" ht="15">
      <c r="A7322" s="252" t="s">
        <v>1710</v>
      </c>
      <c r="B7322" s="253" t="s">
        <v>1711</v>
      </c>
      <c r="C7322" s="253" t="s">
        <v>1712</v>
      </c>
      <c r="D7322" s="253" t="s">
        <v>1713</v>
      </c>
      <c r="E7322" s="253" t="s">
        <v>1714</v>
      </c>
    </row>
    <row r="7323" spans="1:5" ht="15">
      <c r="A7323" s="252" t="s">
        <v>2073</v>
      </c>
      <c r="B7323" s="253" t="s">
        <v>1738</v>
      </c>
      <c r="C7323" s="253">
        <v>0.24399999999999999</v>
      </c>
      <c r="D7323" s="253">
        <v>27.15</v>
      </c>
      <c r="E7323" s="253">
        <f>TRUNC((C7323*D7323),2)</f>
        <v>6.62</v>
      </c>
    </row>
    <row r="7324" spans="1:5" ht="15">
      <c r="A7324" s="252" t="s">
        <v>1832</v>
      </c>
      <c r="B7324" s="253" t="s">
        <v>1738</v>
      </c>
      <c r="C7324" s="253">
        <v>8.8999999999999996E-2</v>
      </c>
      <c r="D7324" s="253">
        <v>21.12</v>
      </c>
      <c r="E7324" s="253">
        <f>TRUNC((C7324*D7324),2)</f>
        <v>1.87</v>
      </c>
    </row>
    <row r="7325" spans="1:5" ht="15">
      <c r="A7325" s="252" t="s">
        <v>2275</v>
      </c>
      <c r="B7325" s="253" t="s">
        <v>1902</v>
      </c>
      <c r="C7325" s="253">
        <v>0.33</v>
      </c>
      <c r="D7325" s="253">
        <v>13.23</v>
      </c>
      <c r="E7325" s="253">
        <f>TRUNC((C7325*D7325),2)</f>
        <v>4.3600000000000003</v>
      </c>
    </row>
    <row r="7326" spans="1:5" ht="15">
      <c r="A7326" s="252" t="s">
        <v>1717</v>
      </c>
      <c r="B7326" s="253" t="s">
        <v>15</v>
      </c>
      <c r="C7326" s="253" t="s">
        <v>15</v>
      </c>
      <c r="D7326" s="253" t="s">
        <v>15</v>
      </c>
      <c r="E7326" s="253">
        <f>SUM(E7323:E7325)</f>
        <v>12.850000000000001</v>
      </c>
    </row>
    <row r="7327" spans="1:5" ht="15">
      <c r="A7327" s="252"/>
      <c r="B7327" s="253"/>
      <c r="C7327" s="253"/>
      <c r="D7327" s="253"/>
      <c r="E7327" s="253"/>
    </row>
    <row r="7328" spans="1:5" ht="15">
      <c r="A7328" s="252" t="s">
        <v>1718</v>
      </c>
      <c r="B7328" s="253" t="s">
        <v>15</v>
      </c>
      <c r="C7328" s="253" t="s">
        <v>15</v>
      </c>
      <c r="D7328" s="253" t="s">
        <v>15</v>
      </c>
      <c r="E7328" s="253">
        <f>E7326</f>
        <v>12.850000000000001</v>
      </c>
    </row>
    <row r="7329" spans="1:5" ht="15">
      <c r="A7329" s="252"/>
      <c r="B7329" s="253"/>
      <c r="C7329" s="253"/>
      <c r="D7329" s="253"/>
      <c r="E7329" s="253"/>
    </row>
    <row r="7330" spans="1:5" ht="15">
      <c r="A7330" s="252" t="s">
        <v>3439</v>
      </c>
      <c r="B7330" s="253"/>
      <c r="C7330" s="253"/>
      <c r="D7330" s="253"/>
      <c r="E7330" s="253"/>
    </row>
    <row r="7331" spans="1:5" ht="30">
      <c r="A7331" s="252" t="s">
        <v>3440</v>
      </c>
      <c r="B7331" s="253"/>
      <c r="C7331" s="253"/>
      <c r="D7331" s="253"/>
      <c r="E7331" s="253"/>
    </row>
    <row r="7332" spans="1:5" ht="15">
      <c r="A7332" s="252" t="s">
        <v>1844</v>
      </c>
      <c r="B7332" s="253"/>
      <c r="C7332" s="253"/>
      <c r="D7332" s="253"/>
      <c r="E7332" s="253"/>
    </row>
    <row r="7333" spans="1:5" ht="15">
      <c r="A7333" s="252"/>
      <c r="B7333" s="253"/>
      <c r="C7333" s="253"/>
      <c r="D7333" s="253"/>
      <c r="E7333" s="253"/>
    </row>
    <row r="7334" spans="1:5" ht="15">
      <c r="A7334" s="252" t="s">
        <v>1710</v>
      </c>
      <c r="B7334" s="253" t="s">
        <v>1711</v>
      </c>
      <c r="C7334" s="253" t="s">
        <v>1712</v>
      </c>
      <c r="D7334" s="253" t="s">
        <v>1713</v>
      </c>
      <c r="E7334" s="253" t="s">
        <v>1714</v>
      </c>
    </row>
    <row r="7335" spans="1:5" ht="15">
      <c r="A7335" s="252" t="s">
        <v>2073</v>
      </c>
      <c r="B7335" s="253" t="s">
        <v>1738</v>
      </c>
      <c r="C7335" s="253">
        <v>0.504</v>
      </c>
      <c r="D7335" s="253">
        <v>27.15</v>
      </c>
      <c r="E7335" s="253">
        <f>TRUNC((C7335*D7335),2)</f>
        <v>13.68</v>
      </c>
    </row>
    <row r="7336" spans="1:5" ht="15">
      <c r="A7336" s="252" t="s">
        <v>1832</v>
      </c>
      <c r="B7336" s="253" t="s">
        <v>1738</v>
      </c>
      <c r="C7336" s="253">
        <v>0.185</v>
      </c>
      <c r="D7336" s="253">
        <v>21.12</v>
      </c>
      <c r="E7336" s="253">
        <f>TRUNC((C7336*D7336),2)</f>
        <v>3.9</v>
      </c>
    </row>
    <row r="7337" spans="1:5" ht="30">
      <c r="A7337" s="252" t="s">
        <v>2271</v>
      </c>
      <c r="B7337" s="253" t="s">
        <v>1716</v>
      </c>
      <c r="C7337" s="253">
        <v>0.06</v>
      </c>
      <c r="D7337" s="253">
        <v>1.3</v>
      </c>
      <c r="E7337" s="253">
        <f>TRUNC((C7337*D7337),2)</f>
        <v>7.0000000000000007E-2</v>
      </c>
    </row>
    <row r="7338" spans="1:5" ht="15">
      <c r="A7338" s="252" t="s">
        <v>2272</v>
      </c>
      <c r="B7338" s="253" t="s">
        <v>1747</v>
      </c>
      <c r="C7338" s="253">
        <v>1.04304</v>
      </c>
      <c r="D7338" s="253">
        <v>3.85</v>
      </c>
      <c r="E7338" s="253">
        <f>TRUNC((C7338*D7338),2)</f>
        <v>4.01</v>
      </c>
    </row>
    <row r="7339" spans="1:5" ht="15">
      <c r="A7339" s="252" t="s">
        <v>1717</v>
      </c>
      <c r="B7339" s="253" t="s">
        <v>15</v>
      </c>
      <c r="C7339" s="253" t="s">
        <v>15</v>
      </c>
      <c r="D7339" s="253" t="s">
        <v>15</v>
      </c>
      <c r="E7339" s="253">
        <f>SUM(E7335:E7338)</f>
        <v>21.659999999999997</v>
      </c>
    </row>
    <row r="7340" spans="1:5" ht="15">
      <c r="A7340" s="252"/>
      <c r="B7340" s="253"/>
      <c r="C7340" s="253"/>
      <c r="D7340" s="253"/>
      <c r="E7340" s="253"/>
    </row>
    <row r="7341" spans="1:5" ht="15">
      <c r="A7341" s="252" t="s">
        <v>1718</v>
      </c>
      <c r="B7341" s="253" t="s">
        <v>15</v>
      </c>
      <c r="C7341" s="253" t="s">
        <v>15</v>
      </c>
      <c r="D7341" s="253" t="s">
        <v>15</v>
      </c>
      <c r="E7341" s="253">
        <f>E7339</f>
        <v>21.659999999999997</v>
      </c>
    </row>
    <row r="7342" spans="1:5" ht="15">
      <c r="A7342" s="252"/>
      <c r="B7342" s="253"/>
      <c r="C7342" s="253"/>
      <c r="D7342" s="253"/>
      <c r="E7342" s="253"/>
    </row>
    <row r="7343" spans="1:5" ht="15">
      <c r="A7343" s="252" t="s">
        <v>3441</v>
      </c>
      <c r="B7343" s="253"/>
      <c r="C7343" s="253"/>
      <c r="D7343" s="253"/>
      <c r="E7343" s="253"/>
    </row>
    <row r="7344" spans="1:5" ht="15">
      <c r="A7344" s="252" t="s">
        <v>3442</v>
      </c>
      <c r="B7344" s="253"/>
      <c r="C7344" s="253"/>
      <c r="D7344" s="253"/>
      <c r="E7344" s="253"/>
    </row>
    <row r="7345" spans="1:5" ht="15">
      <c r="A7345" s="252" t="s">
        <v>1844</v>
      </c>
      <c r="B7345" s="253"/>
      <c r="C7345" s="253"/>
      <c r="D7345" s="253"/>
      <c r="E7345" s="253"/>
    </row>
    <row r="7346" spans="1:5" ht="15">
      <c r="A7346" s="252"/>
      <c r="B7346" s="253"/>
      <c r="C7346" s="253"/>
      <c r="D7346" s="253"/>
      <c r="E7346" s="253"/>
    </row>
    <row r="7347" spans="1:5" ht="15">
      <c r="A7347" s="252" t="s">
        <v>1710</v>
      </c>
      <c r="B7347" s="253" t="s">
        <v>1711</v>
      </c>
      <c r="C7347" s="253" t="s">
        <v>1712</v>
      </c>
      <c r="D7347" s="253" t="s">
        <v>1713</v>
      </c>
      <c r="E7347" s="253" t="s">
        <v>1714</v>
      </c>
    </row>
    <row r="7348" spans="1:5" ht="15">
      <c r="A7348" s="252" t="s">
        <v>2073</v>
      </c>
      <c r="B7348" s="253" t="s">
        <v>1738</v>
      </c>
      <c r="C7348" s="253">
        <v>0.2606</v>
      </c>
      <c r="D7348" s="253">
        <v>27.15</v>
      </c>
      <c r="E7348" s="253">
        <f>TRUNC((C7348*D7348),2)</f>
        <v>7.07</v>
      </c>
    </row>
    <row r="7349" spans="1:5" ht="30">
      <c r="A7349" s="252" t="s">
        <v>2271</v>
      </c>
      <c r="B7349" s="253" t="s">
        <v>1716</v>
      </c>
      <c r="C7349" s="253">
        <v>0.5</v>
      </c>
      <c r="D7349" s="253">
        <v>1.3</v>
      </c>
      <c r="E7349" s="253">
        <f>TRUNC((C7349*D7349),2)</f>
        <v>0.65</v>
      </c>
    </row>
    <row r="7350" spans="1:5" ht="15">
      <c r="A7350" s="252" t="s">
        <v>1717</v>
      </c>
      <c r="B7350" s="253" t="s">
        <v>15</v>
      </c>
      <c r="C7350" s="253" t="s">
        <v>15</v>
      </c>
      <c r="D7350" s="253" t="s">
        <v>15</v>
      </c>
      <c r="E7350" s="253">
        <f>SUM(E7348:E7349)</f>
        <v>7.7200000000000006</v>
      </c>
    </row>
    <row r="7351" spans="1:5" ht="15">
      <c r="A7351" s="252"/>
      <c r="B7351" s="253"/>
      <c r="C7351" s="253"/>
      <c r="D7351" s="253"/>
      <c r="E7351" s="253"/>
    </row>
    <row r="7352" spans="1:5" ht="15">
      <c r="A7352" s="252" t="s">
        <v>1718</v>
      </c>
      <c r="B7352" s="253" t="s">
        <v>15</v>
      </c>
      <c r="C7352" s="253" t="s">
        <v>15</v>
      </c>
      <c r="D7352" s="253" t="s">
        <v>15</v>
      </c>
      <c r="E7352" s="253">
        <f>E7350</f>
        <v>7.7200000000000006</v>
      </c>
    </row>
    <row r="7353" spans="1:5" ht="15">
      <c r="A7353" s="252"/>
      <c r="B7353" s="253"/>
      <c r="C7353" s="253"/>
      <c r="D7353" s="253"/>
      <c r="E7353" s="253"/>
    </row>
    <row r="7354" spans="1:5" ht="15">
      <c r="A7354" s="252" t="s">
        <v>3443</v>
      </c>
      <c r="B7354" s="253"/>
      <c r="C7354" s="253"/>
      <c r="D7354" s="253"/>
      <c r="E7354" s="253"/>
    </row>
    <row r="7355" spans="1:5" ht="30">
      <c r="A7355" s="252" t="s">
        <v>3444</v>
      </c>
      <c r="B7355" s="253"/>
      <c r="C7355" s="253"/>
      <c r="D7355" s="253"/>
      <c r="E7355" s="253"/>
    </row>
    <row r="7356" spans="1:5" ht="15">
      <c r="A7356" s="252" t="s">
        <v>1844</v>
      </c>
      <c r="B7356" s="253"/>
      <c r="C7356" s="253"/>
      <c r="D7356" s="253"/>
      <c r="E7356" s="253"/>
    </row>
    <row r="7357" spans="1:5" ht="15">
      <c r="A7357" s="252"/>
      <c r="B7357" s="253"/>
      <c r="C7357" s="253"/>
      <c r="D7357" s="253"/>
      <c r="E7357" s="253"/>
    </row>
    <row r="7358" spans="1:5" ht="15">
      <c r="A7358" s="252" t="s">
        <v>1710</v>
      </c>
      <c r="B7358" s="253" t="s">
        <v>1711</v>
      </c>
      <c r="C7358" s="253" t="s">
        <v>1712</v>
      </c>
      <c r="D7358" s="253" t="s">
        <v>1713</v>
      </c>
      <c r="E7358" s="253" t="s">
        <v>1714</v>
      </c>
    </row>
    <row r="7359" spans="1:5" ht="15">
      <c r="A7359" s="252" t="s">
        <v>2073</v>
      </c>
      <c r="B7359" s="253" t="s">
        <v>1738</v>
      </c>
      <c r="C7359" s="253">
        <v>0.28060000000000002</v>
      </c>
      <c r="D7359" s="253">
        <v>27.15</v>
      </c>
      <c r="E7359" s="253">
        <f>TRUNC((C7359*D7359),2)</f>
        <v>7.61</v>
      </c>
    </row>
    <row r="7360" spans="1:5" ht="30">
      <c r="A7360" s="252" t="s">
        <v>2271</v>
      </c>
      <c r="B7360" s="253" t="s">
        <v>1716</v>
      </c>
      <c r="C7360" s="253">
        <v>0.4</v>
      </c>
      <c r="D7360" s="253">
        <v>1.3</v>
      </c>
      <c r="E7360" s="253">
        <f>TRUNC((C7360*D7360),2)</f>
        <v>0.52</v>
      </c>
    </row>
    <row r="7361" spans="1:5" ht="15">
      <c r="A7361" s="252" t="s">
        <v>2302</v>
      </c>
      <c r="B7361" s="253" t="s">
        <v>1902</v>
      </c>
      <c r="C7361" s="253">
        <v>2.76E-2</v>
      </c>
      <c r="D7361" s="253">
        <v>22.51</v>
      </c>
      <c r="E7361" s="253">
        <f>TRUNC((C7361*D7361),2)</f>
        <v>0.62</v>
      </c>
    </row>
    <row r="7362" spans="1:5" ht="15">
      <c r="A7362" s="252" t="s">
        <v>3445</v>
      </c>
      <c r="B7362" s="253" t="s">
        <v>1902</v>
      </c>
      <c r="C7362" s="253">
        <v>0.49608000000000002</v>
      </c>
      <c r="D7362" s="253">
        <v>37.869999999999997</v>
      </c>
      <c r="E7362" s="253">
        <f>TRUNC((C7362*D7362),2)</f>
        <v>18.78</v>
      </c>
    </row>
    <row r="7363" spans="1:5" ht="15">
      <c r="A7363" s="252" t="s">
        <v>1717</v>
      </c>
      <c r="B7363" s="253" t="s">
        <v>15</v>
      </c>
      <c r="C7363" s="253" t="s">
        <v>15</v>
      </c>
      <c r="D7363" s="253" t="s">
        <v>15</v>
      </c>
      <c r="E7363" s="253">
        <f>SUM(E7359:E7362)</f>
        <v>27.53</v>
      </c>
    </row>
    <row r="7364" spans="1:5" ht="15">
      <c r="A7364" s="252"/>
      <c r="B7364" s="253"/>
      <c r="C7364" s="253"/>
      <c r="D7364" s="253"/>
      <c r="E7364" s="253"/>
    </row>
    <row r="7365" spans="1:5" ht="15">
      <c r="A7365" s="252" t="s">
        <v>1718</v>
      </c>
      <c r="B7365" s="253" t="s">
        <v>15</v>
      </c>
      <c r="C7365" s="253" t="s">
        <v>15</v>
      </c>
      <c r="D7365" s="253" t="s">
        <v>15</v>
      </c>
      <c r="E7365" s="253">
        <f>E7363</f>
        <v>27.53</v>
      </c>
    </row>
    <row r="7366" spans="1:5" ht="15">
      <c r="A7366" s="252"/>
      <c r="B7366" s="253"/>
      <c r="C7366" s="253"/>
      <c r="D7366" s="253"/>
      <c r="E7366" s="253"/>
    </row>
    <row r="7367" spans="1:5" ht="15">
      <c r="A7367" s="252" t="s">
        <v>3446</v>
      </c>
      <c r="B7367" s="253"/>
      <c r="C7367" s="253"/>
      <c r="D7367" s="253"/>
      <c r="E7367" s="253"/>
    </row>
    <row r="7368" spans="1:5" ht="30">
      <c r="A7368" s="252" t="s">
        <v>3447</v>
      </c>
      <c r="B7368" s="253"/>
      <c r="C7368" s="253"/>
      <c r="D7368" s="253"/>
      <c r="E7368" s="253"/>
    </row>
    <row r="7369" spans="1:5" ht="15">
      <c r="A7369" s="252" t="s">
        <v>1844</v>
      </c>
      <c r="B7369" s="253"/>
      <c r="C7369" s="253"/>
      <c r="D7369" s="253"/>
      <c r="E7369" s="253"/>
    </row>
    <row r="7370" spans="1:5" ht="15">
      <c r="A7370" s="252"/>
      <c r="B7370" s="253"/>
      <c r="C7370" s="253"/>
      <c r="D7370" s="253"/>
      <c r="E7370" s="253"/>
    </row>
    <row r="7371" spans="1:5" ht="15">
      <c r="A7371" s="252" t="s">
        <v>1710</v>
      </c>
      <c r="B7371" s="253" t="s">
        <v>1711</v>
      </c>
      <c r="C7371" s="253" t="s">
        <v>1712</v>
      </c>
      <c r="D7371" s="253" t="s">
        <v>1713</v>
      </c>
      <c r="E7371" s="253" t="s">
        <v>1714</v>
      </c>
    </row>
    <row r="7372" spans="1:5" ht="15">
      <c r="A7372" s="252" t="s">
        <v>2073</v>
      </c>
      <c r="B7372" s="253" t="s">
        <v>1738</v>
      </c>
      <c r="C7372" s="253">
        <v>0.3805</v>
      </c>
      <c r="D7372" s="253">
        <v>27.15</v>
      </c>
      <c r="E7372" s="253">
        <f>TRUNC((C7372*D7372),2)</f>
        <v>10.33</v>
      </c>
    </row>
    <row r="7373" spans="1:5" ht="15">
      <c r="A7373" s="252" t="s">
        <v>2302</v>
      </c>
      <c r="B7373" s="253" t="s">
        <v>1902</v>
      </c>
      <c r="C7373" s="253">
        <v>1.2999999999999999E-2</v>
      </c>
      <c r="D7373" s="253">
        <v>22.51</v>
      </c>
      <c r="E7373" s="253">
        <f>TRUNC((C7373*D7373),2)</f>
        <v>0.28999999999999998</v>
      </c>
    </row>
    <row r="7374" spans="1:5" ht="15">
      <c r="A7374" s="252" t="s">
        <v>3448</v>
      </c>
      <c r="B7374" s="253" t="s">
        <v>1902</v>
      </c>
      <c r="C7374" s="253">
        <v>0.13</v>
      </c>
      <c r="D7374" s="253">
        <v>37.770000000000003</v>
      </c>
      <c r="E7374" s="253">
        <f>TRUNC((C7374*D7374),2)</f>
        <v>4.91</v>
      </c>
    </row>
    <row r="7375" spans="1:5" ht="15">
      <c r="A7375" s="252" t="s">
        <v>1717</v>
      </c>
      <c r="B7375" s="253" t="s">
        <v>15</v>
      </c>
      <c r="C7375" s="253" t="s">
        <v>15</v>
      </c>
      <c r="D7375" s="253" t="s">
        <v>15</v>
      </c>
      <c r="E7375" s="253">
        <f>SUM(E7372:E7374)</f>
        <v>15.53</v>
      </c>
    </row>
    <row r="7376" spans="1:5" ht="15">
      <c r="A7376" s="252"/>
      <c r="B7376" s="253"/>
      <c r="C7376" s="253"/>
      <c r="D7376" s="253"/>
      <c r="E7376" s="253"/>
    </row>
    <row r="7377" spans="1:5" ht="15">
      <c r="A7377" s="252" t="s">
        <v>1718</v>
      </c>
      <c r="B7377" s="253" t="s">
        <v>15</v>
      </c>
      <c r="C7377" s="253" t="s">
        <v>15</v>
      </c>
      <c r="D7377" s="253" t="s">
        <v>15</v>
      </c>
      <c r="E7377" s="253">
        <f>E7375</f>
        <v>15.53</v>
      </c>
    </row>
    <row r="7378" spans="1:5" ht="15">
      <c r="A7378" s="252"/>
      <c r="B7378" s="253"/>
      <c r="C7378" s="253"/>
      <c r="D7378" s="253"/>
      <c r="E7378" s="253"/>
    </row>
    <row r="7379" spans="1:5" ht="15">
      <c r="A7379" s="252" t="s">
        <v>3449</v>
      </c>
      <c r="B7379" s="253"/>
      <c r="C7379" s="253"/>
      <c r="D7379" s="253"/>
      <c r="E7379" s="253"/>
    </row>
    <row r="7380" spans="1:5" ht="30">
      <c r="A7380" s="252" t="s">
        <v>3450</v>
      </c>
      <c r="B7380" s="253"/>
      <c r="C7380" s="253"/>
      <c r="D7380" s="253"/>
      <c r="E7380" s="253"/>
    </row>
    <row r="7381" spans="1:5" ht="15">
      <c r="A7381" s="252" t="s">
        <v>3451</v>
      </c>
      <c r="B7381" s="253"/>
      <c r="C7381" s="253"/>
      <c r="D7381" s="253"/>
      <c r="E7381" s="253"/>
    </row>
    <row r="7382" spans="1:5" ht="15">
      <c r="A7382" s="252"/>
      <c r="B7382" s="253"/>
      <c r="C7382" s="253"/>
      <c r="D7382" s="253"/>
      <c r="E7382" s="253"/>
    </row>
    <row r="7383" spans="1:5" ht="15">
      <c r="A7383" s="252" t="s">
        <v>1710</v>
      </c>
      <c r="B7383" s="253" t="s">
        <v>1711</v>
      </c>
      <c r="C7383" s="253" t="s">
        <v>1712</v>
      </c>
      <c r="D7383" s="253" t="s">
        <v>1713</v>
      </c>
      <c r="E7383" s="253" t="s">
        <v>1714</v>
      </c>
    </row>
    <row r="7384" spans="1:5" ht="30">
      <c r="A7384" s="252" t="s">
        <v>3452</v>
      </c>
      <c r="B7384" s="253" t="s">
        <v>1738</v>
      </c>
      <c r="C7384" s="253">
        <v>1</v>
      </c>
      <c r="D7384" s="253">
        <v>46.82</v>
      </c>
      <c r="E7384" s="253">
        <f>TRUNC((C7384*D7384),2)</f>
        <v>46.82</v>
      </c>
    </row>
    <row r="7385" spans="1:5" ht="30">
      <c r="A7385" s="252" t="s">
        <v>3453</v>
      </c>
      <c r="B7385" s="253" t="s">
        <v>1738</v>
      </c>
      <c r="C7385" s="253">
        <v>1</v>
      </c>
      <c r="D7385" s="253">
        <v>6.35</v>
      </c>
      <c r="E7385" s="253">
        <f>TRUNC((C7385*D7385),2)</f>
        <v>6.35</v>
      </c>
    </row>
    <row r="7386" spans="1:5" ht="30">
      <c r="A7386" s="252" t="s">
        <v>3454</v>
      </c>
      <c r="B7386" s="253" t="s">
        <v>1738</v>
      </c>
      <c r="C7386" s="253">
        <v>1</v>
      </c>
      <c r="D7386" s="253">
        <v>58.53</v>
      </c>
      <c r="E7386" s="253">
        <f>TRUNC((C7386*D7386),2)</f>
        <v>58.53</v>
      </c>
    </row>
    <row r="7387" spans="1:5" ht="45">
      <c r="A7387" s="252" t="s">
        <v>3455</v>
      </c>
      <c r="B7387" s="253" t="s">
        <v>1738</v>
      </c>
      <c r="C7387" s="253">
        <v>1</v>
      </c>
      <c r="D7387" s="253">
        <v>66.45</v>
      </c>
      <c r="E7387" s="253">
        <f>TRUNC((C7387*D7387),2)</f>
        <v>66.45</v>
      </c>
    </row>
    <row r="7388" spans="1:5" ht="15">
      <c r="A7388" s="252" t="s">
        <v>3456</v>
      </c>
      <c r="B7388" s="253" t="s">
        <v>1738</v>
      </c>
      <c r="C7388" s="253">
        <v>1</v>
      </c>
      <c r="D7388" s="253">
        <v>36.770000000000003</v>
      </c>
      <c r="E7388" s="253">
        <f>TRUNC((C7388*D7388),2)</f>
        <v>36.770000000000003</v>
      </c>
    </row>
    <row r="7389" spans="1:5" ht="15">
      <c r="A7389" s="252" t="s">
        <v>1717</v>
      </c>
      <c r="B7389" s="253" t="s">
        <v>15</v>
      </c>
      <c r="C7389" s="253" t="s">
        <v>15</v>
      </c>
      <c r="D7389" s="253" t="s">
        <v>15</v>
      </c>
      <c r="E7389" s="253">
        <f>SUM(E7384:E7388)</f>
        <v>214.92000000000002</v>
      </c>
    </row>
    <row r="7390" spans="1:5" ht="15">
      <c r="A7390" s="252"/>
      <c r="B7390" s="253"/>
      <c r="C7390" s="253"/>
      <c r="D7390" s="253"/>
      <c r="E7390" s="253"/>
    </row>
    <row r="7391" spans="1:5" ht="15">
      <c r="A7391" s="252" t="s">
        <v>1718</v>
      </c>
      <c r="B7391" s="253" t="s">
        <v>15</v>
      </c>
      <c r="C7391" s="253" t="s">
        <v>15</v>
      </c>
      <c r="D7391" s="253" t="s">
        <v>15</v>
      </c>
      <c r="E7391" s="253">
        <f>E7389</f>
        <v>214.92000000000002</v>
      </c>
    </row>
    <row r="7392" spans="1:5" ht="15">
      <c r="A7392" s="252"/>
      <c r="B7392" s="253"/>
      <c r="C7392" s="253"/>
      <c r="D7392" s="253"/>
      <c r="E7392" s="253"/>
    </row>
    <row r="7393" spans="1:5" ht="15">
      <c r="A7393" s="252" t="s">
        <v>3457</v>
      </c>
      <c r="B7393" s="253"/>
      <c r="C7393" s="253"/>
      <c r="D7393" s="253"/>
      <c r="E7393" s="253"/>
    </row>
    <row r="7394" spans="1:5" ht="30">
      <c r="A7394" s="252" t="s">
        <v>3458</v>
      </c>
      <c r="B7394" s="253"/>
      <c r="C7394" s="253"/>
      <c r="D7394" s="253"/>
      <c r="E7394" s="253"/>
    </row>
    <row r="7395" spans="1:5" ht="15">
      <c r="A7395" s="252" t="s">
        <v>3459</v>
      </c>
      <c r="B7395" s="253"/>
      <c r="C7395" s="253"/>
      <c r="D7395" s="253"/>
      <c r="E7395" s="253"/>
    </row>
    <row r="7396" spans="1:5" ht="15">
      <c r="A7396" s="252"/>
      <c r="B7396" s="253"/>
      <c r="C7396" s="253"/>
      <c r="D7396" s="253"/>
      <c r="E7396" s="253"/>
    </row>
    <row r="7397" spans="1:5" ht="15">
      <c r="A7397" s="252" t="s">
        <v>1710</v>
      </c>
      <c r="B7397" s="253" t="s">
        <v>1711</v>
      </c>
      <c r="C7397" s="253" t="s">
        <v>1712</v>
      </c>
      <c r="D7397" s="253" t="s">
        <v>1713</v>
      </c>
      <c r="E7397" s="253" t="s">
        <v>1714</v>
      </c>
    </row>
    <row r="7398" spans="1:5" ht="30">
      <c r="A7398" s="252" t="s">
        <v>3452</v>
      </c>
      <c r="B7398" s="253" t="s">
        <v>1738</v>
      </c>
      <c r="C7398" s="253">
        <v>1</v>
      </c>
      <c r="D7398" s="253">
        <v>46.82</v>
      </c>
      <c r="E7398" s="253">
        <f>TRUNC((C7398*D7398),2)</f>
        <v>46.82</v>
      </c>
    </row>
    <row r="7399" spans="1:5" ht="30">
      <c r="A7399" s="252" t="s">
        <v>3453</v>
      </c>
      <c r="B7399" s="253" t="s">
        <v>1738</v>
      </c>
      <c r="C7399" s="253">
        <v>1</v>
      </c>
      <c r="D7399" s="253">
        <v>6.35</v>
      </c>
      <c r="E7399" s="253">
        <f>TRUNC((C7399*D7399),2)</f>
        <v>6.35</v>
      </c>
    </row>
    <row r="7400" spans="1:5" ht="15">
      <c r="A7400" s="252" t="s">
        <v>3456</v>
      </c>
      <c r="B7400" s="253" t="s">
        <v>1738</v>
      </c>
      <c r="C7400" s="253">
        <v>1</v>
      </c>
      <c r="D7400" s="253">
        <v>36.770000000000003</v>
      </c>
      <c r="E7400" s="253">
        <f>TRUNC((C7400*D7400),2)</f>
        <v>36.770000000000003</v>
      </c>
    </row>
    <row r="7401" spans="1:5" ht="15">
      <c r="A7401" s="252" t="s">
        <v>1717</v>
      </c>
      <c r="B7401" s="253" t="s">
        <v>15</v>
      </c>
      <c r="C7401" s="253" t="s">
        <v>15</v>
      </c>
      <c r="D7401" s="253" t="s">
        <v>15</v>
      </c>
      <c r="E7401" s="253">
        <f>SUM(E7398:E7400)</f>
        <v>89.94</v>
      </c>
    </row>
    <row r="7402" spans="1:5" ht="15">
      <c r="A7402" s="252"/>
      <c r="B7402" s="253"/>
      <c r="C7402" s="253"/>
      <c r="D7402" s="253"/>
      <c r="E7402" s="253"/>
    </row>
    <row r="7403" spans="1:5" ht="15">
      <c r="A7403" s="252" t="s">
        <v>1718</v>
      </c>
      <c r="B7403" s="253" t="s">
        <v>15</v>
      </c>
      <c r="C7403" s="253" t="s">
        <v>15</v>
      </c>
      <c r="D7403" s="253" t="s">
        <v>15</v>
      </c>
      <c r="E7403" s="253">
        <f>E7401</f>
        <v>89.94</v>
      </c>
    </row>
    <row r="7404" spans="1:5" ht="15">
      <c r="A7404" s="252"/>
      <c r="B7404" s="253"/>
      <c r="C7404" s="253"/>
      <c r="D7404" s="253"/>
      <c r="E7404" s="253"/>
    </row>
    <row r="7405" spans="1:5" ht="15">
      <c r="A7405" s="252" t="s">
        <v>3460</v>
      </c>
      <c r="B7405" s="253"/>
      <c r="C7405" s="253"/>
      <c r="D7405" s="253"/>
      <c r="E7405" s="253"/>
    </row>
    <row r="7406" spans="1:5" ht="60">
      <c r="A7406" s="252" t="s">
        <v>3461</v>
      </c>
      <c r="B7406" s="253"/>
      <c r="C7406" s="253"/>
      <c r="D7406" s="253"/>
      <c r="E7406" s="253"/>
    </row>
    <row r="7407" spans="1:5" ht="15">
      <c r="A7407" s="252" t="s">
        <v>3451</v>
      </c>
      <c r="B7407" s="253"/>
      <c r="C7407" s="253"/>
      <c r="D7407" s="253"/>
      <c r="E7407" s="253"/>
    </row>
    <row r="7408" spans="1:5" ht="15">
      <c r="A7408" s="252"/>
      <c r="B7408" s="253"/>
      <c r="C7408" s="253"/>
      <c r="D7408" s="253"/>
      <c r="E7408" s="253"/>
    </row>
    <row r="7409" spans="1:5" ht="15">
      <c r="A7409" s="252" t="s">
        <v>1710</v>
      </c>
      <c r="B7409" s="253" t="s">
        <v>1711</v>
      </c>
      <c r="C7409" s="253" t="s">
        <v>1712</v>
      </c>
      <c r="D7409" s="253" t="s">
        <v>1713</v>
      </c>
      <c r="E7409" s="253" t="s">
        <v>1714</v>
      </c>
    </row>
    <row r="7410" spans="1:5" ht="60">
      <c r="A7410" s="252" t="s">
        <v>3462</v>
      </c>
      <c r="B7410" s="253" t="s">
        <v>1738</v>
      </c>
      <c r="C7410" s="253">
        <v>1</v>
      </c>
      <c r="D7410" s="253">
        <v>33.01</v>
      </c>
      <c r="E7410" s="253">
        <f>TRUNC((C7410*D7410),2)</f>
        <v>33.01</v>
      </c>
    </row>
    <row r="7411" spans="1:5" ht="60">
      <c r="A7411" s="252" t="s">
        <v>3463</v>
      </c>
      <c r="B7411" s="253" t="s">
        <v>1738</v>
      </c>
      <c r="C7411" s="253">
        <v>1</v>
      </c>
      <c r="D7411" s="253">
        <v>52.63</v>
      </c>
      <c r="E7411" s="253">
        <f>TRUNC((C7411*D7411),2)</f>
        <v>52.63</v>
      </c>
    </row>
    <row r="7412" spans="1:5" ht="15">
      <c r="A7412" s="252" t="s">
        <v>3456</v>
      </c>
      <c r="B7412" s="253" t="s">
        <v>1738</v>
      </c>
      <c r="C7412" s="253">
        <v>1</v>
      </c>
      <c r="D7412" s="253">
        <v>36.770000000000003</v>
      </c>
      <c r="E7412" s="253">
        <f>TRUNC((C7412*D7412),2)</f>
        <v>36.770000000000003</v>
      </c>
    </row>
    <row r="7413" spans="1:5" ht="60">
      <c r="A7413" s="252" t="s">
        <v>3464</v>
      </c>
      <c r="B7413" s="253" t="s">
        <v>1738</v>
      </c>
      <c r="C7413" s="253">
        <v>1</v>
      </c>
      <c r="D7413" s="253">
        <v>26.41</v>
      </c>
      <c r="E7413" s="253">
        <f>TRUNC((C7413*D7413),2)</f>
        <v>26.41</v>
      </c>
    </row>
    <row r="7414" spans="1:5" ht="60">
      <c r="A7414" s="252" t="s">
        <v>3465</v>
      </c>
      <c r="B7414" s="253" t="s">
        <v>1738</v>
      </c>
      <c r="C7414" s="253">
        <v>1</v>
      </c>
      <c r="D7414" s="253">
        <v>3.58</v>
      </c>
      <c r="E7414" s="253">
        <f>TRUNC((C7414*D7414),2)</f>
        <v>3.58</v>
      </c>
    </row>
    <row r="7415" spans="1:5" ht="15">
      <c r="A7415" s="252" t="s">
        <v>1717</v>
      </c>
      <c r="B7415" s="253" t="s">
        <v>15</v>
      </c>
      <c r="C7415" s="253" t="s">
        <v>15</v>
      </c>
      <c r="D7415" s="253" t="s">
        <v>15</v>
      </c>
      <c r="E7415" s="253">
        <f>SUM(E7410:E7414)</f>
        <v>152.4</v>
      </c>
    </row>
    <row r="7416" spans="1:5" ht="15">
      <c r="A7416" s="252"/>
      <c r="B7416" s="253"/>
      <c r="C7416" s="253"/>
      <c r="D7416" s="253"/>
      <c r="E7416" s="253"/>
    </row>
    <row r="7417" spans="1:5" ht="15">
      <c r="A7417" s="252" t="s">
        <v>1718</v>
      </c>
      <c r="B7417" s="253" t="s">
        <v>15</v>
      </c>
      <c r="C7417" s="253" t="s">
        <v>15</v>
      </c>
      <c r="D7417" s="253" t="s">
        <v>15</v>
      </c>
      <c r="E7417" s="253">
        <f>E7415</f>
        <v>152.4</v>
      </c>
    </row>
    <row r="7418" spans="1:5" ht="15">
      <c r="A7418" s="252"/>
      <c r="B7418" s="253"/>
      <c r="C7418" s="253"/>
      <c r="D7418" s="253"/>
      <c r="E7418" s="253"/>
    </row>
    <row r="7419" spans="1:5" ht="15">
      <c r="A7419" s="252" t="s">
        <v>3466</v>
      </c>
      <c r="B7419" s="253"/>
      <c r="C7419" s="253"/>
      <c r="D7419" s="253"/>
      <c r="E7419" s="253"/>
    </row>
    <row r="7420" spans="1:5" ht="60">
      <c r="A7420" s="252" t="s">
        <v>3467</v>
      </c>
      <c r="B7420" s="253"/>
      <c r="C7420" s="253"/>
      <c r="D7420" s="253"/>
      <c r="E7420" s="253"/>
    </row>
    <row r="7421" spans="1:5" ht="15">
      <c r="A7421" s="252" t="s">
        <v>3459</v>
      </c>
      <c r="B7421" s="253"/>
      <c r="C7421" s="253"/>
      <c r="D7421" s="253"/>
      <c r="E7421" s="253"/>
    </row>
    <row r="7422" spans="1:5" ht="15">
      <c r="A7422" s="252"/>
      <c r="B7422" s="253"/>
      <c r="C7422" s="253"/>
      <c r="D7422" s="253"/>
      <c r="E7422" s="253"/>
    </row>
    <row r="7423" spans="1:5" ht="15">
      <c r="A7423" s="252" t="s">
        <v>1710</v>
      </c>
      <c r="B7423" s="253" t="s">
        <v>1711</v>
      </c>
      <c r="C7423" s="253" t="s">
        <v>1712</v>
      </c>
      <c r="D7423" s="253" t="s">
        <v>1713</v>
      </c>
      <c r="E7423" s="253" t="s">
        <v>1714</v>
      </c>
    </row>
    <row r="7424" spans="1:5" ht="15">
      <c r="A7424" s="252" t="s">
        <v>3456</v>
      </c>
      <c r="B7424" s="253" t="s">
        <v>1738</v>
      </c>
      <c r="C7424" s="253">
        <v>1</v>
      </c>
      <c r="D7424" s="253">
        <v>36.770000000000003</v>
      </c>
      <c r="E7424" s="253">
        <f>TRUNC((C7424*D7424),2)</f>
        <v>36.770000000000003</v>
      </c>
    </row>
    <row r="7425" spans="1:5" ht="60">
      <c r="A7425" s="252" t="s">
        <v>3464</v>
      </c>
      <c r="B7425" s="253" t="s">
        <v>1738</v>
      </c>
      <c r="C7425" s="253">
        <v>1</v>
      </c>
      <c r="D7425" s="253">
        <v>26.41</v>
      </c>
      <c r="E7425" s="253">
        <f>TRUNC((C7425*D7425),2)</f>
        <v>26.41</v>
      </c>
    </row>
    <row r="7426" spans="1:5" ht="60">
      <c r="A7426" s="252" t="s">
        <v>3465</v>
      </c>
      <c r="B7426" s="253" t="s">
        <v>1738</v>
      </c>
      <c r="C7426" s="253">
        <v>1</v>
      </c>
      <c r="D7426" s="253">
        <v>3.58</v>
      </c>
      <c r="E7426" s="253">
        <f>TRUNC((C7426*D7426),2)</f>
        <v>3.58</v>
      </c>
    </row>
    <row r="7427" spans="1:5" ht="15">
      <c r="A7427" s="252" t="s">
        <v>1717</v>
      </c>
      <c r="B7427" s="253" t="s">
        <v>15</v>
      </c>
      <c r="C7427" s="253" t="s">
        <v>15</v>
      </c>
      <c r="D7427" s="253" t="s">
        <v>15</v>
      </c>
      <c r="E7427" s="253">
        <f>SUM(E7424:E7426)</f>
        <v>66.760000000000005</v>
      </c>
    </row>
    <row r="7428" spans="1:5" ht="15">
      <c r="A7428" s="252"/>
      <c r="B7428" s="253"/>
      <c r="C7428" s="253"/>
      <c r="D7428" s="253"/>
      <c r="E7428" s="253"/>
    </row>
    <row r="7429" spans="1:5" ht="15">
      <c r="A7429" s="252" t="s">
        <v>1718</v>
      </c>
      <c r="B7429" s="253" t="s">
        <v>15</v>
      </c>
      <c r="C7429" s="253" t="s">
        <v>15</v>
      </c>
      <c r="D7429" s="253" t="s">
        <v>15</v>
      </c>
      <c r="E7429" s="253">
        <f>E7427</f>
        <v>66.760000000000005</v>
      </c>
    </row>
    <row r="7430" spans="1:5" ht="15">
      <c r="A7430" s="252"/>
      <c r="B7430" s="253"/>
      <c r="C7430" s="253"/>
      <c r="D7430" s="253"/>
      <c r="E7430" s="253"/>
    </row>
    <row r="7431" spans="1:5" ht="15">
      <c r="A7431" s="252" t="s">
        <v>3468</v>
      </c>
      <c r="B7431" s="253"/>
      <c r="C7431" s="253"/>
      <c r="D7431" s="253"/>
      <c r="E7431" s="253"/>
    </row>
    <row r="7432" spans="1:5" ht="60">
      <c r="A7432" s="252" t="s">
        <v>3469</v>
      </c>
      <c r="B7432" s="253"/>
      <c r="C7432" s="253"/>
      <c r="D7432" s="253"/>
      <c r="E7432" s="253"/>
    </row>
    <row r="7433" spans="1:5" ht="15">
      <c r="A7433" s="252" t="s">
        <v>3451</v>
      </c>
      <c r="B7433" s="253"/>
      <c r="C7433" s="253"/>
      <c r="D7433" s="253"/>
      <c r="E7433" s="253"/>
    </row>
    <row r="7434" spans="1:5" ht="15">
      <c r="A7434" s="252"/>
      <c r="B7434" s="253"/>
      <c r="C7434" s="253"/>
      <c r="D7434" s="253"/>
      <c r="E7434" s="253"/>
    </row>
    <row r="7435" spans="1:5" ht="15">
      <c r="A7435" s="252" t="s">
        <v>1710</v>
      </c>
      <c r="B7435" s="253" t="s">
        <v>1711</v>
      </c>
      <c r="C7435" s="253" t="s">
        <v>1712</v>
      </c>
      <c r="D7435" s="253" t="s">
        <v>1713</v>
      </c>
      <c r="E7435" s="253" t="s">
        <v>1714</v>
      </c>
    </row>
    <row r="7436" spans="1:5" ht="30">
      <c r="A7436" s="252" t="s">
        <v>3470</v>
      </c>
      <c r="B7436" s="253" t="s">
        <v>1738</v>
      </c>
      <c r="C7436" s="253">
        <v>1</v>
      </c>
      <c r="D7436" s="253">
        <v>26.36</v>
      </c>
      <c r="E7436" s="253">
        <f t="shared" ref="E7436:E7441" si="89">TRUNC((C7436*D7436),2)</f>
        <v>26.36</v>
      </c>
    </row>
    <row r="7437" spans="1:5" ht="60">
      <c r="A7437" s="252" t="s">
        <v>3471</v>
      </c>
      <c r="B7437" s="253" t="s">
        <v>1738</v>
      </c>
      <c r="C7437" s="253">
        <v>1</v>
      </c>
      <c r="D7437" s="253">
        <v>27.54</v>
      </c>
      <c r="E7437" s="253">
        <f t="shared" si="89"/>
        <v>27.54</v>
      </c>
    </row>
    <row r="7438" spans="1:5" ht="60">
      <c r="A7438" s="252" t="s">
        <v>3472</v>
      </c>
      <c r="B7438" s="253" t="s">
        <v>1738</v>
      </c>
      <c r="C7438" s="253">
        <v>1</v>
      </c>
      <c r="D7438" s="253">
        <v>5.17</v>
      </c>
      <c r="E7438" s="253">
        <f t="shared" si="89"/>
        <v>5.17</v>
      </c>
    </row>
    <row r="7439" spans="1:5" ht="60">
      <c r="A7439" s="252" t="s">
        <v>3473</v>
      </c>
      <c r="B7439" s="253" t="s">
        <v>1738</v>
      </c>
      <c r="C7439" s="253">
        <v>1</v>
      </c>
      <c r="D7439" s="253">
        <v>46.84</v>
      </c>
      <c r="E7439" s="253">
        <f t="shared" si="89"/>
        <v>46.84</v>
      </c>
    </row>
    <row r="7440" spans="1:5" ht="60">
      <c r="A7440" s="252" t="s">
        <v>3474</v>
      </c>
      <c r="B7440" s="253" t="s">
        <v>1738</v>
      </c>
      <c r="C7440" s="253">
        <v>1</v>
      </c>
      <c r="D7440" s="253">
        <v>4.09</v>
      </c>
      <c r="E7440" s="253">
        <f t="shared" si="89"/>
        <v>4.09</v>
      </c>
    </row>
    <row r="7441" spans="1:5" ht="60">
      <c r="A7441" s="252" t="s">
        <v>3475</v>
      </c>
      <c r="B7441" s="253" t="s">
        <v>1738</v>
      </c>
      <c r="C7441" s="253">
        <v>1</v>
      </c>
      <c r="D7441" s="253">
        <v>163.07</v>
      </c>
      <c r="E7441" s="253">
        <f t="shared" si="89"/>
        <v>163.07</v>
      </c>
    </row>
    <row r="7442" spans="1:5" ht="15">
      <c r="A7442" s="252" t="s">
        <v>1717</v>
      </c>
      <c r="B7442" s="253" t="s">
        <v>15</v>
      </c>
      <c r="C7442" s="253" t="s">
        <v>15</v>
      </c>
      <c r="D7442" s="253" t="s">
        <v>15</v>
      </c>
      <c r="E7442" s="253">
        <f>SUM(E7436:E7441)</f>
        <v>273.07</v>
      </c>
    </row>
    <row r="7443" spans="1:5" ht="15">
      <c r="A7443" s="252"/>
      <c r="B7443" s="253"/>
      <c r="C7443" s="253"/>
      <c r="D7443" s="253"/>
      <c r="E7443" s="253"/>
    </row>
    <row r="7444" spans="1:5" ht="15">
      <c r="A7444" s="252" t="s">
        <v>1718</v>
      </c>
      <c r="B7444" s="253" t="s">
        <v>15</v>
      </c>
      <c r="C7444" s="253" t="s">
        <v>15</v>
      </c>
      <c r="D7444" s="253" t="s">
        <v>15</v>
      </c>
      <c r="E7444" s="253">
        <f>E7442</f>
        <v>273.07</v>
      </c>
    </row>
    <row r="7445" spans="1:5" ht="15">
      <c r="A7445" s="252"/>
      <c r="B7445" s="253"/>
      <c r="C7445" s="253"/>
      <c r="D7445" s="253"/>
      <c r="E7445" s="253"/>
    </row>
    <row r="7446" spans="1:5" ht="15">
      <c r="A7446" s="252" t="s">
        <v>3476</v>
      </c>
      <c r="B7446" s="253"/>
      <c r="C7446" s="253"/>
      <c r="D7446" s="253"/>
      <c r="E7446" s="253"/>
    </row>
    <row r="7447" spans="1:5" ht="45">
      <c r="A7447" s="252" t="s">
        <v>3477</v>
      </c>
      <c r="B7447" s="253"/>
      <c r="C7447" s="253"/>
      <c r="D7447" s="253"/>
      <c r="E7447" s="253"/>
    </row>
    <row r="7448" spans="1:5" ht="15">
      <c r="A7448" s="252" t="s">
        <v>3451</v>
      </c>
      <c r="B7448" s="253"/>
      <c r="C7448" s="253"/>
      <c r="D7448" s="253"/>
      <c r="E7448" s="253"/>
    </row>
    <row r="7449" spans="1:5" ht="15">
      <c r="A7449" s="252"/>
      <c r="B7449" s="253"/>
      <c r="C7449" s="253"/>
      <c r="D7449" s="253"/>
      <c r="E7449" s="253"/>
    </row>
    <row r="7450" spans="1:5" ht="15">
      <c r="A7450" s="252" t="s">
        <v>1710</v>
      </c>
      <c r="B7450" s="253" t="s">
        <v>1711</v>
      </c>
      <c r="C7450" s="253" t="s">
        <v>1712</v>
      </c>
      <c r="D7450" s="253" t="s">
        <v>1713</v>
      </c>
      <c r="E7450" s="253" t="s">
        <v>1714</v>
      </c>
    </row>
    <row r="7451" spans="1:5" ht="45">
      <c r="A7451" s="252" t="s">
        <v>3478</v>
      </c>
      <c r="B7451" s="253" t="s">
        <v>1738</v>
      </c>
      <c r="C7451" s="253">
        <v>1</v>
      </c>
      <c r="D7451" s="253">
        <v>23.2</v>
      </c>
      <c r="E7451" s="253">
        <f t="shared" ref="E7451:E7456" si="90">TRUNC((C7451*D7451),2)</f>
        <v>23.2</v>
      </c>
    </row>
    <row r="7452" spans="1:5" ht="45">
      <c r="A7452" s="252" t="s">
        <v>3479</v>
      </c>
      <c r="B7452" s="253" t="s">
        <v>1738</v>
      </c>
      <c r="C7452" s="253">
        <v>1</v>
      </c>
      <c r="D7452" s="253">
        <v>4.57</v>
      </c>
      <c r="E7452" s="253">
        <f t="shared" si="90"/>
        <v>4.57</v>
      </c>
    </row>
    <row r="7453" spans="1:5" ht="45">
      <c r="A7453" s="252" t="s">
        <v>3480</v>
      </c>
      <c r="B7453" s="253" t="s">
        <v>1738</v>
      </c>
      <c r="C7453" s="253">
        <v>1</v>
      </c>
      <c r="D7453" s="253">
        <v>41.96</v>
      </c>
      <c r="E7453" s="253">
        <f t="shared" si="90"/>
        <v>41.96</v>
      </c>
    </row>
    <row r="7454" spans="1:5" ht="45">
      <c r="A7454" s="252" t="s">
        <v>3481</v>
      </c>
      <c r="B7454" s="253" t="s">
        <v>1738</v>
      </c>
      <c r="C7454" s="253">
        <v>1</v>
      </c>
      <c r="D7454" s="253">
        <v>84.03</v>
      </c>
      <c r="E7454" s="253">
        <f t="shared" si="90"/>
        <v>84.03</v>
      </c>
    </row>
    <row r="7455" spans="1:5" ht="15">
      <c r="A7455" s="252" t="s">
        <v>3482</v>
      </c>
      <c r="B7455" s="253" t="s">
        <v>1738</v>
      </c>
      <c r="C7455" s="253">
        <v>1</v>
      </c>
      <c r="D7455" s="253">
        <v>29.98</v>
      </c>
      <c r="E7455" s="253">
        <f t="shared" si="90"/>
        <v>29.98</v>
      </c>
    </row>
    <row r="7456" spans="1:5" ht="45">
      <c r="A7456" s="252" t="s">
        <v>3483</v>
      </c>
      <c r="B7456" s="253" t="s">
        <v>1738</v>
      </c>
      <c r="C7456" s="253">
        <v>1</v>
      </c>
      <c r="D7456" s="253">
        <v>3.62</v>
      </c>
      <c r="E7456" s="253">
        <f t="shared" si="90"/>
        <v>3.62</v>
      </c>
    </row>
    <row r="7457" spans="1:5" ht="15">
      <c r="A7457" s="252" t="s">
        <v>1717</v>
      </c>
      <c r="B7457" s="253" t="s">
        <v>15</v>
      </c>
      <c r="C7457" s="253" t="s">
        <v>15</v>
      </c>
      <c r="D7457" s="253" t="s">
        <v>15</v>
      </c>
      <c r="E7457" s="253">
        <f>SUM(E7451:E7456)</f>
        <v>187.35999999999999</v>
      </c>
    </row>
    <row r="7458" spans="1:5" ht="15">
      <c r="A7458" s="252"/>
      <c r="B7458" s="253"/>
      <c r="C7458" s="253"/>
      <c r="D7458" s="253"/>
      <c r="E7458" s="253"/>
    </row>
    <row r="7459" spans="1:5" ht="15">
      <c r="A7459" s="252" t="s">
        <v>1718</v>
      </c>
      <c r="B7459" s="253" t="s">
        <v>15</v>
      </c>
      <c r="C7459" s="253" t="s">
        <v>15</v>
      </c>
      <c r="D7459" s="253" t="s">
        <v>15</v>
      </c>
      <c r="E7459" s="253">
        <f>E7457</f>
        <v>187.35999999999999</v>
      </c>
    </row>
    <row r="7460" spans="1:5" ht="15">
      <c r="A7460" s="252"/>
      <c r="B7460" s="253"/>
      <c r="C7460" s="253"/>
      <c r="D7460" s="253"/>
      <c r="E7460" s="253"/>
    </row>
    <row r="7461" spans="1:5" ht="15">
      <c r="A7461" s="252" t="s">
        <v>3484</v>
      </c>
      <c r="B7461" s="253"/>
      <c r="C7461" s="253"/>
      <c r="D7461" s="253"/>
      <c r="E7461" s="253"/>
    </row>
    <row r="7462" spans="1:5" ht="45">
      <c r="A7462" s="252" t="s">
        <v>3485</v>
      </c>
      <c r="B7462" s="253"/>
      <c r="C7462" s="253"/>
      <c r="D7462" s="253"/>
      <c r="E7462" s="253"/>
    </row>
    <row r="7463" spans="1:5" ht="15">
      <c r="A7463" s="252" t="s">
        <v>3459</v>
      </c>
      <c r="B7463" s="253"/>
      <c r="C7463" s="253"/>
      <c r="D7463" s="253"/>
      <c r="E7463" s="253"/>
    </row>
    <row r="7464" spans="1:5" ht="15">
      <c r="A7464" s="252"/>
      <c r="B7464" s="253"/>
      <c r="C7464" s="253"/>
      <c r="D7464" s="253"/>
      <c r="E7464" s="253"/>
    </row>
    <row r="7465" spans="1:5" ht="15">
      <c r="A7465" s="252" t="s">
        <v>1710</v>
      </c>
      <c r="B7465" s="253" t="s">
        <v>1711</v>
      </c>
      <c r="C7465" s="253" t="s">
        <v>1712</v>
      </c>
      <c r="D7465" s="253" t="s">
        <v>1713</v>
      </c>
      <c r="E7465" s="253" t="s">
        <v>1714</v>
      </c>
    </row>
    <row r="7466" spans="1:5" ht="45">
      <c r="A7466" s="252" t="s">
        <v>3478</v>
      </c>
      <c r="B7466" s="253" t="s">
        <v>1738</v>
      </c>
      <c r="C7466" s="253">
        <v>1</v>
      </c>
      <c r="D7466" s="253">
        <v>23.2</v>
      </c>
      <c r="E7466" s="253">
        <f>TRUNC((C7466*D7466),2)</f>
        <v>23.2</v>
      </c>
    </row>
    <row r="7467" spans="1:5" ht="45">
      <c r="A7467" s="252" t="s">
        <v>3479</v>
      </c>
      <c r="B7467" s="253" t="s">
        <v>1738</v>
      </c>
      <c r="C7467" s="253">
        <v>1</v>
      </c>
      <c r="D7467" s="253">
        <v>4.57</v>
      </c>
      <c r="E7467" s="253">
        <f>TRUNC((C7467*D7467),2)</f>
        <v>4.57</v>
      </c>
    </row>
    <row r="7468" spans="1:5" ht="15">
      <c r="A7468" s="252" t="s">
        <v>3482</v>
      </c>
      <c r="B7468" s="253" t="s">
        <v>1738</v>
      </c>
      <c r="C7468" s="253">
        <v>1</v>
      </c>
      <c r="D7468" s="253">
        <v>29.98</v>
      </c>
      <c r="E7468" s="253">
        <f>TRUNC((C7468*D7468),2)</f>
        <v>29.98</v>
      </c>
    </row>
    <row r="7469" spans="1:5" ht="45">
      <c r="A7469" s="252" t="s">
        <v>3483</v>
      </c>
      <c r="B7469" s="253" t="s">
        <v>1738</v>
      </c>
      <c r="C7469" s="253">
        <v>1</v>
      </c>
      <c r="D7469" s="253">
        <v>3.62</v>
      </c>
      <c r="E7469" s="253">
        <f>TRUNC((C7469*D7469),2)</f>
        <v>3.62</v>
      </c>
    </row>
    <row r="7470" spans="1:5" ht="15">
      <c r="A7470" s="252" t="s">
        <v>1717</v>
      </c>
      <c r="B7470" s="253" t="s">
        <v>15</v>
      </c>
      <c r="C7470" s="253" t="s">
        <v>15</v>
      </c>
      <c r="D7470" s="253" t="s">
        <v>15</v>
      </c>
      <c r="E7470" s="253">
        <f>SUM(E7466:E7469)</f>
        <v>61.37</v>
      </c>
    </row>
    <row r="7471" spans="1:5" ht="15">
      <c r="A7471" s="252"/>
      <c r="B7471" s="253"/>
      <c r="C7471" s="253"/>
      <c r="D7471" s="253"/>
      <c r="E7471" s="253"/>
    </row>
    <row r="7472" spans="1:5" ht="15">
      <c r="A7472" s="252" t="s">
        <v>1718</v>
      </c>
      <c r="B7472" s="253" t="s">
        <v>15</v>
      </c>
      <c r="C7472" s="253" t="s">
        <v>15</v>
      </c>
      <c r="D7472" s="253" t="s">
        <v>15</v>
      </c>
      <c r="E7472" s="253">
        <f>E7470</f>
        <v>61.37</v>
      </c>
    </row>
    <row r="7473" spans="1:5" ht="15">
      <c r="A7473" s="252"/>
      <c r="B7473" s="253"/>
      <c r="C7473" s="253"/>
      <c r="D7473" s="253"/>
      <c r="E7473" s="253"/>
    </row>
    <row r="7474" spans="1:5" ht="15">
      <c r="A7474" s="252" t="s">
        <v>3486</v>
      </c>
      <c r="B7474" s="253"/>
      <c r="C7474" s="253"/>
      <c r="D7474" s="253"/>
      <c r="E7474" s="253"/>
    </row>
    <row r="7475" spans="1:5" ht="45">
      <c r="A7475" s="252" t="s">
        <v>3487</v>
      </c>
      <c r="B7475" s="253"/>
      <c r="C7475" s="253"/>
      <c r="D7475" s="253"/>
      <c r="E7475" s="253"/>
    </row>
    <row r="7476" spans="1:5" ht="15">
      <c r="A7476" s="252" t="s">
        <v>1944</v>
      </c>
      <c r="B7476" s="253"/>
      <c r="C7476" s="253"/>
      <c r="D7476" s="253"/>
      <c r="E7476" s="253"/>
    </row>
    <row r="7477" spans="1:5" ht="15">
      <c r="A7477" s="252"/>
      <c r="B7477" s="253"/>
      <c r="C7477" s="253"/>
      <c r="D7477" s="253"/>
      <c r="E7477" s="253"/>
    </row>
    <row r="7478" spans="1:5" ht="15">
      <c r="A7478" s="252" t="s">
        <v>1710</v>
      </c>
      <c r="B7478" s="253" t="s">
        <v>1711</v>
      </c>
      <c r="C7478" s="253" t="s">
        <v>1712</v>
      </c>
      <c r="D7478" s="253" t="s">
        <v>1713</v>
      </c>
      <c r="E7478" s="253" t="s">
        <v>1714</v>
      </c>
    </row>
    <row r="7479" spans="1:5" ht="30">
      <c r="A7479" s="252" t="s">
        <v>3384</v>
      </c>
      <c r="B7479" s="253" t="s">
        <v>1738</v>
      </c>
      <c r="C7479" s="253">
        <v>4.5</v>
      </c>
      <c r="D7479" s="253">
        <v>28.26</v>
      </c>
      <c r="E7479" s="253">
        <f t="shared" ref="E7479:E7484" si="91">TRUNC((C7479*D7479),2)</f>
        <v>127.17</v>
      </c>
    </row>
    <row r="7480" spans="1:5" ht="45">
      <c r="A7480" s="252" t="s">
        <v>3488</v>
      </c>
      <c r="B7480" s="253" t="s">
        <v>1741</v>
      </c>
      <c r="C7480" s="253">
        <v>1.05</v>
      </c>
      <c r="D7480" s="253">
        <v>2.04</v>
      </c>
      <c r="E7480" s="253">
        <f t="shared" si="91"/>
        <v>2.14</v>
      </c>
    </row>
    <row r="7481" spans="1:5" ht="45">
      <c r="A7481" s="252" t="s">
        <v>3489</v>
      </c>
      <c r="B7481" s="253" t="s">
        <v>1743</v>
      </c>
      <c r="C7481" s="253">
        <v>3.45</v>
      </c>
      <c r="D7481" s="253">
        <v>0.41</v>
      </c>
      <c r="E7481" s="253">
        <f t="shared" si="91"/>
        <v>1.41</v>
      </c>
    </row>
    <row r="7482" spans="1:5" ht="30">
      <c r="A7482" s="252" t="s">
        <v>2067</v>
      </c>
      <c r="B7482" s="253" t="s">
        <v>1736</v>
      </c>
      <c r="C7482" s="253">
        <v>1.1599999999999999</v>
      </c>
      <c r="D7482" s="253">
        <v>95</v>
      </c>
      <c r="E7482" s="253">
        <f t="shared" si="91"/>
        <v>110.2</v>
      </c>
    </row>
    <row r="7483" spans="1:5" ht="15">
      <c r="A7483" s="252" t="s">
        <v>2250</v>
      </c>
      <c r="B7483" s="253" t="s">
        <v>1747</v>
      </c>
      <c r="C7483" s="253">
        <v>174.1</v>
      </c>
      <c r="D7483" s="253">
        <v>1.68</v>
      </c>
      <c r="E7483" s="253">
        <f t="shared" si="91"/>
        <v>292.48</v>
      </c>
    </row>
    <row r="7484" spans="1:5" ht="15">
      <c r="A7484" s="252" t="s">
        <v>2068</v>
      </c>
      <c r="B7484" s="253" t="s">
        <v>1747</v>
      </c>
      <c r="C7484" s="253">
        <v>195.86</v>
      </c>
      <c r="D7484" s="253">
        <v>1.32</v>
      </c>
      <c r="E7484" s="253">
        <f t="shared" si="91"/>
        <v>258.52999999999997</v>
      </c>
    </row>
    <row r="7485" spans="1:5" ht="15">
      <c r="A7485" s="252" t="s">
        <v>1717</v>
      </c>
      <c r="B7485" s="253" t="s">
        <v>15</v>
      </c>
      <c r="C7485" s="253" t="s">
        <v>15</v>
      </c>
      <c r="D7485" s="253" t="s">
        <v>15</v>
      </c>
      <c r="E7485" s="253">
        <f>SUM(E7479:E7484)</f>
        <v>791.93000000000006</v>
      </c>
    </row>
    <row r="7486" spans="1:5" ht="15">
      <c r="A7486" s="252"/>
      <c r="B7486" s="253"/>
      <c r="C7486" s="253"/>
      <c r="D7486" s="253"/>
      <c r="E7486" s="253"/>
    </row>
    <row r="7487" spans="1:5" ht="15">
      <c r="A7487" s="252" t="s">
        <v>1718</v>
      </c>
      <c r="B7487" s="253" t="s">
        <v>15</v>
      </c>
      <c r="C7487" s="253" t="s">
        <v>15</v>
      </c>
      <c r="D7487" s="253" t="s">
        <v>15</v>
      </c>
      <c r="E7487" s="253">
        <f>E7485</f>
        <v>791.93000000000006</v>
      </c>
    </row>
    <row r="7488" spans="1:5" ht="15">
      <c r="A7488" s="252"/>
      <c r="B7488" s="253"/>
      <c r="C7488" s="253"/>
      <c r="D7488" s="253"/>
      <c r="E7488" s="253"/>
    </row>
    <row r="7489" spans="1:5" ht="15">
      <c r="A7489" s="252" t="s">
        <v>3490</v>
      </c>
      <c r="B7489" s="253"/>
      <c r="C7489" s="253"/>
      <c r="D7489" s="253"/>
      <c r="E7489" s="253"/>
    </row>
    <row r="7490" spans="1:5" ht="45">
      <c r="A7490" s="252" t="s">
        <v>3491</v>
      </c>
      <c r="B7490" s="253"/>
      <c r="C7490" s="253"/>
      <c r="D7490" s="253"/>
      <c r="E7490" s="253"/>
    </row>
    <row r="7491" spans="1:5" ht="15">
      <c r="A7491" s="252" t="s">
        <v>1944</v>
      </c>
      <c r="B7491" s="253"/>
      <c r="C7491" s="253"/>
      <c r="D7491" s="253"/>
      <c r="E7491" s="253"/>
    </row>
    <row r="7492" spans="1:5" ht="15">
      <c r="A7492" s="252"/>
      <c r="B7492" s="253"/>
      <c r="C7492" s="253"/>
      <c r="D7492" s="253"/>
      <c r="E7492" s="253"/>
    </row>
    <row r="7493" spans="1:5" ht="15">
      <c r="A7493" s="252" t="s">
        <v>1710</v>
      </c>
      <c r="B7493" s="253" t="s">
        <v>1711</v>
      </c>
      <c r="C7493" s="253" t="s">
        <v>1712</v>
      </c>
      <c r="D7493" s="253" t="s">
        <v>1713</v>
      </c>
      <c r="E7493" s="253" t="s">
        <v>1714</v>
      </c>
    </row>
    <row r="7494" spans="1:5" ht="30">
      <c r="A7494" s="252" t="s">
        <v>3384</v>
      </c>
      <c r="B7494" s="253" t="s">
        <v>1738</v>
      </c>
      <c r="C7494" s="253">
        <v>4.42</v>
      </c>
      <c r="D7494" s="253">
        <v>28.26</v>
      </c>
      <c r="E7494" s="253">
        <f>TRUNC((C7494*D7494),2)</f>
        <v>124.9</v>
      </c>
    </row>
    <row r="7495" spans="1:5" ht="45">
      <c r="A7495" s="252" t="s">
        <v>3488</v>
      </c>
      <c r="B7495" s="253" t="s">
        <v>1741</v>
      </c>
      <c r="C7495" s="253">
        <v>1.03</v>
      </c>
      <c r="D7495" s="253">
        <v>2.04</v>
      </c>
      <c r="E7495" s="253">
        <f>TRUNC((C7495*D7495),2)</f>
        <v>2.1</v>
      </c>
    </row>
    <row r="7496" spans="1:5" ht="45">
      <c r="A7496" s="252" t="s">
        <v>3489</v>
      </c>
      <c r="B7496" s="253" t="s">
        <v>1743</v>
      </c>
      <c r="C7496" s="253">
        <v>3.39</v>
      </c>
      <c r="D7496" s="253">
        <v>0.41</v>
      </c>
      <c r="E7496" s="253">
        <f>TRUNC((C7496*D7496),2)</f>
        <v>1.38</v>
      </c>
    </row>
    <row r="7497" spans="1:5" ht="30">
      <c r="A7497" s="252" t="s">
        <v>2067</v>
      </c>
      <c r="B7497" s="253" t="s">
        <v>1736</v>
      </c>
      <c r="C7497" s="253">
        <v>1.27</v>
      </c>
      <c r="D7497" s="253">
        <v>95</v>
      </c>
      <c r="E7497" s="253">
        <f>TRUNC((C7497*D7497),2)</f>
        <v>120.65</v>
      </c>
    </row>
    <row r="7498" spans="1:5" ht="15">
      <c r="A7498" s="252" t="s">
        <v>2068</v>
      </c>
      <c r="B7498" s="253" t="s">
        <v>1747</v>
      </c>
      <c r="C7498" s="253">
        <v>573.61</v>
      </c>
      <c r="D7498" s="253">
        <v>1.32</v>
      </c>
      <c r="E7498" s="253">
        <f>TRUNC((C7498*D7498),2)</f>
        <v>757.16</v>
      </c>
    </row>
    <row r="7499" spans="1:5" ht="15">
      <c r="A7499" s="252" t="s">
        <v>1717</v>
      </c>
      <c r="B7499" s="253" t="s">
        <v>15</v>
      </c>
      <c r="C7499" s="253" t="s">
        <v>15</v>
      </c>
      <c r="D7499" s="253" t="s">
        <v>15</v>
      </c>
      <c r="E7499" s="253">
        <f>SUM(E7494:E7498)</f>
        <v>1006.1899999999999</v>
      </c>
    </row>
    <row r="7500" spans="1:5" ht="15">
      <c r="A7500" s="252"/>
      <c r="B7500" s="253"/>
      <c r="C7500" s="253"/>
      <c r="D7500" s="253"/>
      <c r="E7500" s="253"/>
    </row>
    <row r="7501" spans="1:5" ht="15">
      <c r="A7501" s="252" t="s">
        <v>1718</v>
      </c>
      <c r="B7501" s="253" t="s">
        <v>15</v>
      </c>
      <c r="C7501" s="253" t="s">
        <v>15</v>
      </c>
      <c r="D7501" s="253" t="s">
        <v>15</v>
      </c>
      <c r="E7501" s="253">
        <f>E7499</f>
        <v>1006.1899999999999</v>
      </c>
    </row>
    <row r="7502" spans="1:5" ht="15">
      <c r="A7502" s="252"/>
      <c r="B7502" s="253"/>
      <c r="C7502" s="253"/>
      <c r="D7502" s="253"/>
      <c r="E7502" s="253"/>
    </row>
    <row r="7503" spans="1:5" ht="15">
      <c r="A7503" s="252" t="s">
        <v>3492</v>
      </c>
      <c r="B7503" s="253"/>
      <c r="C7503" s="253"/>
      <c r="D7503" s="253"/>
      <c r="E7503" s="253"/>
    </row>
    <row r="7504" spans="1:5" ht="45">
      <c r="A7504" s="252" t="s">
        <v>3493</v>
      </c>
      <c r="B7504" s="253"/>
      <c r="C7504" s="253"/>
      <c r="D7504" s="253"/>
      <c r="E7504" s="253"/>
    </row>
    <row r="7505" spans="1:5" ht="15">
      <c r="A7505" s="252" t="s">
        <v>1944</v>
      </c>
      <c r="B7505" s="253"/>
      <c r="C7505" s="253"/>
      <c r="D7505" s="253"/>
      <c r="E7505" s="253"/>
    </row>
    <row r="7506" spans="1:5" ht="15">
      <c r="A7506" s="252"/>
      <c r="B7506" s="253"/>
      <c r="C7506" s="253"/>
      <c r="D7506" s="253"/>
      <c r="E7506" s="253"/>
    </row>
    <row r="7507" spans="1:5" ht="15">
      <c r="A7507" s="252" t="s">
        <v>1710</v>
      </c>
      <c r="B7507" s="253" t="s">
        <v>1711</v>
      </c>
      <c r="C7507" s="253" t="s">
        <v>1712</v>
      </c>
      <c r="D7507" s="253" t="s">
        <v>1713</v>
      </c>
      <c r="E7507" s="253" t="s">
        <v>1714</v>
      </c>
    </row>
    <row r="7508" spans="1:5" ht="30">
      <c r="A7508" s="252" t="s">
        <v>3384</v>
      </c>
      <c r="B7508" s="253" t="s">
        <v>1738</v>
      </c>
      <c r="C7508" s="253">
        <v>4.8499999999999996</v>
      </c>
      <c r="D7508" s="253">
        <v>28.26</v>
      </c>
      <c r="E7508" s="253">
        <f>TRUNC((C7508*D7508),2)</f>
        <v>137.06</v>
      </c>
    </row>
    <row r="7509" spans="1:5" ht="45">
      <c r="A7509" s="252" t="s">
        <v>3488</v>
      </c>
      <c r="B7509" s="253" t="s">
        <v>1741</v>
      </c>
      <c r="C7509" s="253">
        <v>1.1299999999999999</v>
      </c>
      <c r="D7509" s="253">
        <v>2.04</v>
      </c>
      <c r="E7509" s="253">
        <f>TRUNC((C7509*D7509),2)</f>
        <v>2.2999999999999998</v>
      </c>
    </row>
    <row r="7510" spans="1:5" ht="45">
      <c r="A7510" s="252" t="s">
        <v>3489</v>
      </c>
      <c r="B7510" s="253" t="s">
        <v>1743</v>
      </c>
      <c r="C7510" s="253">
        <v>3.72</v>
      </c>
      <c r="D7510" s="253">
        <v>0.41</v>
      </c>
      <c r="E7510" s="253">
        <f>TRUNC((C7510*D7510),2)</f>
        <v>1.52</v>
      </c>
    </row>
    <row r="7511" spans="1:5" ht="30">
      <c r="A7511" s="252" t="s">
        <v>2067</v>
      </c>
      <c r="B7511" s="253" t="s">
        <v>1736</v>
      </c>
      <c r="C7511" s="253">
        <v>1.36</v>
      </c>
      <c r="D7511" s="253">
        <v>95</v>
      </c>
      <c r="E7511" s="253">
        <f>TRUNC((C7511*D7511),2)</f>
        <v>129.19999999999999</v>
      </c>
    </row>
    <row r="7512" spans="1:5" ht="15">
      <c r="A7512" s="252" t="s">
        <v>2068</v>
      </c>
      <c r="B7512" s="253" t="s">
        <v>1747</v>
      </c>
      <c r="C7512" s="253">
        <v>459.85</v>
      </c>
      <c r="D7512" s="253">
        <v>1.32</v>
      </c>
      <c r="E7512" s="253">
        <f>TRUNC((C7512*D7512),2)</f>
        <v>607</v>
      </c>
    </row>
    <row r="7513" spans="1:5" ht="15">
      <c r="A7513" s="252" t="s">
        <v>1717</v>
      </c>
      <c r="B7513" s="253" t="s">
        <v>15</v>
      </c>
      <c r="C7513" s="253" t="s">
        <v>15</v>
      </c>
      <c r="D7513" s="253" t="s">
        <v>15</v>
      </c>
      <c r="E7513" s="253">
        <f>SUM(E7508:E7512)</f>
        <v>877.08</v>
      </c>
    </row>
    <row r="7514" spans="1:5" ht="15">
      <c r="A7514" s="252"/>
      <c r="B7514" s="253"/>
      <c r="C7514" s="253"/>
      <c r="D7514" s="253"/>
      <c r="E7514" s="253"/>
    </row>
    <row r="7515" spans="1:5" ht="15">
      <c r="A7515" s="252" t="s">
        <v>1718</v>
      </c>
      <c r="B7515" s="253" t="s">
        <v>15</v>
      </c>
      <c r="C7515" s="253" t="s">
        <v>15</v>
      </c>
      <c r="D7515" s="253" t="s">
        <v>15</v>
      </c>
      <c r="E7515" s="253">
        <f>E7513</f>
        <v>877.08</v>
      </c>
    </row>
    <row r="7516" spans="1:5" ht="15">
      <c r="A7516" s="252"/>
      <c r="B7516" s="253"/>
      <c r="C7516" s="253"/>
      <c r="D7516" s="253"/>
      <c r="E7516" s="253"/>
    </row>
    <row r="7517" spans="1:5" ht="15">
      <c r="A7517" s="252" t="s">
        <v>3494</v>
      </c>
      <c r="B7517" s="253"/>
      <c r="C7517" s="253"/>
      <c r="D7517" s="253"/>
      <c r="E7517" s="253"/>
    </row>
    <row r="7518" spans="1:5" ht="45">
      <c r="A7518" s="252" t="s">
        <v>3495</v>
      </c>
      <c r="B7518" s="253"/>
      <c r="C7518" s="253"/>
      <c r="D7518" s="253"/>
      <c r="E7518" s="253"/>
    </row>
    <row r="7519" spans="1:5" ht="15">
      <c r="A7519" s="252" t="s">
        <v>1944</v>
      </c>
      <c r="B7519" s="253"/>
      <c r="C7519" s="253"/>
      <c r="D7519" s="253"/>
      <c r="E7519" s="253"/>
    </row>
    <row r="7520" spans="1:5" ht="15">
      <c r="A7520" s="252"/>
      <c r="B7520" s="253"/>
      <c r="C7520" s="253"/>
      <c r="D7520" s="253"/>
      <c r="E7520" s="253"/>
    </row>
    <row r="7521" spans="1:5" ht="15">
      <c r="A7521" s="252" t="s">
        <v>1710</v>
      </c>
      <c r="B7521" s="253" t="s">
        <v>1711</v>
      </c>
      <c r="C7521" s="253" t="s">
        <v>1712</v>
      </c>
      <c r="D7521" s="253" t="s">
        <v>1713</v>
      </c>
      <c r="E7521" s="253" t="s">
        <v>1714</v>
      </c>
    </row>
    <row r="7522" spans="1:5" ht="30">
      <c r="A7522" s="252" t="s">
        <v>3384</v>
      </c>
      <c r="B7522" s="253" t="s">
        <v>1738</v>
      </c>
      <c r="C7522" s="253">
        <v>4.6399999999999997</v>
      </c>
      <c r="D7522" s="253">
        <v>28.26</v>
      </c>
      <c r="E7522" s="253">
        <f>TRUNC((C7522*D7522),2)</f>
        <v>131.12</v>
      </c>
    </row>
    <row r="7523" spans="1:5" ht="45">
      <c r="A7523" s="252" t="s">
        <v>3488</v>
      </c>
      <c r="B7523" s="253" t="s">
        <v>1741</v>
      </c>
      <c r="C7523" s="253">
        <v>1.08</v>
      </c>
      <c r="D7523" s="253">
        <v>2.04</v>
      </c>
      <c r="E7523" s="253">
        <f>TRUNC((C7523*D7523),2)</f>
        <v>2.2000000000000002</v>
      </c>
    </row>
    <row r="7524" spans="1:5" ht="45">
      <c r="A7524" s="252" t="s">
        <v>3489</v>
      </c>
      <c r="B7524" s="253" t="s">
        <v>1743</v>
      </c>
      <c r="C7524" s="253">
        <v>3.56</v>
      </c>
      <c r="D7524" s="253">
        <v>0.41</v>
      </c>
      <c r="E7524" s="253">
        <f>TRUNC((C7524*D7524),2)</f>
        <v>1.45</v>
      </c>
    </row>
    <row r="7525" spans="1:5" ht="30">
      <c r="A7525" s="252" t="s">
        <v>3496</v>
      </c>
      <c r="B7525" s="253" t="s">
        <v>1736</v>
      </c>
      <c r="C7525" s="253">
        <v>1.02</v>
      </c>
      <c r="D7525" s="253">
        <v>96.24</v>
      </c>
      <c r="E7525" s="253">
        <f>TRUNC((C7525*D7525),2)</f>
        <v>98.16</v>
      </c>
    </row>
    <row r="7526" spans="1:5" ht="15">
      <c r="A7526" s="252" t="s">
        <v>2068</v>
      </c>
      <c r="B7526" s="253" t="s">
        <v>1747</v>
      </c>
      <c r="C7526" s="253">
        <v>343.52</v>
      </c>
      <c r="D7526" s="253">
        <v>1.32</v>
      </c>
      <c r="E7526" s="253">
        <f>TRUNC((C7526*D7526),2)</f>
        <v>453.44</v>
      </c>
    </row>
    <row r="7527" spans="1:5" ht="15">
      <c r="A7527" s="252" t="s">
        <v>1717</v>
      </c>
      <c r="B7527" s="253" t="s">
        <v>15</v>
      </c>
      <c r="C7527" s="253" t="s">
        <v>15</v>
      </c>
      <c r="D7527" s="253" t="s">
        <v>15</v>
      </c>
      <c r="E7527" s="253">
        <f>SUM(E7522:E7526)</f>
        <v>686.37</v>
      </c>
    </row>
    <row r="7528" spans="1:5" ht="15">
      <c r="A7528" s="252"/>
      <c r="B7528" s="253"/>
      <c r="C7528" s="253"/>
      <c r="D7528" s="253"/>
      <c r="E7528" s="253"/>
    </row>
    <row r="7529" spans="1:5" ht="15">
      <c r="A7529" s="252" t="s">
        <v>1718</v>
      </c>
      <c r="B7529" s="253" t="s">
        <v>15</v>
      </c>
      <c r="C7529" s="253" t="s">
        <v>15</v>
      </c>
      <c r="D7529" s="253" t="s">
        <v>15</v>
      </c>
      <c r="E7529" s="253">
        <f>E7527</f>
        <v>686.37</v>
      </c>
    </row>
    <row r="7530" spans="1:5" ht="15">
      <c r="A7530" s="252"/>
      <c r="B7530" s="253"/>
      <c r="C7530" s="253"/>
      <c r="D7530" s="253"/>
      <c r="E7530" s="253"/>
    </row>
    <row r="7531" spans="1:5" ht="15">
      <c r="A7531" s="252" t="s">
        <v>3497</v>
      </c>
      <c r="B7531" s="253"/>
      <c r="C7531" s="253"/>
      <c r="D7531" s="253"/>
      <c r="E7531" s="253"/>
    </row>
    <row r="7532" spans="1:5" ht="60">
      <c r="A7532" s="252" t="s">
        <v>3498</v>
      </c>
      <c r="B7532" s="253"/>
      <c r="C7532" s="253"/>
      <c r="D7532" s="253"/>
      <c r="E7532" s="253"/>
    </row>
    <row r="7533" spans="1:5" ht="15">
      <c r="A7533" s="252" t="s">
        <v>1944</v>
      </c>
      <c r="B7533" s="253"/>
      <c r="C7533" s="253"/>
      <c r="D7533" s="253"/>
      <c r="E7533" s="253"/>
    </row>
    <row r="7534" spans="1:5" ht="15">
      <c r="A7534" s="252"/>
      <c r="B7534" s="253"/>
      <c r="C7534" s="253"/>
      <c r="D7534" s="253"/>
      <c r="E7534" s="253"/>
    </row>
    <row r="7535" spans="1:5" ht="15">
      <c r="A7535" s="252" t="s">
        <v>1710</v>
      </c>
      <c r="B7535" s="253" t="s">
        <v>1711</v>
      </c>
      <c r="C7535" s="253" t="s">
        <v>1712</v>
      </c>
      <c r="D7535" s="253" t="s">
        <v>1713</v>
      </c>
      <c r="E7535" s="253" t="s">
        <v>1714</v>
      </c>
    </row>
    <row r="7536" spans="1:5" ht="30">
      <c r="A7536" s="252" t="s">
        <v>3384</v>
      </c>
      <c r="B7536" s="253" t="s">
        <v>1738</v>
      </c>
      <c r="C7536" s="253">
        <v>4.88</v>
      </c>
      <c r="D7536" s="253">
        <v>28.26</v>
      </c>
      <c r="E7536" s="253">
        <f t="shared" ref="E7536:E7541" si="92">TRUNC((C7536*D7536),2)</f>
        <v>137.9</v>
      </c>
    </row>
    <row r="7537" spans="1:5" ht="30">
      <c r="A7537" s="252" t="s">
        <v>3499</v>
      </c>
      <c r="B7537" s="253" t="s">
        <v>1741</v>
      </c>
      <c r="C7537" s="253">
        <v>1.1399999999999999</v>
      </c>
      <c r="D7537" s="253">
        <v>5.26</v>
      </c>
      <c r="E7537" s="253">
        <f t="shared" si="92"/>
        <v>5.99</v>
      </c>
    </row>
    <row r="7538" spans="1:5" ht="30">
      <c r="A7538" s="252" t="s">
        <v>3500</v>
      </c>
      <c r="B7538" s="253" t="s">
        <v>1743</v>
      </c>
      <c r="C7538" s="253">
        <v>3.74</v>
      </c>
      <c r="D7538" s="253">
        <v>1.1100000000000001</v>
      </c>
      <c r="E7538" s="253">
        <f t="shared" si="92"/>
        <v>4.1500000000000004</v>
      </c>
    </row>
    <row r="7539" spans="1:5" ht="30">
      <c r="A7539" s="252" t="s">
        <v>2067</v>
      </c>
      <c r="B7539" s="253" t="s">
        <v>1736</v>
      </c>
      <c r="C7539" s="253">
        <v>1.1599999999999999</v>
      </c>
      <c r="D7539" s="253">
        <v>95</v>
      </c>
      <c r="E7539" s="253">
        <f t="shared" si="92"/>
        <v>110.2</v>
      </c>
    </row>
    <row r="7540" spans="1:5" ht="15">
      <c r="A7540" s="252" t="s">
        <v>2250</v>
      </c>
      <c r="B7540" s="253" t="s">
        <v>1747</v>
      </c>
      <c r="C7540" s="253">
        <v>154.46</v>
      </c>
      <c r="D7540" s="253">
        <v>1.68</v>
      </c>
      <c r="E7540" s="253">
        <f t="shared" si="92"/>
        <v>259.49</v>
      </c>
    </row>
    <row r="7541" spans="1:5" ht="15">
      <c r="A7541" s="252" t="s">
        <v>2068</v>
      </c>
      <c r="B7541" s="253" t="s">
        <v>1747</v>
      </c>
      <c r="C7541" s="253">
        <v>173.77</v>
      </c>
      <c r="D7541" s="253">
        <v>1.32</v>
      </c>
      <c r="E7541" s="253">
        <f t="shared" si="92"/>
        <v>229.37</v>
      </c>
    </row>
    <row r="7542" spans="1:5" ht="15">
      <c r="A7542" s="252" t="s">
        <v>1717</v>
      </c>
      <c r="B7542" s="253" t="s">
        <v>15</v>
      </c>
      <c r="C7542" s="253" t="s">
        <v>15</v>
      </c>
      <c r="D7542" s="253" t="s">
        <v>15</v>
      </c>
      <c r="E7542" s="253">
        <f>SUM(E7536:E7541)</f>
        <v>747.1</v>
      </c>
    </row>
    <row r="7543" spans="1:5" ht="15">
      <c r="A7543" s="252"/>
      <c r="B7543" s="253"/>
      <c r="C7543" s="253"/>
      <c r="D7543" s="253"/>
      <c r="E7543" s="253"/>
    </row>
    <row r="7544" spans="1:5" ht="15">
      <c r="A7544" s="252" t="s">
        <v>1718</v>
      </c>
      <c r="B7544" s="253" t="s">
        <v>15</v>
      </c>
      <c r="C7544" s="253" t="s">
        <v>15</v>
      </c>
      <c r="D7544" s="253" t="s">
        <v>15</v>
      </c>
      <c r="E7544" s="253">
        <f>E7542</f>
        <v>747.1</v>
      </c>
    </row>
    <row r="7545" spans="1:5" ht="15">
      <c r="A7545" s="252"/>
      <c r="B7545" s="253"/>
      <c r="C7545" s="253"/>
      <c r="D7545" s="253"/>
      <c r="E7545" s="253"/>
    </row>
    <row r="7546" spans="1:5" ht="15">
      <c r="A7546" s="252" t="s">
        <v>3501</v>
      </c>
      <c r="B7546" s="253"/>
      <c r="C7546" s="253"/>
      <c r="D7546" s="253"/>
      <c r="E7546" s="253"/>
    </row>
    <row r="7547" spans="1:5" ht="45">
      <c r="A7547" s="252" t="s">
        <v>3502</v>
      </c>
      <c r="B7547" s="253"/>
      <c r="C7547" s="253"/>
      <c r="D7547" s="253"/>
      <c r="E7547" s="253"/>
    </row>
    <row r="7548" spans="1:5" ht="15">
      <c r="A7548" s="252" t="s">
        <v>1944</v>
      </c>
      <c r="B7548" s="253"/>
      <c r="C7548" s="253"/>
      <c r="D7548" s="253"/>
      <c r="E7548" s="253"/>
    </row>
    <row r="7549" spans="1:5" ht="15">
      <c r="A7549" s="252"/>
      <c r="B7549" s="253"/>
      <c r="C7549" s="253"/>
      <c r="D7549" s="253"/>
      <c r="E7549" s="253"/>
    </row>
    <row r="7550" spans="1:5" ht="15">
      <c r="A7550" s="252" t="s">
        <v>1710</v>
      </c>
      <c r="B7550" s="253" t="s">
        <v>1711</v>
      </c>
      <c r="C7550" s="253" t="s">
        <v>1712</v>
      </c>
      <c r="D7550" s="253" t="s">
        <v>1713</v>
      </c>
      <c r="E7550" s="253" t="s">
        <v>1714</v>
      </c>
    </row>
    <row r="7551" spans="1:5" ht="15">
      <c r="A7551" s="252" t="s">
        <v>1832</v>
      </c>
      <c r="B7551" s="253" t="s">
        <v>1738</v>
      </c>
      <c r="C7551" s="253">
        <v>11.23</v>
      </c>
      <c r="D7551" s="253">
        <v>21.12</v>
      </c>
      <c r="E7551" s="253">
        <f>TRUNC((C7551*D7551),2)</f>
        <v>237.17</v>
      </c>
    </row>
    <row r="7552" spans="1:5" ht="30">
      <c r="A7552" s="252" t="s">
        <v>2067</v>
      </c>
      <c r="B7552" s="253" t="s">
        <v>1736</v>
      </c>
      <c r="C7552" s="253">
        <v>1.1599999999999999</v>
      </c>
      <c r="D7552" s="253">
        <v>95</v>
      </c>
      <c r="E7552" s="253">
        <f>TRUNC((C7552*D7552),2)</f>
        <v>110.2</v>
      </c>
    </row>
    <row r="7553" spans="1:5" ht="15">
      <c r="A7553" s="252" t="s">
        <v>2250</v>
      </c>
      <c r="B7553" s="253" t="s">
        <v>1747</v>
      </c>
      <c r="C7553" s="253">
        <v>116.4</v>
      </c>
      <c r="D7553" s="253">
        <v>1.68</v>
      </c>
      <c r="E7553" s="253">
        <f>TRUNC((C7553*D7553),2)</f>
        <v>195.55</v>
      </c>
    </row>
    <row r="7554" spans="1:5" ht="15">
      <c r="A7554" s="252" t="s">
        <v>2068</v>
      </c>
      <c r="B7554" s="253" t="s">
        <v>1747</v>
      </c>
      <c r="C7554" s="253">
        <v>261.89</v>
      </c>
      <c r="D7554" s="253">
        <v>1.32</v>
      </c>
      <c r="E7554" s="253">
        <f>TRUNC((C7554*D7554),2)</f>
        <v>345.69</v>
      </c>
    </row>
    <row r="7555" spans="1:5" ht="15">
      <c r="A7555" s="252" t="s">
        <v>1717</v>
      </c>
      <c r="B7555" s="253" t="s">
        <v>15</v>
      </c>
      <c r="C7555" s="253" t="s">
        <v>15</v>
      </c>
      <c r="D7555" s="253" t="s">
        <v>15</v>
      </c>
      <c r="E7555" s="253">
        <f>SUM(E7551:E7554)</f>
        <v>888.61000000000013</v>
      </c>
    </row>
    <row r="7556" spans="1:5" ht="15">
      <c r="A7556" s="252"/>
      <c r="B7556" s="253"/>
      <c r="C7556" s="253"/>
      <c r="D7556" s="253"/>
      <c r="E7556" s="253"/>
    </row>
    <row r="7557" spans="1:5" ht="15">
      <c r="A7557" s="252" t="s">
        <v>1718</v>
      </c>
      <c r="B7557" s="253" t="s">
        <v>15</v>
      </c>
      <c r="C7557" s="253" t="s">
        <v>15</v>
      </c>
      <c r="D7557" s="253" t="s">
        <v>15</v>
      </c>
      <c r="E7557" s="253">
        <f>E7555</f>
        <v>888.61000000000013</v>
      </c>
    </row>
    <row r="7558" spans="1:5" ht="15">
      <c r="A7558" s="252"/>
      <c r="B7558" s="253"/>
      <c r="C7558" s="253"/>
      <c r="D7558" s="253"/>
      <c r="E7558" s="253"/>
    </row>
    <row r="7559" spans="1:5" ht="15">
      <c r="A7559" s="252" t="s">
        <v>3503</v>
      </c>
      <c r="B7559" s="253"/>
      <c r="C7559" s="253"/>
      <c r="D7559" s="253"/>
      <c r="E7559" s="253"/>
    </row>
    <row r="7560" spans="1:5" ht="15">
      <c r="A7560" s="252" t="s">
        <v>3504</v>
      </c>
      <c r="B7560" s="253"/>
      <c r="C7560" s="253"/>
      <c r="D7560" s="253"/>
      <c r="E7560" s="253"/>
    </row>
    <row r="7561" spans="1:5" ht="15">
      <c r="A7561" s="252" t="s">
        <v>1798</v>
      </c>
      <c r="B7561" s="253"/>
      <c r="C7561" s="253"/>
      <c r="D7561" s="253"/>
      <c r="E7561" s="253"/>
    </row>
    <row r="7562" spans="1:5" ht="15">
      <c r="A7562" s="252"/>
      <c r="B7562" s="253"/>
      <c r="C7562" s="253"/>
      <c r="D7562" s="253"/>
      <c r="E7562" s="253"/>
    </row>
    <row r="7563" spans="1:5" ht="15">
      <c r="A7563" s="252" t="s">
        <v>1770</v>
      </c>
      <c r="B7563" s="253" t="s">
        <v>1711</v>
      </c>
      <c r="C7563" s="253" t="s">
        <v>1712</v>
      </c>
      <c r="D7563" s="253" t="s">
        <v>1713</v>
      </c>
      <c r="E7563" s="253" t="s">
        <v>1714</v>
      </c>
    </row>
    <row r="7564" spans="1:5" ht="15">
      <c r="A7564" s="252" t="s">
        <v>3505</v>
      </c>
      <c r="B7564" s="253" t="s">
        <v>1738</v>
      </c>
      <c r="C7564" s="253">
        <v>1</v>
      </c>
      <c r="D7564" s="253">
        <v>12.82</v>
      </c>
      <c r="E7564" s="253">
        <f>TRUNC((C7564*D7564),2)</f>
        <v>12.82</v>
      </c>
    </row>
    <row r="7565" spans="1:5" ht="15">
      <c r="A7565" s="252" t="s">
        <v>1717</v>
      </c>
      <c r="B7565" s="253" t="s">
        <v>15</v>
      </c>
      <c r="C7565" s="253" t="s">
        <v>15</v>
      </c>
      <c r="D7565" s="253" t="s">
        <v>15</v>
      </c>
      <c r="E7565" s="253">
        <f>SUM(E7564:E7564)</f>
        <v>12.82</v>
      </c>
    </row>
    <row r="7566" spans="1:5" ht="15">
      <c r="A7566" s="252"/>
      <c r="B7566" s="253"/>
      <c r="C7566" s="253"/>
      <c r="D7566" s="253"/>
      <c r="E7566" s="253"/>
    </row>
    <row r="7567" spans="1:5" ht="15">
      <c r="A7567" s="252" t="s">
        <v>1710</v>
      </c>
      <c r="B7567" s="253" t="s">
        <v>1711</v>
      </c>
      <c r="C7567" s="253" t="s">
        <v>1712</v>
      </c>
      <c r="D7567" s="253" t="s">
        <v>1713</v>
      </c>
      <c r="E7567" s="253" t="s">
        <v>1714</v>
      </c>
    </row>
    <row r="7568" spans="1:5" ht="30">
      <c r="A7568" s="252" t="s">
        <v>3506</v>
      </c>
      <c r="B7568" s="253" t="s">
        <v>1738</v>
      </c>
      <c r="C7568" s="253">
        <v>1</v>
      </c>
      <c r="D7568" s="253">
        <v>0.12</v>
      </c>
      <c r="E7568" s="253">
        <f t="shared" ref="E7568:E7574" si="93">TRUNC((C7568*D7568),2)</f>
        <v>0.12</v>
      </c>
    </row>
    <row r="7569" spans="1:5" ht="30">
      <c r="A7569" s="252" t="s">
        <v>1801</v>
      </c>
      <c r="B7569" s="253" t="s">
        <v>1738</v>
      </c>
      <c r="C7569" s="253">
        <v>1</v>
      </c>
      <c r="D7569" s="253">
        <v>3.97</v>
      </c>
      <c r="E7569" s="253">
        <f t="shared" si="93"/>
        <v>3.97</v>
      </c>
    </row>
    <row r="7570" spans="1:5" ht="30">
      <c r="A7570" s="252" t="s">
        <v>1802</v>
      </c>
      <c r="B7570" s="253" t="s">
        <v>1738</v>
      </c>
      <c r="C7570" s="253">
        <v>1</v>
      </c>
      <c r="D7570" s="253">
        <v>1.04</v>
      </c>
      <c r="E7570" s="253">
        <f t="shared" si="93"/>
        <v>1.04</v>
      </c>
    </row>
    <row r="7571" spans="1:5" ht="15">
      <c r="A7571" s="252" t="s">
        <v>1803</v>
      </c>
      <c r="B7571" s="253" t="s">
        <v>1738</v>
      </c>
      <c r="C7571" s="253">
        <v>1</v>
      </c>
      <c r="D7571" s="253">
        <v>1.1399999999999999</v>
      </c>
      <c r="E7571" s="253">
        <f t="shared" si="93"/>
        <v>1.1399999999999999</v>
      </c>
    </row>
    <row r="7572" spans="1:5" ht="15">
      <c r="A7572" s="252" t="s">
        <v>1804</v>
      </c>
      <c r="B7572" s="253" t="s">
        <v>1738</v>
      </c>
      <c r="C7572" s="253">
        <v>1</v>
      </c>
      <c r="D7572" s="253">
        <v>7.0000000000000007E-2</v>
      </c>
      <c r="E7572" s="253">
        <f t="shared" si="93"/>
        <v>7.0000000000000007E-2</v>
      </c>
    </row>
    <row r="7573" spans="1:5" ht="30">
      <c r="A7573" s="252" t="s">
        <v>3507</v>
      </c>
      <c r="B7573" s="253" t="s">
        <v>1738</v>
      </c>
      <c r="C7573" s="253">
        <v>1</v>
      </c>
      <c r="D7573" s="253">
        <v>1.17</v>
      </c>
      <c r="E7573" s="253">
        <f t="shared" si="93"/>
        <v>1.17</v>
      </c>
    </row>
    <row r="7574" spans="1:5" ht="30">
      <c r="A7574" s="252" t="s">
        <v>3508</v>
      </c>
      <c r="B7574" s="253" t="s">
        <v>1738</v>
      </c>
      <c r="C7574" s="253">
        <v>1</v>
      </c>
      <c r="D7574" s="253">
        <v>0.84</v>
      </c>
      <c r="E7574" s="253">
        <f t="shared" si="93"/>
        <v>0.84</v>
      </c>
    </row>
    <row r="7575" spans="1:5" ht="15">
      <c r="A7575" s="252" t="s">
        <v>1717</v>
      </c>
      <c r="B7575" s="253" t="s">
        <v>15</v>
      </c>
      <c r="C7575" s="253" t="s">
        <v>15</v>
      </c>
      <c r="D7575" s="253" t="s">
        <v>15</v>
      </c>
      <c r="E7575" s="253">
        <f>SUM(E7568:E7574)</f>
        <v>8.35</v>
      </c>
    </row>
    <row r="7576" spans="1:5" ht="15">
      <c r="A7576" s="252"/>
      <c r="B7576" s="253"/>
      <c r="C7576" s="253"/>
      <c r="D7576" s="253"/>
      <c r="E7576" s="253"/>
    </row>
    <row r="7577" spans="1:5" ht="15">
      <c r="A7577" s="252" t="s">
        <v>1718</v>
      </c>
      <c r="B7577" s="253" t="s">
        <v>15</v>
      </c>
      <c r="C7577" s="253" t="s">
        <v>15</v>
      </c>
      <c r="D7577" s="253" t="s">
        <v>15</v>
      </c>
      <c r="E7577" s="253">
        <f>E7565+E7575</f>
        <v>21.17</v>
      </c>
    </row>
    <row r="7578" spans="1:5" ht="15">
      <c r="A7578" s="252"/>
      <c r="B7578" s="253"/>
      <c r="C7578" s="253"/>
      <c r="D7578" s="253"/>
      <c r="E7578" s="253"/>
    </row>
    <row r="7579" spans="1:5" ht="15">
      <c r="A7579" s="252" t="s">
        <v>3509</v>
      </c>
      <c r="B7579" s="253"/>
      <c r="C7579" s="253"/>
      <c r="D7579" s="253"/>
      <c r="E7579" s="253"/>
    </row>
    <row r="7580" spans="1:5" ht="15">
      <c r="A7580" s="252" t="s">
        <v>3510</v>
      </c>
      <c r="B7580" s="253"/>
      <c r="C7580" s="253"/>
      <c r="D7580" s="253"/>
      <c r="E7580" s="253"/>
    </row>
    <row r="7581" spans="1:5" ht="15">
      <c r="A7581" s="252" t="s">
        <v>1798</v>
      </c>
      <c r="B7581" s="253"/>
      <c r="C7581" s="253"/>
      <c r="D7581" s="253"/>
      <c r="E7581" s="253"/>
    </row>
    <row r="7582" spans="1:5" ht="15">
      <c r="A7582" s="252"/>
      <c r="B7582" s="253"/>
      <c r="C7582" s="253"/>
      <c r="D7582" s="253"/>
      <c r="E7582" s="253"/>
    </row>
    <row r="7583" spans="1:5" ht="15">
      <c r="A7583" s="252" t="s">
        <v>1770</v>
      </c>
      <c r="B7583" s="253" t="s">
        <v>1711</v>
      </c>
      <c r="C7583" s="253" t="s">
        <v>1712</v>
      </c>
      <c r="D7583" s="253" t="s">
        <v>1713</v>
      </c>
      <c r="E7583" s="253" t="s">
        <v>1714</v>
      </c>
    </row>
    <row r="7584" spans="1:5" ht="15">
      <c r="A7584" s="252" t="s">
        <v>3511</v>
      </c>
      <c r="B7584" s="253" t="s">
        <v>1738</v>
      </c>
      <c r="C7584" s="253">
        <v>1</v>
      </c>
      <c r="D7584" s="253">
        <v>12.82</v>
      </c>
      <c r="E7584" s="253">
        <f>TRUNC((C7584*D7584),2)</f>
        <v>12.82</v>
      </c>
    </row>
    <row r="7585" spans="1:5" ht="15">
      <c r="A7585" s="252" t="s">
        <v>1717</v>
      </c>
      <c r="B7585" s="253" t="s">
        <v>15</v>
      </c>
      <c r="C7585" s="253" t="s">
        <v>15</v>
      </c>
      <c r="D7585" s="253" t="s">
        <v>15</v>
      </c>
      <c r="E7585" s="253">
        <f>SUM(E7584:E7584)</f>
        <v>12.82</v>
      </c>
    </row>
    <row r="7586" spans="1:5" ht="15">
      <c r="A7586" s="252"/>
      <c r="B7586" s="253"/>
      <c r="C7586" s="253"/>
      <c r="D7586" s="253"/>
      <c r="E7586" s="253"/>
    </row>
    <row r="7587" spans="1:5" ht="15">
      <c r="A7587" s="252" t="s">
        <v>1710</v>
      </c>
      <c r="B7587" s="253" t="s">
        <v>1711</v>
      </c>
      <c r="C7587" s="253" t="s">
        <v>1712</v>
      </c>
      <c r="D7587" s="253" t="s">
        <v>1713</v>
      </c>
      <c r="E7587" s="253" t="s">
        <v>1714</v>
      </c>
    </row>
    <row r="7588" spans="1:5" ht="30">
      <c r="A7588" s="252" t="s">
        <v>3512</v>
      </c>
      <c r="B7588" s="253" t="s">
        <v>1738</v>
      </c>
      <c r="C7588" s="253">
        <v>1</v>
      </c>
      <c r="D7588" s="253">
        <v>0.15</v>
      </c>
      <c r="E7588" s="253">
        <f t="shared" ref="E7588:E7594" si="94">TRUNC((C7588*D7588),2)</f>
        <v>0.15</v>
      </c>
    </row>
    <row r="7589" spans="1:5" ht="30">
      <c r="A7589" s="252" t="s">
        <v>1801</v>
      </c>
      <c r="B7589" s="253" t="s">
        <v>1738</v>
      </c>
      <c r="C7589" s="253">
        <v>1</v>
      </c>
      <c r="D7589" s="253">
        <v>3.97</v>
      </c>
      <c r="E7589" s="253">
        <f t="shared" si="94"/>
        <v>3.97</v>
      </c>
    </row>
    <row r="7590" spans="1:5" ht="30">
      <c r="A7590" s="252" t="s">
        <v>1802</v>
      </c>
      <c r="B7590" s="253" t="s">
        <v>1738</v>
      </c>
      <c r="C7590" s="253">
        <v>1</v>
      </c>
      <c r="D7590" s="253">
        <v>1.04</v>
      </c>
      <c r="E7590" s="253">
        <f t="shared" si="94"/>
        <v>1.04</v>
      </c>
    </row>
    <row r="7591" spans="1:5" ht="15">
      <c r="A7591" s="252" t="s">
        <v>1803</v>
      </c>
      <c r="B7591" s="253" t="s">
        <v>1738</v>
      </c>
      <c r="C7591" s="253">
        <v>1</v>
      </c>
      <c r="D7591" s="253">
        <v>1.1399999999999999</v>
      </c>
      <c r="E7591" s="253">
        <f t="shared" si="94"/>
        <v>1.1399999999999999</v>
      </c>
    </row>
    <row r="7592" spans="1:5" ht="15">
      <c r="A7592" s="252" t="s">
        <v>1804</v>
      </c>
      <c r="B7592" s="253" t="s">
        <v>1738</v>
      </c>
      <c r="C7592" s="253">
        <v>1</v>
      </c>
      <c r="D7592" s="253">
        <v>7.0000000000000007E-2</v>
      </c>
      <c r="E7592" s="253">
        <f t="shared" si="94"/>
        <v>7.0000000000000007E-2</v>
      </c>
    </row>
    <row r="7593" spans="1:5" ht="30">
      <c r="A7593" s="252" t="s">
        <v>3513</v>
      </c>
      <c r="B7593" s="253" t="s">
        <v>1738</v>
      </c>
      <c r="C7593" s="253">
        <v>1</v>
      </c>
      <c r="D7593" s="253">
        <v>1.34</v>
      </c>
      <c r="E7593" s="253">
        <f t="shared" si="94"/>
        <v>1.34</v>
      </c>
    </row>
    <row r="7594" spans="1:5" ht="30">
      <c r="A7594" s="252" t="s">
        <v>3514</v>
      </c>
      <c r="B7594" s="253" t="s">
        <v>1738</v>
      </c>
      <c r="C7594" s="253">
        <v>1</v>
      </c>
      <c r="D7594" s="253">
        <v>0.49</v>
      </c>
      <c r="E7594" s="253">
        <f t="shared" si="94"/>
        <v>0.49</v>
      </c>
    </row>
    <row r="7595" spans="1:5" ht="15">
      <c r="A7595" s="252" t="s">
        <v>1717</v>
      </c>
      <c r="B7595" s="253" t="s">
        <v>15</v>
      </c>
      <c r="C7595" s="253" t="s">
        <v>15</v>
      </c>
      <c r="D7595" s="253" t="s">
        <v>15</v>
      </c>
      <c r="E7595" s="253">
        <f>SUM(E7588:E7594)</f>
        <v>8.1999999999999993</v>
      </c>
    </row>
    <row r="7596" spans="1:5" ht="15">
      <c r="A7596" s="252"/>
      <c r="B7596" s="253"/>
      <c r="C7596" s="253"/>
      <c r="D7596" s="253"/>
      <c r="E7596" s="253"/>
    </row>
    <row r="7597" spans="1:5" ht="15">
      <c r="A7597" s="252" t="s">
        <v>1718</v>
      </c>
      <c r="B7597" s="253" t="s">
        <v>15</v>
      </c>
      <c r="C7597" s="253" t="s">
        <v>15</v>
      </c>
      <c r="D7597" s="253" t="s">
        <v>15</v>
      </c>
      <c r="E7597" s="253">
        <f>E7585+E7595</f>
        <v>21.02</v>
      </c>
    </row>
    <row r="7598" spans="1:5" ht="15">
      <c r="A7598" s="252"/>
      <c r="B7598" s="253"/>
      <c r="C7598" s="253"/>
      <c r="D7598" s="253"/>
      <c r="E7598" s="253"/>
    </row>
    <row r="7599" spans="1:5" ht="15">
      <c r="A7599" s="252" t="s">
        <v>3515</v>
      </c>
      <c r="B7599" s="253"/>
      <c r="C7599" s="253"/>
      <c r="D7599" s="253"/>
      <c r="E7599" s="253"/>
    </row>
    <row r="7600" spans="1:5" ht="15">
      <c r="A7600" s="252" t="s">
        <v>3516</v>
      </c>
      <c r="B7600" s="253"/>
      <c r="C7600" s="253"/>
      <c r="D7600" s="253"/>
      <c r="E7600" s="253"/>
    </row>
    <row r="7601" spans="1:5" ht="15">
      <c r="A7601" s="252" t="s">
        <v>1798</v>
      </c>
      <c r="B7601" s="253"/>
      <c r="C7601" s="253"/>
      <c r="D7601" s="253"/>
      <c r="E7601" s="253"/>
    </row>
    <row r="7602" spans="1:5" ht="15">
      <c r="A7602" s="252"/>
      <c r="B7602" s="253"/>
      <c r="C7602" s="253"/>
      <c r="D7602" s="253"/>
      <c r="E7602" s="253"/>
    </row>
    <row r="7603" spans="1:5" ht="15">
      <c r="A7603" s="252" t="s">
        <v>1770</v>
      </c>
      <c r="B7603" s="253" t="s">
        <v>1711</v>
      </c>
      <c r="C7603" s="253" t="s">
        <v>1712</v>
      </c>
      <c r="D7603" s="253" t="s">
        <v>1713</v>
      </c>
      <c r="E7603" s="253" t="s">
        <v>1714</v>
      </c>
    </row>
    <row r="7604" spans="1:5" ht="15">
      <c r="A7604" s="252" t="s">
        <v>3517</v>
      </c>
      <c r="B7604" s="253" t="s">
        <v>1738</v>
      </c>
      <c r="C7604" s="253">
        <v>1</v>
      </c>
      <c r="D7604" s="253">
        <v>16.239999999999998</v>
      </c>
      <c r="E7604" s="253">
        <f>TRUNC((C7604*D7604),2)</f>
        <v>16.239999999999998</v>
      </c>
    </row>
    <row r="7605" spans="1:5" ht="15">
      <c r="A7605" s="252" t="s">
        <v>1717</v>
      </c>
      <c r="B7605" s="253" t="s">
        <v>15</v>
      </c>
      <c r="C7605" s="253" t="s">
        <v>15</v>
      </c>
      <c r="D7605" s="253" t="s">
        <v>15</v>
      </c>
      <c r="E7605" s="253">
        <f>SUM(E7604:E7604)</f>
        <v>16.239999999999998</v>
      </c>
    </row>
    <row r="7606" spans="1:5" ht="15">
      <c r="A7606" s="252"/>
      <c r="B7606" s="253"/>
      <c r="C7606" s="253"/>
      <c r="D7606" s="253"/>
      <c r="E7606" s="253"/>
    </row>
    <row r="7607" spans="1:5" ht="15">
      <c r="A7607" s="252" t="s">
        <v>1710</v>
      </c>
      <c r="B7607" s="253" t="s">
        <v>1711</v>
      </c>
      <c r="C7607" s="253" t="s">
        <v>1712</v>
      </c>
      <c r="D7607" s="253" t="s">
        <v>1713</v>
      </c>
      <c r="E7607" s="253" t="s">
        <v>1714</v>
      </c>
    </row>
    <row r="7608" spans="1:5" ht="30">
      <c r="A7608" s="252" t="s">
        <v>3518</v>
      </c>
      <c r="B7608" s="253" t="s">
        <v>1738</v>
      </c>
      <c r="C7608" s="253">
        <v>1</v>
      </c>
      <c r="D7608" s="253">
        <v>0.15</v>
      </c>
      <c r="E7608" s="253">
        <f t="shared" ref="E7608:E7614" si="95">TRUNC((C7608*D7608),2)</f>
        <v>0.15</v>
      </c>
    </row>
    <row r="7609" spans="1:5" ht="30">
      <c r="A7609" s="252" t="s">
        <v>1801</v>
      </c>
      <c r="B7609" s="253" t="s">
        <v>1738</v>
      </c>
      <c r="C7609" s="253">
        <v>1</v>
      </c>
      <c r="D7609" s="253">
        <v>3.97</v>
      </c>
      <c r="E7609" s="253">
        <f t="shared" si="95"/>
        <v>3.97</v>
      </c>
    </row>
    <row r="7610" spans="1:5" ht="30">
      <c r="A7610" s="252" t="s">
        <v>1802</v>
      </c>
      <c r="B7610" s="253" t="s">
        <v>1738</v>
      </c>
      <c r="C7610" s="253">
        <v>1</v>
      </c>
      <c r="D7610" s="253">
        <v>1.04</v>
      </c>
      <c r="E7610" s="253">
        <f t="shared" si="95"/>
        <v>1.04</v>
      </c>
    </row>
    <row r="7611" spans="1:5" ht="15">
      <c r="A7611" s="252" t="s">
        <v>1803</v>
      </c>
      <c r="B7611" s="253" t="s">
        <v>1738</v>
      </c>
      <c r="C7611" s="253">
        <v>1</v>
      </c>
      <c r="D7611" s="253">
        <v>1.1399999999999999</v>
      </c>
      <c r="E7611" s="253">
        <f t="shared" si="95"/>
        <v>1.1399999999999999</v>
      </c>
    </row>
    <row r="7612" spans="1:5" ht="15">
      <c r="A7612" s="252" t="s">
        <v>1804</v>
      </c>
      <c r="B7612" s="253" t="s">
        <v>1738</v>
      </c>
      <c r="C7612" s="253">
        <v>1</v>
      </c>
      <c r="D7612" s="253">
        <v>7.0000000000000007E-2</v>
      </c>
      <c r="E7612" s="253">
        <f t="shared" si="95"/>
        <v>7.0000000000000007E-2</v>
      </c>
    </row>
    <row r="7613" spans="1:5" ht="30">
      <c r="A7613" s="252" t="s">
        <v>1805</v>
      </c>
      <c r="B7613" s="253" t="s">
        <v>1738</v>
      </c>
      <c r="C7613" s="253">
        <v>1</v>
      </c>
      <c r="D7613" s="253">
        <v>1.25</v>
      </c>
      <c r="E7613" s="253">
        <f t="shared" si="95"/>
        <v>1.25</v>
      </c>
    </row>
    <row r="7614" spans="1:5" ht="30">
      <c r="A7614" s="252" t="s">
        <v>1806</v>
      </c>
      <c r="B7614" s="253" t="s">
        <v>1738</v>
      </c>
      <c r="C7614" s="253">
        <v>1</v>
      </c>
      <c r="D7614" s="253">
        <v>0.59</v>
      </c>
      <c r="E7614" s="253">
        <f t="shared" si="95"/>
        <v>0.59</v>
      </c>
    </row>
    <row r="7615" spans="1:5" ht="15">
      <c r="A7615" s="252" t="s">
        <v>1717</v>
      </c>
      <c r="B7615" s="253" t="s">
        <v>15</v>
      </c>
      <c r="C7615" s="253" t="s">
        <v>15</v>
      </c>
      <c r="D7615" s="253" t="s">
        <v>15</v>
      </c>
      <c r="E7615" s="253">
        <f>SUM(E7608:E7614)</f>
        <v>8.2100000000000009</v>
      </c>
    </row>
    <row r="7616" spans="1:5" ht="15">
      <c r="A7616" s="252"/>
      <c r="B7616" s="253"/>
      <c r="C7616" s="253"/>
      <c r="D7616" s="253"/>
      <c r="E7616" s="253"/>
    </row>
    <row r="7617" spans="1:5" ht="15">
      <c r="A7617" s="252" t="s">
        <v>1718</v>
      </c>
      <c r="B7617" s="253" t="s">
        <v>15</v>
      </c>
      <c r="C7617" s="253" t="s">
        <v>15</v>
      </c>
      <c r="D7617" s="253" t="s">
        <v>15</v>
      </c>
      <c r="E7617" s="253">
        <f>E7605+E7615</f>
        <v>24.45</v>
      </c>
    </row>
    <row r="7618" spans="1:5" ht="15">
      <c r="A7618" s="252"/>
      <c r="B7618" s="253"/>
      <c r="C7618" s="253"/>
      <c r="D7618" s="253"/>
      <c r="E7618" s="253"/>
    </row>
    <row r="7619" spans="1:5" ht="15">
      <c r="A7619" s="252" t="s">
        <v>3519</v>
      </c>
      <c r="B7619" s="253"/>
      <c r="C7619" s="253"/>
      <c r="D7619" s="253"/>
      <c r="E7619" s="253"/>
    </row>
    <row r="7620" spans="1:5" ht="15">
      <c r="A7620" s="252" t="s">
        <v>3520</v>
      </c>
      <c r="B7620" s="253"/>
      <c r="C7620" s="253"/>
      <c r="D7620" s="253"/>
      <c r="E7620" s="253"/>
    </row>
    <row r="7621" spans="1:5" ht="15">
      <c r="A7621" s="252" t="s">
        <v>1798</v>
      </c>
      <c r="B7621" s="253"/>
      <c r="C7621" s="253"/>
      <c r="D7621" s="253"/>
      <c r="E7621" s="253"/>
    </row>
    <row r="7622" spans="1:5" ht="15">
      <c r="A7622" s="252"/>
      <c r="B7622" s="253"/>
      <c r="C7622" s="253"/>
      <c r="D7622" s="253"/>
      <c r="E7622" s="253"/>
    </row>
    <row r="7623" spans="1:5" ht="15">
      <c r="A7623" s="252" t="s">
        <v>1770</v>
      </c>
      <c r="B7623" s="253" t="s">
        <v>1711</v>
      </c>
      <c r="C7623" s="253" t="s">
        <v>1712</v>
      </c>
      <c r="D7623" s="253" t="s">
        <v>1713</v>
      </c>
      <c r="E7623" s="253" t="s">
        <v>1714</v>
      </c>
    </row>
    <row r="7624" spans="1:5" ht="15">
      <c r="A7624" s="252" t="s">
        <v>3521</v>
      </c>
      <c r="B7624" s="253" t="s">
        <v>1738</v>
      </c>
      <c r="C7624" s="253">
        <v>1</v>
      </c>
      <c r="D7624" s="253">
        <v>17.37</v>
      </c>
      <c r="E7624" s="253">
        <f>TRUNC((C7624*D7624),2)</f>
        <v>17.37</v>
      </c>
    </row>
    <row r="7625" spans="1:5" ht="15">
      <c r="A7625" s="252" t="s">
        <v>1717</v>
      </c>
      <c r="B7625" s="253" t="s">
        <v>15</v>
      </c>
      <c r="C7625" s="253" t="s">
        <v>15</v>
      </c>
      <c r="D7625" s="253" t="s">
        <v>15</v>
      </c>
      <c r="E7625" s="253">
        <f>SUM(E7624:E7624)</f>
        <v>17.37</v>
      </c>
    </row>
    <row r="7626" spans="1:5" ht="15">
      <c r="A7626" s="252"/>
      <c r="B7626" s="253"/>
      <c r="C7626" s="253"/>
      <c r="D7626" s="253"/>
      <c r="E7626" s="253"/>
    </row>
    <row r="7627" spans="1:5" ht="15">
      <c r="A7627" s="252" t="s">
        <v>1710</v>
      </c>
      <c r="B7627" s="253" t="s">
        <v>1711</v>
      </c>
      <c r="C7627" s="253" t="s">
        <v>1712</v>
      </c>
      <c r="D7627" s="253" t="s">
        <v>1713</v>
      </c>
      <c r="E7627" s="253" t="s">
        <v>1714</v>
      </c>
    </row>
    <row r="7628" spans="1:5" ht="30">
      <c r="A7628" s="252" t="s">
        <v>3522</v>
      </c>
      <c r="B7628" s="253" t="s">
        <v>1738</v>
      </c>
      <c r="C7628" s="253">
        <v>1</v>
      </c>
      <c r="D7628" s="253">
        <v>0.16</v>
      </c>
      <c r="E7628" s="253">
        <f t="shared" ref="E7628:E7634" si="96">TRUNC((C7628*D7628),2)</f>
        <v>0.16</v>
      </c>
    </row>
    <row r="7629" spans="1:5" ht="30">
      <c r="A7629" s="252" t="s">
        <v>1801</v>
      </c>
      <c r="B7629" s="253" t="s">
        <v>1738</v>
      </c>
      <c r="C7629" s="253">
        <v>1</v>
      </c>
      <c r="D7629" s="253">
        <v>3.97</v>
      </c>
      <c r="E7629" s="253">
        <f t="shared" si="96"/>
        <v>3.97</v>
      </c>
    </row>
    <row r="7630" spans="1:5" ht="30">
      <c r="A7630" s="252" t="s">
        <v>1802</v>
      </c>
      <c r="B7630" s="253" t="s">
        <v>1738</v>
      </c>
      <c r="C7630" s="253">
        <v>1</v>
      </c>
      <c r="D7630" s="253">
        <v>1.04</v>
      </c>
      <c r="E7630" s="253">
        <f t="shared" si="96"/>
        <v>1.04</v>
      </c>
    </row>
    <row r="7631" spans="1:5" ht="15">
      <c r="A7631" s="252" t="s">
        <v>1803</v>
      </c>
      <c r="B7631" s="253" t="s">
        <v>1738</v>
      </c>
      <c r="C7631" s="253">
        <v>1</v>
      </c>
      <c r="D7631" s="253">
        <v>1.1399999999999999</v>
      </c>
      <c r="E7631" s="253">
        <f t="shared" si="96"/>
        <v>1.1399999999999999</v>
      </c>
    </row>
    <row r="7632" spans="1:5" ht="15">
      <c r="A7632" s="252" t="s">
        <v>1804</v>
      </c>
      <c r="B7632" s="253" t="s">
        <v>1738</v>
      </c>
      <c r="C7632" s="253">
        <v>1</v>
      </c>
      <c r="D7632" s="253">
        <v>7.0000000000000007E-2</v>
      </c>
      <c r="E7632" s="253">
        <f t="shared" si="96"/>
        <v>7.0000000000000007E-2</v>
      </c>
    </row>
    <row r="7633" spans="1:5" ht="30">
      <c r="A7633" s="252" t="s">
        <v>3507</v>
      </c>
      <c r="B7633" s="253" t="s">
        <v>1738</v>
      </c>
      <c r="C7633" s="253">
        <v>1</v>
      </c>
      <c r="D7633" s="253">
        <v>1.17</v>
      </c>
      <c r="E7633" s="253">
        <f t="shared" si="96"/>
        <v>1.17</v>
      </c>
    </row>
    <row r="7634" spans="1:5" ht="30">
      <c r="A7634" s="252" t="s">
        <v>3508</v>
      </c>
      <c r="B7634" s="253" t="s">
        <v>1738</v>
      </c>
      <c r="C7634" s="253">
        <v>1</v>
      </c>
      <c r="D7634" s="253">
        <v>0.84</v>
      </c>
      <c r="E7634" s="253">
        <f t="shared" si="96"/>
        <v>0.84</v>
      </c>
    </row>
    <row r="7635" spans="1:5" ht="15">
      <c r="A7635" s="252" t="s">
        <v>1717</v>
      </c>
      <c r="B7635" s="253" t="s">
        <v>15</v>
      </c>
      <c r="C7635" s="253" t="s">
        <v>15</v>
      </c>
      <c r="D7635" s="253" t="s">
        <v>15</v>
      </c>
      <c r="E7635" s="253">
        <f>SUM(E7628:E7634)</f>
        <v>8.39</v>
      </c>
    </row>
    <row r="7636" spans="1:5" ht="15">
      <c r="A7636" s="252"/>
      <c r="B7636" s="253"/>
      <c r="C7636" s="253"/>
      <c r="D7636" s="253"/>
      <c r="E7636" s="253"/>
    </row>
    <row r="7637" spans="1:5" ht="15">
      <c r="A7637" s="252" t="s">
        <v>1718</v>
      </c>
      <c r="B7637" s="253" t="s">
        <v>15</v>
      </c>
      <c r="C7637" s="253" t="s">
        <v>15</v>
      </c>
      <c r="D7637" s="253" t="s">
        <v>15</v>
      </c>
      <c r="E7637" s="253">
        <f>E7625+E7635</f>
        <v>25.76</v>
      </c>
    </row>
    <row r="7638" spans="1:5" ht="15">
      <c r="A7638" s="252"/>
      <c r="B7638" s="253"/>
      <c r="C7638" s="253"/>
      <c r="D7638" s="253"/>
      <c r="E7638" s="253"/>
    </row>
    <row r="7639" spans="1:5" ht="15">
      <c r="A7639" s="252" t="s">
        <v>3523</v>
      </c>
      <c r="B7639" s="253"/>
      <c r="C7639" s="253"/>
      <c r="D7639" s="253"/>
      <c r="E7639" s="253"/>
    </row>
    <row r="7640" spans="1:5" ht="15">
      <c r="A7640" s="252" t="s">
        <v>3524</v>
      </c>
      <c r="B7640" s="253"/>
      <c r="C7640" s="253"/>
      <c r="D7640" s="253"/>
      <c r="E7640" s="253"/>
    </row>
    <row r="7641" spans="1:5" ht="15">
      <c r="A7641" s="252" t="s">
        <v>1798</v>
      </c>
      <c r="B7641" s="253"/>
      <c r="C7641" s="253"/>
      <c r="D7641" s="253"/>
      <c r="E7641" s="253"/>
    </row>
    <row r="7642" spans="1:5" ht="15">
      <c r="A7642" s="252"/>
      <c r="B7642" s="253"/>
      <c r="C7642" s="253"/>
      <c r="D7642" s="253"/>
      <c r="E7642" s="253"/>
    </row>
    <row r="7643" spans="1:5" ht="15">
      <c r="A7643" s="252" t="s">
        <v>1770</v>
      </c>
      <c r="B7643" s="253" t="s">
        <v>1711</v>
      </c>
      <c r="C7643" s="253" t="s">
        <v>1712</v>
      </c>
      <c r="D7643" s="253" t="s">
        <v>1713</v>
      </c>
      <c r="E7643" s="253" t="s">
        <v>1714</v>
      </c>
    </row>
    <row r="7644" spans="1:5" ht="15">
      <c r="A7644" s="252" t="s">
        <v>3525</v>
      </c>
      <c r="B7644" s="253" t="s">
        <v>1738</v>
      </c>
      <c r="C7644" s="253">
        <v>1</v>
      </c>
      <c r="D7644" s="253">
        <v>24.13</v>
      </c>
      <c r="E7644" s="253">
        <f>TRUNC((C7644*D7644),2)</f>
        <v>24.13</v>
      </c>
    </row>
    <row r="7645" spans="1:5" ht="15">
      <c r="A7645" s="252" t="s">
        <v>1717</v>
      </c>
      <c r="B7645" s="253" t="s">
        <v>15</v>
      </c>
      <c r="C7645" s="253" t="s">
        <v>15</v>
      </c>
      <c r="D7645" s="253" t="s">
        <v>15</v>
      </c>
      <c r="E7645" s="253">
        <f>SUM(E7644:E7644)</f>
        <v>24.13</v>
      </c>
    </row>
    <row r="7646" spans="1:5" ht="15">
      <c r="A7646" s="252"/>
      <c r="B7646" s="253"/>
      <c r="C7646" s="253"/>
      <c r="D7646" s="253"/>
      <c r="E7646" s="253"/>
    </row>
    <row r="7647" spans="1:5" ht="15">
      <c r="A7647" s="252" t="s">
        <v>1710</v>
      </c>
      <c r="B7647" s="253" t="s">
        <v>1711</v>
      </c>
      <c r="C7647" s="253" t="s">
        <v>1712</v>
      </c>
      <c r="D7647" s="253" t="s">
        <v>1713</v>
      </c>
      <c r="E7647" s="253" t="s">
        <v>1714</v>
      </c>
    </row>
    <row r="7648" spans="1:5" ht="30">
      <c r="A7648" s="252" t="s">
        <v>3526</v>
      </c>
      <c r="B7648" s="253" t="s">
        <v>1738</v>
      </c>
      <c r="C7648" s="253">
        <v>1</v>
      </c>
      <c r="D7648" s="253">
        <v>0.72</v>
      </c>
      <c r="E7648" s="253">
        <f t="shared" ref="E7648:E7654" si="97">TRUNC((C7648*D7648),2)</f>
        <v>0.72</v>
      </c>
    </row>
    <row r="7649" spans="1:5" ht="30">
      <c r="A7649" s="252" t="s">
        <v>1801</v>
      </c>
      <c r="B7649" s="253" t="s">
        <v>1738</v>
      </c>
      <c r="C7649" s="253">
        <v>1</v>
      </c>
      <c r="D7649" s="253">
        <v>3.97</v>
      </c>
      <c r="E7649" s="253">
        <f t="shared" si="97"/>
        <v>3.97</v>
      </c>
    </row>
    <row r="7650" spans="1:5" ht="30">
      <c r="A7650" s="252" t="s">
        <v>1802</v>
      </c>
      <c r="B7650" s="253" t="s">
        <v>1738</v>
      </c>
      <c r="C7650" s="253">
        <v>1</v>
      </c>
      <c r="D7650" s="253">
        <v>1.04</v>
      </c>
      <c r="E7650" s="253">
        <f t="shared" si="97"/>
        <v>1.04</v>
      </c>
    </row>
    <row r="7651" spans="1:5" ht="15">
      <c r="A7651" s="252" t="s">
        <v>1803</v>
      </c>
      <c r="B7651" s="253" t="s">
        <v>1738</v>
      </c>
      <c r="C7651" s="253">
        <v>1</v>
      </c>
      <c r="D7651" s="253">
        <v>1.1399999999999999</v>
      </c>
      <c r="E7651" s="253">
        <f t="shared" si="97"/>
        <v>1.1399999999999999</v>
      </c>
    </row>
    <row r="7652" spans="1:5" ht="15">
      <c r="A7652" s="252" t="s">
        <v>1804</v>
      </c>
      <c r="B7652" s="253" t="s">
        <v>1738</v>
      </c>
      <c r="C7652" s="253">
        <v>1</v>
      </c>
      <c r="D7652" s="253">
        <v>7.0000000000000007E-2</v>
      </c>
      <c r="E7652" s="253">
        <f t="shared" si="97"/>
        <v>7.0000000000000007E-2</v>
      </c>
    </row>
    <row r="7653" spans="1:5" ht="30">
      <c r="A7653" s="252" t="s">
        <v>3527</v>
      </c>
      <c r="B7653" s="253" t="s">
        <v>1738</v>
      </c>
      <c r="C7653" s="253">
        <v>1</v>
      </c>
      <c r="D7653" s="253">
        <v>1.1399999999999999</v>
      </c>
      <c r="E7653" s="253">
        <f t="shared" si="97"/>
        <v>1.1399999999999999</v>
      </c>
    </row>
    <row r="7654" spans="1:5" ht="30">
      <c r="A7654" s="252" t="s">
        <v>3528</v>
      </c>
      <c r="B7654" s="253" t="s">
        <v>1738</v>
      </c>
      <c r="C7654" s="253">
        <v>1</v>
      </c>
      <c r="D7654" s="253">
        <v>0.86</v>
      </c>
      <c r="E7654" s="253">
        <f t="shared" si="97"/>
        <v>0.86</v>
      </c>
    </row>
    <row r="7655" spans="1:5" ht="15">
      <c r="A7655" s="252" t="s">
        <v>1717</v>
      </c>
      <c r="B7655" s="253" t="s">
        <v>15</v>
      </c>
      <c r="C7655" s="253" t="s">
        <v>15</v>
      </c>
      <c r="D7655" s="253" t="s">
        <v>15</v>
      </c>
      <c r="E7655" s="253">
        <f>SUM(E7648:E7654)</f>
        <v>8.94</v>
      </c>
    </row>
    <row r="7656" spans="1:5" ht="15">
      <c r="A7656" s="252"/>
      <c r="B7656" s="253"/>
      <c r="C7656" s="253"/>
      <c r="D7656" s="253"/>
      <c r="E7656" s="253"/>
    </row>
    <row r="7657" spans="1:5" ht="15">
      <c r="A7657" s="252" t="s">
        <v>1718</v>
      </c>
      <c r="B7657" s="253" t="s">
        <v>15</v>
      </c>
      <c r="C7657" s="253" t="s">
        <v>15</v>
      </c>
      <c r="D7657" s="253" t="s">
        <v>15</v>
      </c>
      <c r="E7657" s="253">
        <f>E7645+E7655</f>
        <v>33.07</v>
      </c>
    </row>
    <row r="7658" spans="1:5" ht="15">
      <c r="A7658" s="252"/>
      <c r="B7658" s="253"/>
      <c r="C7658" s="253"/>
      <c r="D7658" s="253"/>
      <c r="E7658" s="253"/>
    </row>
    <row r="7659" spans="1:5" ht="15">
      <c r="A7659" s="252" t="s">
        <v>3529</v>
      </c>
      <c r="B7659" s="253"/>
      <c r="C7659" s="253"/>
      <c r="D7659" s="253"/>
      <c r="E7659" s="253"/>
    </row>
    <row r="7660" spans="1:5" ht="30">
      <c r="A7660" s="252" t="s">
        <v>3530</v>
      </c>
      <c r="B7660" s="253"/>
      <c r="C7660" s="253"/>
      <c r="D7660" s="253"/>
      <c r="E7660" s="253"/>
    </row>
    <row r="7661" spans="1:5" ht="15">
      <c r="A7661" s="252" t="s">
        <v>1798</v>
      </c>
      <c r="B7661" s="253"/>
      <c r="C7661" s="253"/>
      <c r="D7661" s="253"/>
      <c r="E7661" s="253"/>
    </row>
    <row r="7662" spans="1:5" ht="15">
      <c r="A7662" s="252"/>
      <c r="B7662" s="253"/>
      <c r="C7662" s="253"/>
      <c r="D7662" s="253"/>
      <c r="E7662" s="253"/>
    </row>
    <row r="7663" spans="1:5" ht="15">
      <c r="A7663" s="252" t="s">
        <v>1770</v>
      </c>
      <c r="B7663" s="253" t="s">
        <v>1711</v>
      </c>
      <c r="C7663" s="253" t="s">
        <v>1712</v>
      </c>
      <c r="D7663" s="253" t="s">
        <v>1713</v>
      </c>
      <c r="E7663" s="253" t="s">
        <v>1714</v>
      </c>
    </row>
    <row r="7664" spans="1:5" ht="15">
      <c r="A7664" s="252" t="s">
        <v>3531</v>
      </c>
      <c r="B7664" s="253" t="s">
        <v>1738</v>
      </c>
      <c r="C7664" s="253">
        <v>1</v>
      </c>
      <c r="D7664" s="253">
        <v>12.82</v>
      </c>
      <c r="E7664" s="253">
        <f>TRUNC((C7664*D7664),2)</f>
        <v>12.82</v>
      </c>
    </row>
    <row r="7665" spans="1:5" ht="15">
      <c r="A7665" s="252" t="s">
        <v>1717</v>
      </c>
      <c r="B7665" s="253" t="s">
        <v>15</v>
      </c>
      <c r="C7665" s="253" t="s">
        <v>15</v>
      </c>
      <c r="D7665" s="253" t="s">
        <v>15</v>
      </c>
      <c r="E7665" s="253">
        <f>SUM(E7664:E7664)</f>
        <v>12.82</v>
      </c>
    </row>
    <row r="7666" spans="1:5" ht="15">
      <c r="A7666" s="252"/>
      <c r="B7666" s="253"/>
      <c r="C7666" s="253"/>
      <c r="D7666" s="253"/>
      <c r="E7666" s="253"/>
    </row>
    <row r="7667" spans="1:5" ht="15">
      <c r="A7667" s="252" t="s">
        <v>1710</v>
      </c>
      <c r="B7667" s="253" t="s">
        <v>1711</v>
      </c>
      <c r="C7667" s="253" t="s">
        <v>1712</v>
      </c>
      <c r="D7667" s="253" t="s">
        <v>1713</v>
      </c>
      <c r="E7667" s="253" t="s">
        <v>1714</v>
      </c>
    </row>
    <row r="7668" spans="1:5" ht="30">
      <c r="A7668" s="252" t="s">
        <v>3532</v>
      </c>
      <c r="B7668" s="253" t="s">
        <v>1738</v>
      </c>
      <c r="C7668" s="253">
        <v>1</v>
      </c>
      <c r="D7668" s="253">
        <v>0.18</v>
      </c>
      <c r="E7668" s="253">
        <f t="shared" ref="E7668:E7674" si="98">TRUNC((C7668*D7668),2)</f>
        <v>0.18</v>
      </c>
    </row>
    <row r="7669" spans="1:5" ht="30">
      <c r="A7669" s="252" t="s">
        <v>1801</v>
      </c>
      <c r="B7669" s="253" t="s">
        <v>1738</v>
      </c>
      <c r="C7669" s="253">
        <v>1</v>
      </c>
      <c r="D7669" s="253">
        <v>3.97</v>
      </c>
      <c r="E7669" s="253">
        <f t="shared" si="98"/>
        <v>3.97</v>
      </c>
    </row>
    <row r="7670" spans="1:5" ht="30">
      <c r="A7670" s="252" t="s">
        <v>1802</v>
      </c>
      <c r="B7670" s="253" t="s">
        <v>1738</v>
      </c>
      <c r="C7670" s="253">
        <v>1</v>
      </c>
      <c r="D7670" s="253">
        <v>1.04</v>
      </c>
      <c r="E7670" s="253">
        <f t="shared" si="98"/>
        <v>1.04</v>
      </c>
    </row>
    <row r="7671" spans="1:5" ht="15">
      <c r="A7671" s="252" t="s">
        <v>1803</v>
      </c>
      <c r="B7671" s="253" t="s">
        <v>1738</v>
      </c>
      <c r="C7671" s="253">
        <v>1</v>
      </c>
      <c r="D7671" s="253">
        <v>1.1399999999999999</v>
      </c>
      <c r="E7671" s="253">
        <f t="shared" si="98"/>
        <v>1.1399999999999999</v>
      </c>
    </row>
    <row r="7672" spans="1:5" ht="15">
      <c r="A7672" s="252" t="s">
        <v>1804</v>
      </c>
      <c r="B7672" s="253" t="s">
        <v>1738</v>
      </c>
      <c r="C7672" s="253">
        <v>1</v>
      </c>
      <c r="D7672" s="253">
        <v>7.0000000000000007E-2</v>
      </c>
      <c r="E7672" s="253">
        <f t="shared" si="98"/>
        <v>7.0000000000000007E-2</v>
      </c>
    </row>
    <row r="7673" spans="1:5" ht="30">
      <c r="A7673" s="252" t="s">
        <v>3533</v>
      </c>
      <c r="B7673" s="253" t="s">
        <v>1738</v>
      </c>
      <c r="C7673" s="253">
        <v>1</v>
      </c>
      <c r="D7673" s="253">
        <v>1.01</v>
      </c>
      <c r="E7673" s="253">
        <f t="shared" si="98"/>
        <v>1.01</v>
      </c>
    </row>
    <row r="7674" spans="1:5" ht="30">
      <c r="A7674" s="252" t="s">
        <v>3534</v>
      </c>
      <c r="B7674" s="253" t="s">
        <v>1738</v>
      </c>
      <c r="C7674" s="253">
        <v>1</v>
      </c>
      <c r="D7674" s="253">
        <v>0.32</v>
      </c>
      <c r="E7674" s="253">
        <f t="shared" si="98"/>
        <v>0.32</v>
      </c>
    </row>
    <row r="7675" spans="1:5" ht="15">
      <c r="A7675" s="252" t="s">
        <v>1717</v>
      </c>
      <c r="B7675" s="253" t="s">
        <v>15</v>
      </c>
      <c r="C7675" s="253" t="s">
        <v>15</v>
      </c>
      <c r="D7675" s="253" t="s">
        <v>15</v>
      </c>
      <c r="E7675" s="253">
        <f>SUM(E7668:E7674)</f>
        <v>7.73</v>
      </c>
    </row>
    <row r="7676" spans="1:5" ht="15">
      <c r="A7676" s="252"/>
      <c r="B7676" s="253"/>
      <c r="C7676" s="253"/>
      <c r="D7676" s="253"/>
      <c r="E7676" s="253"/>
    </row>
    <row r="7677" spans="1:5" ht="15">
      <c r="A7677" s="252" t="s">
        <v>1718</v>
      </c>
      <c r="B7677" s="253" t="s">
        <v>15</v>
      </c>
      <c r="C7677" s="253" t="s">
        <v>15</v>
      </c>
      <c r="D7677" s="253" t="s">
        <v>15</v>
      </c>
      <c r="E7677" s="253">
        <f>E7665+E7675</f>
        <v>20.55</v>
      </c>
    </row>
    <row r="7678" spans="1:5" ht="15">
      <c r="A7678" s="252"/>
      <c r="B7678" s="253"/>
      <c r="C7678" s="253"/>
      <c r="D7678" s="253"/>
      <c r="E7678" s="253"/>
    </row>
    <row r="7679" spans="1:5" ht="15">
      <c r="A7679" s="252" t="s">
        <v>3535</v>
      </c>
      <c r="B7679" s="253"/>
      <c r="C7679" s="253"/>
      <c r="D7679" s="253"/>
      <c r="E7679" s="253"/>
    </row>
    <row r="7680" spans="1:5" ht="15">
      <c r="A7680" s="252" t="s">
        <v>3536</v>
      </c>
      <c r="B7680" s="253"/>
      <c r="C7680" s="253"/>
      <c r="D7680" s="253"/>
      <c r="E7680" s="253"/>
    </row>
    <row r="7681" spans="1:5" ht="15">
      <c r="A7681" s="252" t="s">
        <v>1798</v>
      </c>
      <c r="B7681" s="253"/>
      <c r="C7681" s="253"/>
      <c r="D7681" s="253"/>
      <c r="E7681" s="253"/>
    </row>
    <row r="7682" spans="1:5" ht="15">
      <c r="A7682" s="252"/>
      <c r="B7682" s="253"/>
      <c r="C7682" s="253"/>
      <c r="D7682" s="253"/>
      <c r="E7682" s="253"/>
    </row>
    <row r="7683" spans="1:5" ht="15">
      <c r="A7683" s="252" t="s">
        <v>1770</v>
      </c>
      <c r="B7683" s="253" t="s">
        <v>1711</v>
      </c>
      <c r="C7683" s="253" t="s">
        <v>1712</v>
      </c>
      <c r="D7683" s="253" t="s">
        <v>1713</v>
      </c>
      <c r="E7683" s="253" t="s">
        <v>1714</v>
      </c>
    </row>
    <row r="7684" spans="1:5" ht="15">
      <c r="A7684" s="252" t="s">
        <v>3537</v>
      </c>
      <c r="B7684" s="253" t="s">
        <v>1738</v>
      </c>
      <c r="C7684" s="253">
        <v>1</v>
      </c>
      <c r="D7684" s="253">
        <v>21.18</v>
      </c>
      <c r="E7684" s="253">
        <f>TRUNC((C7684*D7684),2)</f>
        <v>21.18</v>
      </c>
    </row>
    <row r="7685" spans="1:5" ht="15">
      <c r="A7685" s="252" t="s">
        <v>1717</v>
      </c>
      <c r="B7685" s="253" t="s">
        <v>15</v>
      </c>
      <c r="C7685" s="253" t="s">
        <v>15</v>
      </c>
      <c r="D7685" s="253" t="s">
        <v>15</v>
      </c>
      <c r="E7685" s="253">
        <f>SUM(E7684:E7684)</f>
        <v>21.18</v>
      </c>
    </row>
    <row r="7686" spans="1:5" ht="15">
      <c r="A7686" s="252"/>
      <c r="B7686" s="253"/>
      <c r="C7686" s="253"/>
      <c r="D7686" s="253"/>
      <c r="E7686" s="253"/>
    </row>
    <row r="7687" spans="1:5" ht="15">
      <c r="A7687" s="252" t="s">
        <v>1710</v>
      </c>
      <c r="B7687" s="253" t="s">
        <v>1711</v>
      </c>
      <c r="C7687" s="253" t="s">
        <v>1712</v>
      </c>
      <c r="D7687" s="253" t="s">
        <v>1713</v>
      </c>
      <c r="E7687" s="253" t="s">
        <v>1714</v>
      </c>
    </row>
    <row r="7688" spans="1:5" ht="30">
      <c r="A7688" s="252" t="s">
        <v>3538</v>
      </c>
      <c r="B7688" s="253" t="s">
        <v>1738</v>
      </c>
      <c r="C7688" s="253">
        <v>1</v>
      </c>
      <c r="D7688" s="253">
        <v>0.25</v>
      </c>
      <c r="E7688" s="253">
        <f t="shared" ref="E7688:E7694" si="99">TRUNC((C7688*D7688),2)</f>
        <v>0.25</v>
      </c>
    </row>
    <row r="7689" spans="1:5" ht="30">
      <c r="A7689" s="252" t="s">
        <v>1801</v>
      </c>
      <c r="B7689" s="253" t="s">
        <v>1738</v>
      </c>
      <c r="C7689" s="253">
        <v>1</v>
      </c>
      <c r="D7689" s="253">
        <v>3.97</v>
      </c>
      <c r="E7689" s="253">
        <f t="shared" si="99"/>
        <v>3.97</v>
      </c>
    </row>
    <row r="7690" spans="1:5" ht="30">
      <c r="A7690" s="252" t="s">
        <v>1802</v>
      </c>
      <c r="B7690" s="253" t="s">
        <v>1738</v>
      </c>
      <c r="C7690" s="253">
        <v>1</v>
      </c>
      <c r="D7690" s="253">
        <v>1.04</v>
      </c>
      <c r="E7690" s="253">
        <f t="shared" si="99"/>
        <v>1.04</v>
      </c>
    </row>
    <row r="7691" spans="1:5" ht="15">
      <c r="A7691" s="252" t="s">
        <v>1803</v>
      </c>
      <c r="B7691" s="253" t="s">
        <v>1738</v>
      </c>
      <c r="C7691" s="253">
        <v>1</v>
      </c>
      <c r="D7691" s="253">
        <v>1.1399999999999999</v>
      </c>
      <c r="E7691" s="253">
        <f t="shared" si="99"/>
        <v>1.1399999999999999</v>
      </c>
    </row>
    <row r="7692" spans="1:5" ht="15">
      <c r="A7692" s="252" t="s">
        <v>1804</v>
      </c>
      <c r="B7692" s="253" t="s">
        <v>1738</v>
      </c>
      <c r="C7692" s="253">
        <v>1</v>
      </c>
      <c r="D7692" s="253">
        <v>7.0000000000000007E-2</v>
      </c>
      <c r="E7692" s="253">
        <f t="shared" si="99"/>
        <v>7.0000000000000007E-2</v>
      </c>
    </row>
    <row r="7693" spans="1:5" ht="30">
      <c r="A7693" s="252" t="s">
        <v>3507</v>
      </c>
      <c r="B7693" s="253" t="s">
        <v>1738</v>
      </c>
      <c r="C7693" s="253">
        <v>1</v>
      </c>
      <c r="D7693" s="253">
        <v>1.17</v>
      </c>
      <c r="E7693" s="253">
        <f t="shared" si="99"/>
        <v>1.17</v>
      </c>
    </row>
    <row r="7694" spans="1:5" ht="30">
      <c r="A7694" s="252" t="s">
        <v>3508</v>
      </c>
      <c r="B7694" s="253" t="s">
        <v>1738</v>
      </c>
      <c r="C7694" s="253">
        <v>1</v>
      </c>
      <c r="D7694" s="253">
        <v>0.84</v>
      </c>
      <c r="E7694" s="253">
        <f t="shared" si="99"/>
        <v>0.84</v>
      </c>
    </row>
    <row r="7695" spans="1:5" ht="15">
      <c r="A7695" s="252" t="s">
        <v>1717</v>
      </c>
      <c r="B7695" s="253" t="s">
        <v>15</v>
      </c>
      <c r="C7695" s="253" t="s">
        <v>15</v>
      </c>
      <c r="D7695" s="253" t="s">
        <v>15</v>
      </c>
      <c r="E7695" s="253">
        <f>SUM(E7688:E7694)</f>
        <v>8.48</v>
      </c>
    </row>
    <row r="7696" spans="1:5" ht="15">
      <c r="A7696" s="252"/>
      <c r="B7696" s="253"/>
      <c r="C7696" s="253"/>
      <c r="D7696" s="253"/>
      <c r="E7696" s="253"/>
    </row>
    <row r="7697" spans="1:5" ht="15">
      <c r="A7697" s="252" t="s">
        <v>1718</v>
      </c>
      <c r="B7697" s="253" t="s">
        <v>15</v>
      </c>
      <c r="C7697" s="253" t="s">
        <v>15</v>
      </c>
      <c r="D7697" s="253" t="s">
        <v>15</v>
      </c>
      <c r="E7697" s="253">
        <f>E7685+E7695</f>
        <v>29.66</v>
      </c>
    </row>
    <row r="7698" spans="1:5" ht="15">
      <c r="A7698" s="252"/>
      <c r="B7698" s="253"/>
      <c r="C7698" s="253"/>
      <c r="D7698" s="253"/>
      <c r="E7698" s="253"/>
    </row>
    <row r="7699" spans="1:5" ht="15">
      <c r="A7699" s="252" t="s">
        <v>3539</v>
      </c>
      <c r="B7699" s="253"/>
      <c r="C7699" s="253"/>
      <c r="D7699" s="253"/>
      <c r="E7699" s="253"/>
    </row>
    <row r="7700" spans="1:5" ht="15">
      <c r="A7700" s="252" t="s">
        <v>3540</v>
      </c>
      <c r="B7700" s="253"/>
      <c r="C7700" s="253"/>
      <c r="D7700" s="253"/>
      <c r="E7700" s="253"/>
    </row>
    <row r="7701" spans="1:5" ht="15">
      <c r="A7701" s="252" t="s">
        <v>1798</v>
      </c>
      <c r="B7701" s="253"/>
      <c r="C7701" s="253"/>
      <c r="D7701" s="253"/>
      <c r="E7701" s="253"/>
    </row>
    <row r="7702" spans="1:5" ht="15">
      <c r="A7702" s="252"/>
      <c r="B7702" s="253"/>
      <c r="C7702" s="253"/>
      <c r="D7702" s="253"/>
      <c r="E7702" s="253"/>
    </row>
    <row r="7703" spans="1:5" ht="15">
      <c r="A7703" s="252" t="s">
        <v>1770</v>
      </c>
      <c r="B7703" s="253" t="s">
        <v>1711</v>
      </c>
      <c r="C7703" s="253" t="s">
        <v>1712</v>
      </c>
      <c r="D7703" s="253" t="s">
        <v>1713</v>
      </c>
      <c r="E7703" s="253" t="s">
        <v>1714</v>
      </c>
    </row>
    <row r="7704" spans="1:5" ht="15">
      <c r="A7704" s="252" t="s">
        <v>3541</v>
      </c>
      <c r="B7704" s="253" t="s">
        <v>1738</v>
      </c>
      <c r="C7704" s="253">
        <v>1</v>
      </c>
      <c r="D7704" s="253">
        <v>16.350000000000001</v>
      </c>
      <c r="E7704" s="253">
        <f>TRUNC((C7704*D7704),2)</f>
        <v>16.350000000000001</v>
      </c>
    </row>
    <row r="7705" spans="1:5" ht="15">
      <c r="A7705" s="252" t="s">
        <v>1717</v>
      </c>
      <c r="B7705" s="253" t="s">
        <v>15</v>
      </c>
      <c r="C7705" s="253" t="s">
        <v>15</v>
      </c>
      <c r="D7705" s="253" t="s">
        <v>15</v>
      </c>
      <c r="E7705" s="253">
        <f>SUM(E7704:E7704)</f>
        <v>16.350000000000001</v>
      </c>
    </row>
    <row r="7706" spans="1:5" ht="15">
      <c r="A7706" s="252"/>
      <c r="B7706" s="253"/>
      <c r="C7706" s="253"/>
      <c r="D7706" s="253"/>
      <c r="E7706" s="253"/>
    </row>
    <row r="7707" spans="1:5" ht="15">
      <c r="A7707" s="252" t="s">
        <v>1710</v>
      </c>
      <c r="B7707" s="253" t="s">
        <v>1711</v>
      </c>
      <c r="C7707" s="253" t="s">
        <v>1712</v>
      </c>
      <c r="D7707" s="253" t="s">
        <v>1713</v>
      </c>
      <c r="E7707" s="253" t="s">
        <v>1714</v>
      </c>
    </row>
    <row r="7708" spans="1:5" ht="30">
      <c r="A7708" s="252" t="s">
        <v>3542</v>
      </c>
      <c r="B7708" s="253" t="s">
        <v>1738</v>
      </c>
      <c r="C7708" s="253">
        <v>1</v>
      </c>
      <c r="D7708" s="253">
        <v>0.19</v>
      </c>
      <c r="E7708" s="253">
        <f t="shared" ref="E7708:E7714" si="100">TRUNC((C7708*D7708),2)</f>
        <v>0.19</v>
      </c>
    </row>
    <row r="7709" spans="1:5" ht="30">
      <c r="A7709" s="252" t="s">
        <v>1801</v>
      </c>
      <c r="B7709" s="253" t="s">
        <v>1738</v>
      </c>
      <c r="C7709" s="253">
        <v>1</v>
      </c>
      <c r="D7709" s="253">
        <v>3.97</v>
      </c>
      <c r="E7709" s="253">
        <f t="shared" si="100"/>
        <v>3.97</v>
      </c>
    </row>
    <row r="7710" spans="1:5" ht="30">
      <c r="A7710" s="252" t="s">
        <v>1802</v>
      </c>
      <c r="B7710" s="253" t="s">
        <v>1738</v>
      </c>
      <c r="C7710" s="253">
        <v>1</v>
      </c>
      <c r="D7710" s="253">
        <v>1.04</v>
      </c>
      <c r="E7710" s="253">
        <f t="shared" si="100"/>
        <v>1.04</v>
      </c>
    </row>
    <row r="7711" spans="1:5" ht="15">
      <c r="A7711" s="252" t="s">
        <v>1803</v>
      </c>
      <c r="B7711" s="253" t="s">
        <v>1738</v>
      </c>
      <c r="C7711" s="253">
        <v>1</v>
      </c>
      <c r="D7711" s="253">
        <v>1.1399999999999999</v>
      </c>
      <c r="E7711" s="253">
        <f t="shared" si="100"/>
        <v>1.1399999999999999</v>
      </c>
    </row>
    <row r="7712" spans="1:5" ht="15">
      <c r="A7712" s="252" t="s">
        <v>1804</v>
      </c>
      <c r="B7712" s="253" t="s">
        <v>1738</v>
      </c>
      <c r="C7712" s="253">
        <v>1</v>
      </c>
      <c r="D7712" s="253">
        <v>7.0000000000000007E-2</v>
      </c>
      <c r="E7712" s="253">
        <f t="shared" si="100"/>
        <v>7.0000000000000007E-2</v>
      </c>
    </row>
    <row r="7713" spans="1:5" ht="30">
      <c r="A7713" s="252" t="s">
        <v>3513</v>
      </c>
      <c r="B7713" s="253" t="s">
        <v>1738</v>
      </c>
      <c r="C7713" s="253">
        <v>1</v>
      </c>
      <c r="D7713" s="253">
        <v>1.34</v>
      </c>
      <c r="E7713" s="253">
        <f t="shared" si="100"/>
        <v>1.34</v>
      </c>
    </row>
    <row r="7714" spans="1:5" ht="30">
      <c r="A7714" s="252" t="s">
        <v>3514</v>
      </c>
      <c r="B7714" s="253" t="s">
        <v>1738</v>
      </c>
      <c r="C7714" s="253">
        <v>1</v>
      </c>
      <c r="D7714" s="253">
        <v>0.49</v>
      </c>
      <c r="E7714" s="253">
        <f t="shared" si="100"/>
        <v>0.49</v>
      </c>
    </row>
    <row r="7715" spans="1:5" ht="15">
      <c r="A7715" s="252" t="s">
        <v>1717</v>
      </c>
      <c r="B7715" s="253" t="s">
        <v>15</v>
      </c>
      <c r="C7715" s="253" t="s">
        <v>15</v>
      </c>
      <c r="D7715" s="253" t="s">
        <v>15</v>
      </c>
      <c r="E7715" s="253">
        <f>SUM(E7708:E7714)</f>
        <v>8.24</v>
      </c>
    </row>
    <row r="7716" spans="1:5" ht="15">
      <c r="A7716" s="252"/>
      <c r="B7716" s="253"/>
      <c r="C7716" s="253"/>
      <c r="D7716" s="253"/>
      <c r="E7716" s="253"/>
    </row>
    <row r="7717" spans="1:5" ht="15">
      <c r="A7717" s="252" t="s">
        <v>1718</v>
      </c>
      <c r="B7717" s="253" t="s">
        <v>15</v>
      </c>
      <c r="C7717" s="253" t="s">
        <v>15</v>
      </c>
      <c r="D7717" s="253" t="s">
        <v>15</v>
      </c>
      <c r="E7717" s="253">
        <f>E7705+E7715</f>
        <v>24.590000000000003</v>
      </c>
    </row>
    <row r="7718" spans="1:5" ht="15">
      <c r="A7718" s="252"/>
      <c r="B7718" s="253"/>
      <c r="C7718" s="253"/>
      <c r="D7718" s="253"/>
      <c r="E7718" s="253"/>
    </row>
    <row r="7719" spans="1:5" ht="15">
      <c r="A7719" s="252" t="s">
        <v>3543</v>
      </c>
      <c r="B7719" s="253"/>
      <c r="C7719" s="253"/>
      <c r="D7719" s="253"/>
      <c r="E7719" s="253"/>
    </row>
    <row r="7720" spans="1:5" ht="15">
      <c r="A7720" s="252" t="s">
        <v>3544</v>
      </c>
      <c r="B7720" s="253"/>
      <c r="C7720" s="253"/>
      <c r="D7720" s="253"/>
      <c r="E7720" s="253"/>
    </row>
    <row r="7721" spans="1:5" ht="15">
      <c r="A7721" s="252" t="s">
        <v>1798</v>
      </c>
      <c r="B7721" s="253"/>
      <c r="C7721" s="253"/>
      <c r="D7721" s="253"/>
      <c r="E7721" s="253"/>
    </row>
    <row r="7722" spans="1:5" ht="15">
      <c r="A7722" s="252"/>
      <c r="B7722" s="253"/>
      <c r="C7722" s="253"/>
      <c r="D7722" s="253"/>
      <c r="E7722" s="253"/>
    </row>
    <row r="7723" spans="1:5" ht="15">
      <c r="A7723" s="252" t="s">
        <v>1770</v>
      </c>
      <c r="B7723" s="253" t="s">
        <v>1711</v>
      </c>
      <c r="C7723" s="253" t="s">
        <v>1712</v>
      </c>
      <c r="D7723" s="253" t="s">
        <v>1713</v>
      </c>
      <c r="E7723" s="253" t="s">
        <v>1714</v>
      </c>
    </row>
    <row r="7724" spans="1:5" ht="15">
      <c r="A7724" s="252" t="s">
        <v>3545</v>
      </c>
      <c r="B7724" s="253" t="s">
        <v>1738</v>
      </c>
      <c r="C7724" s="253">
        <v>1</v>
      </c>
      <c r="D7724" s="253">
        <v>17.37</v>
      </c>
      <c r="E7724" s="253">
        <f>TRUNC((C7724*D7724),2)</f>
        <v>17.37</v>
      </c>
    </row>
    <row r="7725" spans="1:5" ht="15">
      <c r="A7725" s="252" t="s">
        <v>1717</v>
      </c>
      <c r="B7725" s="253" t="s">
        <v>15</v>
      </c>
      <c r="C7725" s="253" t="s">
        <v>15</v>
      </c>
      <c r="D7725" s="253" t="s">
        <v>15</v>
      </c>
      <c r="E7725" s="253">
        <f>SUM(E7724:E7724)</f>
        <v>17.37</v>
      </c>
    </row>
    <row r="7726" spans="1:5" ht="15">
      <c r="A7726" s="252"/>
      <c r="B7726" s="253"/>
      <c r="C7726" s="253"/>
      <c r="D7726" s="253"/>
      <c r="E7726" s="253"/>
    </row>
    <row r="7727" spans="1:5" ht="15">
      <c r="A7727" s="252" t="s">
        <v>1710</v>
      </c>
      <c r="B7727" s="253" t="s">
        <v>1711</v>
      </c>
      <c r="C7727" s="253" t="s">
        <v>1712</v>
      </c>
      <c r="D7727" s="253" t="s">
        <v>1713</v>
      </c>
      <c r="E7727" s="253" t="s">
        <v>1714</v>
      </c>
    </row>
    <row r="7728" spans="1:5" ht="30">
      <c r="A7728" s="252" t="s">
        <v>3546</v>
      </c>
      <c r="B7728" s="253" t="s">
        <v>1738</v>
      </c>
      <c r="C7728" s="253">
        <v>1</v>
      </c>
      <c r="D7728" s="253">
        <v>0.16</v>
      </c>
      <c r="E7728" s="253">
        <f t="shared" ref="E7728:E7734" si="101">TRUNC((C7728*D7728),2)</f>
        <v>0.16</v>
      </c>
    </row>
    <row r="7729" spans="1:5" ht="30">
      <c r="A7729" s="252" t="s">
        <v>1801</v>
      </c>
      <c r="B7729" s="253" t="s">
        <v>1738</v>
      </c>
      <c r="C7729" s="253">
        <v>1</v>
      </c>
      <c r="D7729" s="253">
        <v>3.97</v>
      </c>
      <c r="E7729" s="253">
        <f t="shared" si="101"/>
        <v>3.97</v>
      </c>
    </row>
    <row r="7730" spans="1:5" ht="30">
      <c r="A7730" s="252" t="s">
        <v>1802</v>
      </c>
      <c r="B7730" s="253" t="s">
        <v>1738</v>
      </c>
      <c r="C7730" s="253">
        <v>1</v>
      </c>
      <c r="D7730" s="253">
        <v>1.04</v>
      </c>
      <c r="E7730" s="253">
        <f t="shared" si="101"/>
        <v>1.04</v>
      </c>
    </row>
    <row r="7731" spans="1:5" ht="15">
      <c r="A7731" s="252" t="s">
        <v>1803</v>
      </c>
      <c r="B7731" s="253" t="s">
        <v>1738</v>
      </c>
      <c r="C7731" s="253">
        <v>1</v>
      </c>
      <c r="D7731" s="253">
        <v>1.1399999999999999</v>
      </c>
      <c r="E7731" s="253">
        <f t="shared" si="101"/>
        <v>1.1399999999999999</v>
      </c>
    </row>
    <row r="7732" spans="1:5" ht="15">
      <c r="A7732" s="252" t="s">
        <v>1804</v>
      </c>
      <c r="B7732" s="253" t="s">
        <v>1738</v>
      </c>
      <c r="C7732" s="253">
        <v>1</v>
      </c>
      <c r="D7732" s="253">
        <v>7.0000000000000007E-2</v>
      </c>
      <c r="E7732" s="253">
        <f t="shared" si="101"/>
        <v>7.0000000000000007E-2</v>
      </c>
    </row>
    <row r="7733" spans="1:5" ht="30">
      <c r="A7733" s="252" t="s">
        <v>3513</v>
      </c>
      <c r="B7733" s="253" t="s">
        <v>1738</v>
      </c>
      <c r="C7733" s="253">
        <v>1</v>
      </c>
      <c r="D7733" s="253">
        <v>1.34</v>
      </c>
      <c r="E7733" s="253">
        <f t="shared" si="101"/>
        <v>1.34</v>
      </c>
    </row>
    <row r="7734" spans="1:5" ht="30">
      <c r="A7734" s="252" t="s">
        <v>3514</v>
      </c>
      <c r="B7734" s="253" t="s">
        <v>1738</v>
      </c>
      <c r="C7734" s="253">
        <v>1</v>
      </c>
      <c r="D7734" s="253">
        <v>0.49</v>
      </c>
      <c r="E7734" s="253">
        <f t="shared" si="101"/>
        <v>0.49</v>
      </c>
    </row>
    <row r="7735" spans="1:5" ht="15">
      <c r="A7735" s="252" t="s">
        <v>1717</v>
      </c>
      <c r="B7735" s="253" t="s">
        <v>15</v>
      </c>
      <c r="C7735" s="253" t="s">
        <v>15</v>
      </c>
      <c r="D7735" s="253" t="s">
        <v>15</v>
      </c>
      <c r="E7735" s="253">
        <f>SUM(E7728:E7734)</f>
        <v>8.2099999999999991</v>
      </c>
    </row>
    <row r="7736" spans="1:5" ht="15">
      <c r="A7736" s="252"/>
      <c r="B7736" s="253"/>
      <c r="C7736" s="253"/>
      <c r="D7736" s="253"/>
      <c r="E7736" s="253"/>
    </row>
    <row r="7737" spans="1:5" ht="15">
      <c r="A7737" s="252" t="s">
        <v>1718</v>
      </c>
      <c r="B7737" s="253" t="s">
        <v>15</v>
      </c>
      <c r="C7737" s="253" t="s">
        <v>15</v>
      </c>
      <c r="D7737" s="253" t="s">
        <v>15</v>
      </c>
      <c r="E7737" s="253">
        <f>E7725+E7735</f>
        <v>25.58</v>
      </c>
    </row>
    <row r="7738" spans="1:5" ht="15">
      <c r="A7738" s="252"/>
      <c r="B7738" s="253"/>
      <c r="C7738" s="253"/>
      <c r="D7738" s="253"/>
      <c r="E7738" s="253"/>
    </row>
    <row r="7739" spans="1:5" ht="15">
      <c r="A7739" s="252" t="s">
        <v>3547</v>
      </c>
      <c r="B7739" s="253"/>
      <c r="C7739" s="253"/>
      <c r="D7739" s="253"/>
      <c r="E7739" s="253"/>
    </row>
    <row r="7740" spans="1:5" ht="15">
      <c r="A7740" s="252" t="s">
        <v>3548</v>
      </c>
      <c r="B7740" s="253"/>
      <c r="C7740" s="253"/>
      <c r="D7740" s="253"/>
      <c r="E7740" s="253"/>
    </row>
    <row r="7741" spans="1:5" ht="15">
      <c r="A7741" s="252" t="s">
        <v>1798</v>
      </c>
      <c r="B7741" s="253"/>
      <c r="C7741" s="253"/>
      <c r="D7741" s="253"/>
      <c r="E7741" s="253"/>
    </row>
    <row r="7742" spans="1:5" ht="15">
      <c r="A7742" s="252"/>
      <c r="B7742" s="253"/>
      <c r="C7742" s="253"/>
      <c r="D7742" s="253"/>
      <c r="E7742" s="253"/>
    </row>
    <row r="7743" spans="1:5" ht="15">
      <c r="A7743" s="252" t="s">
        <v>1770</v>
      </c>
      <c r="B7743" s="253" t="s">
        <v>1711</v>
      </c>
      <c r="C7743" s="253" t="s">
        <v>1712</v>
      </c>
      <c r="D7743" s="253" t="s">
        <v>1713</v>
      </c>
      <c r="E7743" s="253" t="s">
        <v>1714</v>
      </c>
    </row>
    <row r="7744" spans="1:5" ht="15">
      <c r="A7744" s="252" t="s">
        <v>3549</v>
      </c>
      <c r="B7744" s="253" t="s">
        <v>1738</v>
      </c>
      <c r="C7744" s="253">
        <v>1</v>
      </c>
      <c r="D7744" s="253">
        <v>29.45</v>
      </c>
      <c r="E7744" s="253">
        <f>TRUNC((C7744*D7744),2)</f>
        <v>29.45</v>
      </c>
    </row>
    <row r="7745" spans="1:5" ht="15">
      <c r="A7745" s="252" t="s">
        <v>1717</v>
      </c>
      <c r="B7745" s="253" t="s">
        <v>15</v>
      </c>
      <c r="C7745" s="253" t="s">
        <v>15</v>
      </c>
      <c r="D7745" s="253" t="s">
        <v>15</v>
      </c>
      <c r="E7745" s="253">
        <f>SUM(E7744:E7744)</f>
        <v>29.45</v>
      </c>
    </row>
    <row r="7746" spans="1:5" ht="15">
      <c r="A7746" s="252"/>
      <c r="B7746" s="253"/>
      <c r="C7746" s="253"/>
      <c r="D7746" s="253"/>
      <c r="E7746" s="253"/>
    </row>
    <row r="7747" spans="1:5" ht="15">
      <c r="A7747" s="252" t="s">
        <v>1710</v>
      </c>
      <c r="B7747" s="253" t="s">
        <v>1711</v>
      </c>
      <c r="C7747" s="253" t="s">
        <v>1712</v>
      </c>
      <c r="D7747" s="253" t="s">
        <v>1713</v>
      </c>
      <c r="E7747" s="253" t="s">
        <v>1714</v>
      </c>
    </row>
    <row r="7748" spans="1:5" ht="30">
      <c r="A7748" s="252" t="s">
        <v>3550</v>
      </c>
      <c r="B7748" s="253" t="s">
        <v>1738</v>
      </c>
      <c r="C7748" s="253">
        <v>1</v>
      </c>
      <c r="D7748" s="253">
        <v>0.88</v>
      </c>
      <c r="E7748" s="253">
        <f t="shared" ref="E7748:E7754" si="102">TRUNC((C7748*D7748),2)</f>
        <v>0.88</v>
      </c>
    </row>
    <row r="7749" spans="1:5" ht="30">
      <c r="A7749" s="252" t="s">
        <v>1801</v>
      </c>
      <c r="B7749" s="253" t="s">
        <v>1738</v>
      </c>
      <c r="C7749" s="253">
        <v>1</v>
      </c>
      <c r="D7749" s="253">
        <v>3.97</v>
      </c>
      <c r="E7749" s="253">
        <f t="shared" si="102"/>
        <v>3.97</v>
      </c>
    </row>
    <row r="7750" spans="1:5" ht="30">
      <c r="A7750" s="252" t="s">
        <v>1802</v>
      </c>
      <c r="B7750" s="253" t="s">
        <v>1738</v>
      </c>
      <c r="C7750" s="253">
        <v>1</v>
      </c>
      <c r="D7750" s="253">
        <v>1.04</v>
      </c>
      <c r="E7750" s="253">
        <f t="shared" si="102"/>
        <v>1.04</v>
      </c>
    </row>
    <row r="7751" spans="1:5" ht="15">
      <c r="A7751" s="252" t="s">
        <v>1803</v>
      </c>
      <c r="B7751" s="253" t="s">
        <v>1738</v>
      </c>
      <c r="C7751" s="253">
        <v>1</v>
      </c>
      <c r="D7751" s="253">
        <v>1.1399999999999999</v>
      </c>
      <c r="E7751" s="253">
        <f t="shared" si="102"/>
        <v>1.1399999999999999</v>
      </c>
    </row>
    <row r="7752" spans="1:5" ht="15">
      <c r="A7752" s="252" t="s">
        <v>1804</v>
      </c>
      <c r="B7752" s="253" t="s">
        <v>1738</v>
      </c>
      <c r="C7752" s="253">
        <v>1</v>
      </c>
      <c r="D7752" s="253">
        <v>7.0000000000000007E-2</v>
      </c>
      <c r="E7752" s="253">
        <f t="shared" si="102"/>
        <v>7.0000000000000007E-2</v>
      </c>
    </row>
    <row r="7753" spans="1:5" ht="30">
      <c r="A7753" s="252" t="s">
        <v>3527</v>
      </c>
      <c r="B7753" s="253" t="s">
        <v>1738</v>
      </c>
      <c r="C7753" s="253">
        <v>1</v>
      </c>
      <c r="D7753" s="253">
        <v>1.1399999999999999</v>
      </c>
      <c r="E7753" s="253">
        <f t="shared" si="102"/>
        <v>1.1399999999999999</v>
      </c>
    </row>
    <row r="7754" spans="1:5" ht="30">
      <c r="A7754" s="252" t="s">
        <v>3528</v>
      </c>
      <c r="B7754" s="253" t="s">
        <v>1738</v>
      </c>
      <c r="C7754" s="253">
        <v>1</v>
      </c>
      <c r="D7754" s="253">
        <v>0.86</v>
      </c>
      <c r="E7754" s="253">
        <f t="shared" si="102"/>
        <v>0.86</v>
      </c>
    </row>
    <row r="7755" spans="1:5" ht="15">
      <c r="A7755" s="252" t="s">
        <v>1717</v>
      </c>
      <c r="B7755" s="253" t="s">
        <v>15</v>
      </c>
      <c r="C7755" s="253" t="s">
        <v>15</v>
      </c>
      <c r="D7755" s="253" t="s">
        <v>15</v>
      </c>
      <c r="E7755" s="253">
        <f>SUM(E7748:E7754)</f>
        <v>9.1</v>
      </c>
    </row>
    <row r="7756" spans="1:5" ht="15">
      <c r="A7756" s="252"/>
      <c r="B7756" s="253"/>
      <c r="C7756" s="253"/>
      <c r="D7756" s="253"/>
      <c r="E7756" s="253"/>
    </row>
    <row r="7757" spans="1:5" ht="15">
      <c r="A7757" s="252" t="s">
        <v>1718</v>
      </c>
      <c r="B7757" s="253" t="s">
        <v>15</v>
      </c>
      <c r="C7757" s="253" t="s">
        <v>15</v>
      </c>
      <c r="D7757" s="253" t="s">
        <v>15</v>
      </c>
      <c r="E7757" s="253">
        <f>E7745+E7755</f>
        <v>38.549999999999997</v>
      </c>
    </row>
    <row r="7758" spans="1:5" ht="15">
      <c r="A7758" s="252"/>
      <c r="B7758" s="253"/>
      <c r="C7758" s="253"/>
      <c r="D7758" s="253"/>
      <c r="E7758" s="253"/>
    </row>
    <row r="7759" spans="1:5" ht="15">
      <c r="A7759" s="252" t="s">
        <v>3551</v>
      </c>
      <c r="B7759" s="253"/>
      <c r="C7759" s="253"/>
      <c r="D7759" s="253"/>
      <c r="E7759" s="253"/>
    </row>
    <row r="7760" spans="1:5" ht="30">
      <c r="A7760" s="252" t="s">
        <v>3552</v>
      </c>
      <c r="B7760" s="253"/>
      <c r="C7760" s="253"/>
      <c r="D7760" s="253"/>
      <c r="E7760" s="253"/>
    </row>
    <row r="7761" spans="1:5" ht="15">
      <c r="A7761" s="252" t="s">
        <v>1798</v>
      </c>
      <c r="B7761" s="253"/>
      <c r="C7761" s="253"/>
      <c r="D7761" s="253"/>
      <c r="E7761" s="253"/>
    </row>
    <row r="7762" spans="1:5" ht="15">
      <c r="A7762" s="252"/>
      <c r="B7762" s="253"/>
      <c r="C7762" s="253"/>
      <c r="D7762" s="253"/>
      <c r="E7762" s="253"/>
    </row>
    <row r="7763" spans="1:5" ht="15">
      <c r="A7763" s="252" t="s">
        <v>1770</v>
      </c>
      <c r="B7763" s="253" t="s">
        <v>1711</v>
      </c>
      <c r="C7763" s="253" t="s">
        <v>1712</v>
      </c>
      <c r="D7763" s="253" t="s">
        <v>1713</v>
      </c>
      <c r="E7763" s="253" t="s">
        <v>1714</v>
      </c>
    </row>
    <row r="7764" spans="1:5" ht="15">
      <c r="A7764" s="252" t="s">
        <v>3553</v>
      </c>
      <c r="B7764" s="253" t="s">
        <v>1738</v>
      </c>
      <c r="C7764" s="253">
        <v>1</v>
      </c>
      <c r="D7764" s="253">
        <v>17.37</v>
      </c>
      <c r="E7764" s="253">
        <f>TRUNC((C7764*D7764),2)</f>
        <v>17.37</v>
      </c>
    </row>
    <row r="7765" spans="1:5" ht="15">
      <c r="A7765" s="252" t="s">
        <v>1717</v>
      </c>
      <c r="B7765" s="253" t="s">
        <v>15</v>
      </c>
      <c r="C7765" s="253" t="s">
        <v>15</v>
      </c>
      <c r="D7765" s="253" t="s">
        <v>15</v>
      </c>
      <c r="E7765" s="253">
        <f>SUM(E7764:E7764)</f>
        <v>17.37</v>
      </c>
    </row>
    <row r="7766" spans="1:5" ht="15">
      <c r="A7766" s="252"/>
      <c r="B7766" s="253"/>
      <c r="C7766" s="253"/>
      <c r="D7766" s="253"/>
      <c r="E7766" s="253"/>
    </row>
    <row r="7767" spans="1:5" ht="15">
      <c r="A7767" s="252" t="s">
        <v>1710</v>
      </c>
      <c r="B7767" s="253" t="s">
        <v>1711</v>
      </c>
      <c r="C7767" s="253" t="s">
        <v>1712</v>
      </c>
      <c r="D7767" s="253" t="s">
        <v>1713</v>
      </c>
      <c r="E7767" s="253" t="s">
        <v>1714</v>
      </c>
    </row>
    <row r="7768" spans="1:5" ht="30">
      <c r="A7768" s="252" t="s">
        <v>3554</v>
      </c>
      <c r="B7768" s="253" t="s">
        <v>1738</v>
      </c>
      <c r="C7768" s="253">
        <v>1</v>
      </c>
      <c r="D7768" s="253">
        <v>0.25</v>
      </c>
      <c r="E7768" s="253">
        <f t="shared" ref="E7768:E7774" si="103">TRUNC((C7768*D7768),2)</f>
        <v>0.25</v>
      </c>
    </row>
    <row r="7769" spans="1:5" ht="30">
      <c r="A7769" s="252" t="s">
        <v>1801</v>
      </c>
      <c r="B7769" s="253" t="s">
        <v>1738</v>
      </c>
      <c r="C7769" s="253">
        <v>1</v>
      </c>
      <c r="D7769" s="253">
        <v>3.97</v>
      </c>
      <c r="E7769" s="253">
        <f t="shared" si="103"/>
        <v>3.97</v>
      </c>
    </row>
    <row r="7770" spans="1:5" ht="30">
      <c r="A7770" s="252" t="s">
        <v>1802</v>
      </c>
      <c r="B7770" s="253" t="s">
        <v>1738</v>
      </c>
      <c r="C7770" s="253">
        <v>1</v>
      </c>
      <c r="D7770" s="253">
        <v>1.04</v>
      </c>
      <c r="E7770" s="253">
        <f t="shared" si="103"/>
        <v>1.04</v>
      </c>
    </row>
    <row r="7771" spans="1:5" ht="15">
      <c r="A7771" s="252" t="s">
        <v>1803</v>
      </c>
      <c r="B7771" s="253" t="s">
        <v>1738</v>
      </c>
      <c r="C7771" s="253">
        <v>1</v>
      </c>
      <c r="D7771" s="253">
        <v>1.1399999999999999</v>
      </c>
      <c r="E7771" s="253">
        <f t="shared" si="103"/>
        <v>1.1399999999999999</v>
      </c>
    </row>
    <row r="7772" spans="1:5" ht="15">
      <c r="A7772" s="252" t="s">
        <v>1804</v>
      </c>
      <c r="B7772" s="253" t="s">
        <v>1738</v>
      </c>
      <c r="C7772" s="253">
        <v>1</v>
      </c>
      <c r="D7772" s="253">
        <v>7.0000000000000007E-2</v>
      </c>
      <c r="E7772" s="253">
        <f t="shared" si="103"/>
        <v>7.0000000000000007E-2</v>
      </c>
    </row>
    <row r="7773" spans="1:5" ht="30">
      <c r="A7773" s="252" t="s">
        <v>3533</v>
      </c>
      <c r="B7773" s="253" t="s">
        <v>1738</v>
      </c>
      <c r="C7773" s="253">
        <v>1</v>
      </c>
      <c r="D7773" s="253">
        <v>1.01</v>
      </c>
      <c r="E7773" s="253">
        <f t="shared" si="103"/>
        <v>1.01</v>
      </c>
    </row>
    <row r="7774" spans="1:5" ht="30">
      <c r="A7774" s="252" t="s">
        <v>3534</v>
      </c>
      <c r="B7774" s="253" t="s">
        <v>1738</v>
      </c>
      <c r="C7774" s="253">
        <v>1</v>
      </c>
      <c r="D7774" s="253">
        <v>0.32</v>
      </c>
      <c r="E7774" s="253">
        <f t="shared" si="103"/>
        <v>0.32</v>
      </c>
    </row>
    <row r="7775" spans="1:5" ht="15">
      <c r="A7775" s="252" t="s">
        <v>1717</v>
      </c>
      <c r="B7775" s="253" t="s">
        <v>15</v>
      </c>
      <c r="C7775" s="253" t="s">
        <v>15</v>
      </c>
      <c r="D7775" s="253" t="s">
        <v>15</v>
      </c>
      <c r="E7775" s="253">
        <f>SUM(E7768:E7774)</f>
        <v>7.8000000000000007</v>
      </c>
    </row>
    <row r="7776" spans="1:5" ht="15">
      <c r="A7776" s="252"/>
      <c r="B7776" s="253"/>
      <c r="C7776" s="253"/>
      <c r="D7776" s="253"/>
      <c r="E7776" s="253"/>
    </row>
    <row r="7777" spans="1:5" ht="15">
      <c r="A7777" s="252" t="s">
        <v>1718</v>
      </c>
      <c r="B7777" s="253" t="s">
        <v>15</v>
      </c>
      <c r="C7777" s="253" t="s">
        <v>15</v>
      </c>
      <c r="D7777" s="253" t="s">
        <v>15</v>
      </c>
      <c r="E7777" s="253">
        <f>E7765+E7775</f>
        <v>25.17</v>
      </c>
    </row>
    <row r="7778" spans="1:5" ht="15">
      <c r="A7778" s="252"/>
      <c r="B7778" s="253"/>
      <c r="C7778" s="253"/>
      <c r="D7778" s="253"/>
      <c r="E7778" s="253"/>
    </row>
    <row r="7779" spans="1:5" ht="15">
      <c r="A7779" s="252" t="s">
        <v>3555</v>
      </c>
      <c r="B7779" s="253"/>
      <c r="C7779" s="253"/>
      <c r="D7779" s="253"/>
      <c r="E7779" s="253"/>
    </row>
    <row r="7780" spans="1:5" ht="15">
      <c r="A7780" s="252" t="s">
        <v>3556</v>
      </c>
      <c r="B7780" s="253"/>
      <c r="C7780" s="253"/>
      <c r="D7780" s="253"/>
      <c r="E7780" s="253"/>
    </row>
    <row r="7781" spans="1:5" ht="15">
      <c r="A7781" s="252" t="s">
        <v>1798</v>
      </c>
      <c r="B7781" s="253"/>
      <c r="C7781" s="253"/>
      <c r="D7781" s="253"/>
      <c r="E7781" s="253"/>
    </row>
    <row r="7782" spans="1:5" ht="15">
      <c r="A7782" s="252"/>
      <c r="B7782" s="253"/>
      <c r="C7782" s="253"/>
      <c r="D7782" s="253"/>
      <c r="E7782" s="253"/>
    </row>
    <row r="7783" spans="1:5" ht="15">
      <c r="A7783" s="252" t="s">
        <v>1770</v>
      </c>
      <c r="B7783" s="253" t="s">
        <v>1711</v>
      </c>
      <c r="C7783" s="253" t="s">
        <v>1712</v>
      </c>
      <c r="D7783" s="253" t="s">
        <v>1713</v>
      </c>
      <c r="E7783" s="253" t="s">
        <v>1714</v>
      </c>
    </row>
    <row r="7784" spans="1:5" ht="15">
      <c r="A7784" s="252" t="s">
        <v>3557</v>
      </c>
      <c r="B7784" s="253" t="s">
        <v>1738</v>
      </c>
      <c r="C7784" s="253">
        <v>1</v>
      </c>
      <c r="D7784" s="253">
        <v>17.37</v>
      </c>
      <c r="E7784" s="253">
        <f>TRUNC((C7784*D7784),2)</f>
        <v>17.37</v>
      </c>
    </row>
    <row r="7785" spans="1:5" ht="15">
      <c r="A7785" s="252" t="s">
        <v>1717</v>
      </c>
      <c r="B7785" s="253" t="s">
        <v>15</v>
      </c>
      <c r="C7785" s="253" t="s">
        <v>15</v>
      </c>
      <c r="D7785" s="253" t="s">
        <v>15</v>
      </c>
      <c r="E7785" s="253">
        <f>SUM(E7784:E7784)</f>
        <v>17.37</v>
      </c>
    </row>
    <row r="7786" spans="1:5" ht="15">
      <c r="A7786" s="252"/>
      <c r="B7786" s="253"/>
      <c r="C7786" s="253"/>
      <c r="D7786" s="253"/>
      <c r="E7786" s="253"/>
    </row>
    <row r="7787" spans="1:5" ht="15">
      <c r="A7787" s="252" t="s">
        <v>1710</v>
      </c>
      <c r="B7787" s="253" t="s">
        <v>1711</v>
      </c>
      <c r="C7787" s="253" t="s">
        <v>1712</v>
      </c>
      <c r="D7787" s="253" t="s">
        <v>1713</v>
      </c>
      <c r="E7787" s="253" t="s">
        <v>1714</v>
      </c>
    </row>
    <row r="7788" spans="1:5" ht="30">
      <c r="A7788" s="252" t="s">
        <v>3558</v>
      </c>
      <c r="B7788" s="253" t="s">
        <v>1738</v>
      </c>
      <c r="C7788" s="253">
        <v>1</v>
      </c>
      <c r="D7788" s="253">
        <v>0.28999999999999998</v>
      </c>
      <c r="E7788" s="253">
        <f t="shared" ref="E7788:E7794" si="104">TRUNC((C7788*D7788),2)</f>
        <v>0.28999999999999998</v>
      </c>
    </row>
    <row r="7789" spans="1:5" ht="30">
      <c r="A7789" s="252" t="s">
        <v>1801</v>
      </c>
      <c r="B7789" s="253" t="s">
        <v>1738</v>
      </c>
      <c r="C7789" s="253">
        <v>1</v>
      </c>
      <c r="D7789" s="253">
        <v>3.97</v>
      </c>
      <c r="E7789" s="253">
        <f t="shared" si="104"/>
        <v>3.97</v>
      </c>
    </row>
    <row r="7790" spans="1:5" ht="30">
      <c r="A7790" s="252" t="s">
        <v>1802</v>
      </c>
      <c r="B7790" s="253" t="s">
        <v>1738</v>
      </c>
      <c r="C7790" s="253">
        <v>1</v>
      </c>
      <c r="D7790" s="253">
        <v>1.04</v>
      </c>
      <c r="E7790" s="253">
        <f t="shared" si="104"/>
        <v>1.04</v>
      </c>
    </row>
    <row r="7791" spans="1:5" ht="15">
      <c r="A7791" s="252" t="s">
        <v>1803</v>
      </c>
      <c r="B7791" s="253" t="s">
        <v>1738</v>
      </c>
      <c r="C7791" s="253">
        <v>1</v>
      </c>
      <c r="D7791" s="253">
        <v>1.1399999999999999</v>
      </c>
      <c r="E7791" s="253">
        <f t="shared" si="104"/>
        <v>1.1399999999999999</v>
      </c>
    </row>
    <row r="7792" spans="1:5" ht="15">
      <c r="A7792" s="252" t="s">
        <v>1804</v>
      </c>
      <c r="B7792" s="253" t="s">
        <v>1738</v>
      </c>
      <c r="C7792" s="253">
        <v>1</v>
      </c>
      <c r="D7792" s="253">
        <v>7.0000000000000007E-2</v>
      </c>
      <c r="E7792" s="253">
        <f t="shared" si="104"/>
        <v>7.0000000000000007E-2</v>
      </c>
    </row>
    <row r="7793" spans="1:5" ht="30">
      <c r="A7793" s="252" t="s">
        <v>3507</v>
      </c>
      <c r="B7793" s="253" t="s">
        <v>1738</v>
      </c>
      <c r="C7793" s="253">
        <v>1</v>
      </c>
      <c r="D7793" s="253">
        <v>1.17</v>
      </c>
      <c r="E7793" s="253">
        <f t="shared" si="104"/>
        <v>1.17</v>
      </c>
    </row>
    <row r="7794" spans="1:5" ht="30">
      <c r="A7794" s="252" t="s">
        <v>3508</v>
      </c>
      <c r="B7794" s="253" t="s">
        <v>1738</v>
      </c>
      <c r="C7794" s="253">
        <v>1</v>
      </c>
      <c r="D7794" s="253">
        <v>0.84</v>
      </c>
      <c r="E7794" s="253">
        <f t="shared" si="104"/>
        <v>0.84</v>
      </c>
    </row>
    <row r="7795" spans="1:5" ht="15">
      <c r="A7795" s="252" t="s">
        <v>1717</v>
      </c>
      <c r="B7795" s="253" t="s">
        <v>15</v>
      </c>
      <c r="C7795" s="253" t="s">
        <v>15</v>
      </c>
      <c r="D7795" s="253" t="s">
        <v>15</v>
      </c>
      <c r="E7795" s="253">
        <f>SUM(E7788:E7794)</f>
        <v>8.52</v>
      </c>
    </row>
    <row r="7796" spans="1:5" ht="15">
      <c r="A7796" s="252"/>
      <c r="B7796" s="253"/>
      <c r="C7796" s="253"/>
      <c r="D7796" s="253"/>
      <c r="E7796" s="253"/>
    </row>
    <row r="7797" spans="1:5" ht="15">
      <c r="A7797" s="252" t="s">
        <v>1718</v>
      </c>
      <c r="B7797" s="253" t="s">
        <v>15</v>
      </c>
      <c r="C7797" s="253" t="s">
        <v>15</v>
      </c>
      <c r="D7797" s="253" t="s">
        <v>15</v>
      </c>
      <c r="E7797" s="253">
        <f>E7785+E7795</f>
        <v>25.89</v>
      </c>
    </row>
    <row r="7798" spans="1:5" ht="15">
      <c r="A7798" s="252"/>
      <c r="B7798" s="253"/>
      <c r="C7798" s="253"/>
      <c r="D7798" s="253"/>
      <c r="E7798" s="253"/>
    </row>
    <row r="7799" spans="1:5" ht="15">
      <c r="A7799" s="252" t="s">
        <v>3559</v>
      </c>
      <c r="B7799" s="253"/>
      <c r="C7799" s="253"/>
      <c r="D7799" s="253"/>
      <c r="E7799" s="253"/>
    </row>
    <row r="7800" spans="1:5" ht="15">
      <c r="A7800" s="252" t="s">
        <v>3560</v>
      </c>
      <c r="B7800" s="253"/>
      <c r="C7800" s="253"/>
      <c r="D7800" s="253"/>
      <c r="E7800" s="253"/>
    </row>
    <row r="7801" spans="1:5" ht="15">
      <c r="A7801" s="252" t="s">
        <v>1798</v>
      </c>
      <c r="B7801" s="253"/>
      <c r="C7801" s="253"/>
      <c r="D7801" s="253"/>
      <c r="E7801" s="253"/>
    </row>
    <row r="7802" spans="1:5" ht="15">
      <c r="A7802" s="252"/>
      <c r="B7802" s="253"/>
      <c r="C7802" s="253"/>
      <c r="D7802" s="253"/>
      <c r="E7802" s="253"/>
    </row>
    <row r="7803" spans="1:5" ht="15">
      <c r="A7803" s="252" t="s">
        <v>1770</v>
      </c>
      <c r="B7803" s="253" t="s">
        <v>1711</v>
      </c>
      <c r="C7803" s="253" t="s">
        <v>1712</v>
      </c>
      <c r="D7803" s="253" t="s">
        <v>1713</v>
      </c>
      <c r="E7803" s="253" t="s">
        <v>1714</v>
      </c>
    </row>
    <row r="7804" spans="1:5" ht="15">
      <c r="A7804" s="252" t="s">
        <v>3561</v>
      </c>
      <c r="B7804" s="253" t="s">
        <v>1738</v>
      </c>
      <c r="C7804" s="253">
        <v>1</v>
      </c>
      <c r="D7804" s="253">
        <v>18.46</v>
      </c>
      <c r="E7804" s="253">
        <f>TRUNC((C7804*D7804),2)</f>
        <v>18.46</v>
      </c>
    </row>
    <row r="7805" spans="1:5" ht="15">
      <c r="A7805" s="252" t="s">
        <v>1717</v>
      </c>
      <c r="B7805" s="253" t="s">
        <v>15</v>
      </c>
      <c r="C7805" s="253" t="s">
        <v>15</v>
      </c>
      <c r="D7805" s="253" t="s">
        <v>15</v>
      </c>
      <c r="E7805" s="253">
        <f>SUM(E7804:E7804)</f>
        <v>18.46</v>
      </c>
    </row>
    <row r="7806" spans="1:5" ht="15">
      <c r="A7806" s="252"/>
      <c r="B7806" s="253"/>
      <c r="C7806" s="253"/>
      <c r="D7806" s="253"/>
      <c r="E7806" s="253"/>
    </row>
    <row r="7807" spans="1:5" ht="15">
      <c r="A7807" s="252" t="s">
        <v>1710</v>
      </c>
      <c r="B7807" s="253" t="s">
        <v>1711</v>
      </c>
      <c r="C7807" s="253" t="s">
        <v>1712</v>
      </c>
      <c r="D7807" s="253" t="s">
        <v>1713</v>
      </c>
      <c r="E7807" s="253" t="s">
        <v>1714</v>
      </c>
    </row>
    <row r="7808" spans="1:5" ht="30">
      <c r="A7808" s="252" t="s">
        <v>3562</v>
      </c>
      <c r="B7808" s="253" t="s">
        <v>1738</v>
      </c>
      <c r="C7808" s="253">
        <v>1</v>
      </c>
      <c r="D7808" s="253">
        <v>0.22</v>
      </c>
      <c r="E7808" s="253">
        <f t="shared" ref="E7808:E7814" si="105">TRUNC((C7808*D7808),2)</f>
        <v>0.22</v>
      </c>
    </row>
    <row r="7809" spans="1:5" ht="30">
      <c r="A7809" s="252" t="s">
        <v>1801</v>
      </c>
      <c r="B7809" s="253" t="s">
        <v>1738</v>
      </c>
      <c r="C7809" s="253">
        <v>1</v>
      </c>
      <c r="D7809" s="253">
        <v>3.97</v>
      </c>
      <c r="E7809" s="253">
        <f t="shared" si="105"/>
        <v>3.97</v>
      </c>
    </row>
    <row r="7810" spans="1:5" ht="30">
      <c r="A7810" s="252" t="s">
        <v>1802</v>
      </c>
      <c r="B7810" s="253" t="s">
        <v>1738</v>
      </c>
      <c r="C7810" s="253">
        <v>1</v>
      </c>
      <c r="D7810" s="253">
        <v>1.04</v>
      </c>
      <c r="E7810" s="253">
        <f t="shared" si="105"/>
        <v>1.04</v>
      </c>
    </row>
    <row r="7811" spans="1:5" ht="15">
      <c r="A7811" s="252" t="s">
        <v>1803</v>
      </c>
      <c r="B7811" s="253" t="s">
        <v>1738</v>
      </c>
      <c r="C7811" s="253">
        <v>1</v>
      </c>
      <c r="D7811" s="253">
        <v>1.1399999999999999</v>
      </c>
      <c r="E7811" s="253">
        <f t="shared" si="105"/>
        <v>1.1399999999999999</v>
      </c>
    </row>
    <row r="7812" spans="1:5" ht="15">
      <c r="A7812" s="252" t="s">
        <v>1804</v>
      </c>
      <c r="B7812" s="253" t="s">
        <v>1738</v>
      </c>
      <c r="C7812" s="253">
        <v>1</v>
      </c>
      <c r="D7812" s="253">
        <v>7.0000000000000007E-2</v>
      </c>
      <c r="E7812" s="253">
        <f t="shared" si="105"/>
        <v>7.0000000000000007E-2</v>
      </c>
    </row>
    <row r="7813" spans="1:5" ht="30">
      <c r="A7813" s="252" t="s">
        <v>3507</v>
      </c>
      <c r="B7813" s="253" t="s">
        <v>1738</v>
      </c>
      <c r="C7813" s="253">
        <v>1</v>
      </c>
      <c r="D7813" s="253">
        <v>1.17</v>
      </c>
      <c r="E7813" s="253">
        <f t="shared" si="105"/>
        <v>1.17</v>
      </c>
    </row>
    <row r="7814" spans="1:5" ht="30">
      <c r="A7814" s="252" t="s">
        <v>3508</v>
      </c>
      <c r="B7814" s="253" t="s">
        <v>1738</v>
      </c>
      <c r="C7814" s="253">
        <v>1</v>
      </c>
      <c r="D7814" s="253">
        <v>0.84</v>
      </c>
      <c r="E7814" s="253">
        <f t="shared" si="105"/>
        <v>0.84</v>
      </c>
    </row>
    <row r="7815" spans="1:5" ht="15">
      <c r="A7815" s="252" t="s">
        <v>1717</v>
      </c>
      <c r="B7815" s="253" t="s">
        <v>15</v>
      </c>
      <c r="C7815" s="253" t="s">
        <v>15</v>
      </c>
      <c r="D7815" s="253" t="s">
        <v>15</v>
      </c>
      <c r="E7815" s="253">
        <f>SUM(E7808:E7814)</f>
        <v>8.4500000000000011</v>
      </c>
    </row>
    <row r="7816" spans="1:5" ht="15">
      <c r="A7816" s="252"/>
      <c r="B7816" s="253"/>
      <c r="C7816" s="253"/>
      <c r="D7816" s="253"/>
      <c r="E7816" s="253"/>
    </row>
    <row r="7817" spans="1:5" ht="15">
      <c r="A7817" s="252" t="s">
        <v>1718</v>
      </c>
      <c r="B7817" s="253" t="s">
        <v>15</v>
      </c>
      <c r="C7817" s="253" t="s">
        <v>15</v>
      </c>
      <c r="D7817" s="253" t="s">
        <v>15</v>
      </c>
      <c r="E7817" s="253">
        <f>E7805+E7815</f>
        <v>26.910000000000004</v>
      </c>
    </row>
    <row r="7818" spans="1:5" ht="15">
      <c r="A7818" s="252"/>
      <c r="B7818" s="253"/>
      <c r="C7818" s="253"/>
      <c r="D7818" s="253"/>
      <c r="E7818" s="253"/>
    </row>
    <row r="7819" spans="1:5" ht="15">
      <c r="A7819" s="252" t="s">
        <v>3563</v>
      </c>
      <c r="B7819" s="253"/>
      <c r="C7819" s="253"/>
      <c r="D7819" s="253"/>
      <c r="E7819" s="253"/>
    </row>
    <row r="7820" spans="1:5" ht="30">
      <c r="A7820" s="252" t="s">
        <v>3564</v>
      </c>
      <c r="B7820" s="253"/>
      <c r="C7820" s="253"/>
      <c r="D7820" s="253"/>
      <c r="E7820" s="253"/>
    </row>
    <row r="7821" spans="1:5" ht="15">
      <c r="A7821" s="252" t="s">
        <v>1798</v>
      </c>
      <c r="B7821" s="253"/>
      <c r="C7821" s="253"/>
      <c r="D7821" s="253"/>
      <c r="E7821" s="253"/>
    </row>
    <row r="7822" spans="1:5" ht="15">
      <c r="A7822" s="252"/>
      <c r="B7822" s="253"/>
      <c r="C7822" s="253"/>
      <c r="D7822" s="253"/>
      <c r="E7822" s="253"/>
    </row>
    <row r="7823" spans="1:5" ht="15">
      <c r="A7823" s="252" t="s">
        <v>1770</v>
      </c>
      <c r="B7823" s="253" t="s">
        <v>1711</v>
      </c>
      <c r="C7823" s="253" t="s">
        <v>1712</v>
      </c>
      <c r="D7823" s="253" t="s">
        <v>1713</v>
      </c>
      <c r="E7823" s="253" t="s">
        <v>1714</v>
      </c>
    </row>
    <row r="7824" spans="1:5" ht="15">
      <c r="A7824" s="252" t="s">
        <v>3565</v>
      </c>
      <c r="B7824" s="253" t="s">
        <v>1738</v>
      </c>
      <c r="C7824" s="253">
        <v>1</v>
      </c>
      <c r="D7824" s="253">
        <v>23.51</v>
      </c>
      <c r="E7824" s="253">
        <f>TRUNC((C7824*D7824),2)</f>
        <v>23.51</v>
      </c>
    </row>
    <row r="7825" spans="1:5" ht="15">
      <c r="A7825" s="252" t="s">
        <v>1717</v>
      </c>
      <c r="B7825" s="253" t="s">
        <v>15</v>
      </c>
      <c r="C7825" s="253" t="s">
        <v>15</v>
      </c>
      <c r="D7825" s="253" t="s">
        <v>15</v>
      </c>
      <c r="E7825" s="253">
        <f>SUM(E7824:E7824)</f>
        <v>23.51</v>
      </c>
    </row>
    <row r="7826" spans="1:5" ht="15">
      <c r="A7826" s="252"/>
      <c r="B7826" s="253"/>
      <c r="C7826" s="253"/>
      <c r="D7826" s="253"/>
      <c r="E7826" s="253"/>
    </row>
    <row r="7827" spans="1:5" ht="15">
      <c r="A7827" s="252" t="s">
        <v>1710</v>
      </c>
      <c r="B7827" s="253" t="s">
        <v>1711</v>
      </c>
      <c r="C7827" s="253" t="s">
        <v>1712</v>
      </c>
      <c r="D7827" s="253" t="s">
        <v>1713</v>
      </c>
      <c r="E7827" s="253" t="s">
        <v>1714</v>
      </c>
    </row>
    <row r="7828" spans="1:5" ht="30">
      <c r="A7828" s="252" t="s">
        <v>3566</v>
      </c>
      <c r="B7828" s="253" t="s">
        <v>1738</v>
      </c>
      <c r="C7828" s="253">
        <v>1</v>
      </c>
      <c r="D7828" s="253">
        <v>0.22</v>
      </c>
      <c r="E7828" s="253">
        <f t="shared" ref="E7828:E7834" si="106">TRUNC((C7828*D7828),2)</f>
        <v>0.22</v>
      </c>
    </row>
    <row r="7829" spans="1:5" ht="30">
      <c r="A7829" s="252" t="s">
        <v>1801</v>
      </c>
      <c r="B7829" s="253" t="s">
        <v>1738</v>
      </c>
      <c r="C7829" s="253">
        <v>1</v>
      </c>
      <c r="D7829" s="253">
        <v>3.97</v>
      </c>
      <c r="E7829" s="253">
        <f t="shared" si="106"/>
        <v>3.97</v>
      </c>
    </row>
    <row r="7830" spans="1:5" ht="30">
      <c r="A7830" s="252" t="s">
        <v>1802</v>
      </c>
      <c r="B7830" s="253" t="s">
        <v>1738</v>
      </c>
      <c r="C7830" s="253">
        <v>1</v>
      </c>
      <c r="D7830" s="253">
        <v>1.04</v>
      </c>
      <c r="E7830" s="253">
        <f t="shared" si="106"/>
        <v>1.04</v>
      </c>
    </row>
    <row r="7831" spans="1:5" ht="15">
      <c r="A7831" s="252" t="s">
        <v>1803</v>
      </c>
      <c r="B7831" s="253" t="s">
        <v>1738</v>
      </c>
      <c r="C7831" s="253">
        <v>1</v>
      </c>
      <c r="D7831" s="253">
        <v>1.1399999999999999</v>
      </c>
      <c r="E7831" s="253">
        <f t="shared" si="106"/>
        <v>1.1399999999999999</v>
      </c>
    </row>
    <row r="7832" spans="1:5" ht="15">
      <c r="A7832" s="252" t="s">
        <v>1804</v>
      </c>
      <c r="B7832" s="253" t="s">
        <v>1738</v>
      </c>
      <c r="C7832" s="253">
        <v>1</v>
      </c>
      <c r="D7832" s="253">
        <v>7.0000000000000007E-2</v>
      </c>
      <c r="E7832" s="253">
        <f t="shared" si="106"/>
        <v>7.0000000000000007E-2</v>
      </c>
    </row>
    <row r="7833" spans="1:5" ht="30">
      <c r="A7833" s="252" t="s">
        <v>3567</v>
      </c>
      <c r="B7833" s="253" t="s">
        <v>1738</v>
      </c>
      <c r="C7833" s="253">
        <v>1</v>
      </c>
      <c r="D7833" s="253">
        <v>0.82</v>
      </c>
      <c r="E7833" s="253">
        <f t="shared" si="106"/>
        <v>0.82</v>
      </c>
    </row>
    <row r="7834" spans="1:5" ht="30">
      <c r="A7834" s="252" t="s">
        <v>3568</v>
      </c>
      <c r="B7834" s="253" t="s">
        <v>1738</v>
      </c>
      <c r="C7834" s="253">
        <v>1</v>
      </c>
      <c r="D7834" s="253">
        <v>0.01</v>
      </c>
      <c r="E7834" s="253">
        <f t="shared" si="106"/>
        <v>0.01</v>
      </c>
    </row>
    <row r="7835" spans="1:5" ht="15">
      <c r="A7835" s="252" t="s">
        <v>1717</v>
      </c>
      <c r="B7835" s="253" t="s">
        <v>15</v>
      </c>
      <c r="C7835" s="253" t="s">
        <v>15</v>
      </c>
      <c r="D7835" s="253" t="s">
        <v>15</v>
      </c>
      <c r="E7835" s="253">
        <f>SUM(E7828:E7834)</f>
        <v>7.2700000000000005</v>
      </c>
    </row>
    <row r="7836" spans="1:5" ht="15">
      <c r="A7836" s="252"/>
      <c r="B7836" s="253"/>
      <c r="C7836" s="253"/>
      <c r="D7836" s="253"/>
      <c r="E7836" s="253"/>
    </row>
    <row r="7837" spans="1:5" ht="15">
      <c r="A7837" s="252" t="s">
        <v>1718</v>
      </c>
      <c r="B7837" s="253" t="s">
        <v>15</v>
      </c>
      <c r="C7837" s="253" t="s">
        <v>15</v>
      </c>
      <c r="D7837" s="253" t="s">
        <v>15</v>
      </c>
      <c r="E7837" s="253">
        <f>E7825+E7835</f>
        <v>30.78</v>
      </c>
    </row>
    <row r="7838" spans="1:5" ht="15">
      <c r="A7838" s="252"/>
      <c r="B7838" s="253"/>
      <c r="C7838" s="253"/>
      <c r="D7838" s="253"/>
      <c r="E7838" s="253"/>
    </row>
    <row r="7839" spans="1:5" ht="15">
      <c r="A7839" s="252" t="s">
        <v>3569</v>
      </c>
      <c r="B7839" s="253"/>
      <c r="C7839" s="253"/>
      <c r="D7839" s="253"/>
      <c r="E7839" s="253"/>
    </row>
    <row r="7840" spans="1:5" ht="15">
      <c r="A7840" s="252" t="s">
        <v>3570</v>
      </c>
      <c r="B7840" s="253"/>
      <c r="C7840" s="253"/>
      <c r="D7840" s="253"/>
      <c r="E7840" s="253"/>
    </row>
    <row r="7841" spans="1:5" ht="15">
      <c r="A7841" s="252" t="s">
        <v>1798</v>
      </c>
      <c r="B7841" s="253"/>
      <c r="C7841" s="253"/>
      <c r="D7841" s="253"/>
      <c r="E7841" s="253"/>
    </row>
    <row r="7842" spans="1:5" ht="15">
      <c r="A7842" s="252"/>
      <c r="B7842" s="253"/>
      <c r="C7842" s="253"/>
      <c r="D7842" s="253"/>
      <c r="E7842" s="253"/>
    </row>
    <row r="7843" spans="1:5" ht="15">
      <c r="A7843" s="252" t="s">
        <v>1770</v>
      </c>
      <c r="B7843" s="253" t="s">
        <v>1711</v>
      </c>
      <c r="C7843" s="253" t="s">
        <v>1712</v>
      </c>
      <c r="D7843" s="253" t="s">
        <v>1713</v>
      </c>
      <c r="E7843" s="253" t="s">
        <v>1714</v>
      </c>
    </row>
    <row r="7844" spans="1:5" ht="15">
      <c r="A7844" s="252" t="s">
        <v>3571</v>
      </c>
      <c r="B7844" s="253" t="s">
        <v>1738</v>
      </c>
      <c r="C7844" s="253">
        <v>1</v>
      </c>
      <c r="D7844" s="253">
        <v>17.37</v>
      </c>
      <c r="E7844" s="253">
        <f>TRUNC((C7844*D7844),2)</f>
        <v>17.37</v>
      </c>
    </row>
    <row r="7845" spans="1:5" ht="15">
      <c r="A7845" s="252" t="s">
        <v>1717</v>
      </c>
      <c r="B7845" s="253" t="s">
        <v>15</v>
      </c>
      <c r="C7845" s="253" t="s">
        <v>15</v>
      </c>
      <c r="D7845" s="253" t="s">
        <v>15</v>
      </c>
      <c r="E7845" s="253">
        <f>SUM(E7844:E7844)</f>
        <v>17.37</v>
      </c>
    </row>
    <row r="7846" spans="1:5" ht="15">
      <c r="A7846" s="252"/>
      <c r="B7846" s="253"/>
      <c r="C7846" s="253"/>
      <c r="D7846" s="253"/>
      <c r="E7846" s="253"/>
    </row>
    <row r="7847" spans="1:5" ht="15">
      <c r="A7847" s="252" t="s">
        <v>1710</v>
      </c>
      <c r="B7847" s="253" t="s">
        <v>1711</v>
      </c>
      <c r="C7847" s="253" t="s">
        <v>1712</v>
      </c>
      <c r="D7847" s="253" t="s">
        <v>1713</v>
      </c>
      <c r="E7847" s="253" t="s">
        <v>1714</v>
      </c>
    </row>
    <row r="7848" spans="1:5" ht="30">
      <c r="A7848" s="252" t="s">
        <v>3572</v>
      </c>
      <c r="B7848" s="253" t="s">
        <v>1738</v>
      </c>
      <c r="C7848" s="253">
        <v>1</v>
      </c>
      <c r="D7848" s="253">
        <v>0.28999999999999998</v>
      </c>
      <c r="E7848" s="253">
        <f t="shared" ref="E7848:E7854" si="107">TRUNC((C7848*D7848),2)</f>
        <v>0.28999999999999998</v>
      </c>
    </row>
    <row r="7849" spans="1:5" ht="30">
      <c r="A7849" s="252" t="s">
        <v>1801</v>
      </c>
      <c r="B7849" s="253" t="s">
        <v>1738</v>
      </c>
      <c r="C7849" s="253">
        <v>1</v>
      </c>
      <c r="D7849" s="253">
        <v>3.97</v>
      </c>
      <c r="E7849" s="253">
        <f t="shared" si="107"/>
        <v>3.97</v>
      </c>
    </row>
    <row r="7850" spans="1:5" ht="30">
      <c r="A7850" s="252" t="s">
        <v>1802</v>
      </c>
      <c r="B7850" s="253" t="s">
        <v>1738</v>
      </c>
      <c r="C7850" s="253">
        <v>1</v>
      </c>
      <c r="D7850" s="253">
        <v>1.04</v>
      </c>
      <c r="E7850" s="253">
        <f t="shared" si="107"/>
        <v>1.04</v>
      </c>
    </row>
    <row r="7851" spans="1:5" ht="15">
      <c r="A7851" s="252" t="s">
        <v>1803</v>
      </c>
      <c r="B7851" s="253" t="s">
        <v>1738</v>
      </c>
      <c r="C7851" s="253">
        <v>1</v>
      </c>
      <c r="D7851" s="253">
        <v>1.1399999999999999</v>
      </c>
      <c r="E7851" s="253">
        <f t="shared" si="107"/>
        <v>1.1399999999999999</v>
      </c>
    </row>
    <row r="7852" spans="1:5" ht="15">
      <c r="A7852" s="252" t="s">
        <v>1804</v>
      </c>
      <c r="B7852" s="253" t="s">
        <v>1738</v>
      </c>
      <c r="C7852" s="253">
        <v>1</v>
      </c>
      <c r="D7852" s="253">
        <v>7.0000000000000007E-2</v>
      </c>
      <c r="E7852" s="253">
        <f t="shared" si="107"/>
        <v>7.0000000000000007E-2</v>
      </c>
    </row>
    <row r="7853" spans="1:5" ht="30">
      <c r="A7853" s="252" t="s">
        <v>3507</v>
      </c>
      <c r="B7853" s="253" t="s">
        <v>1738</v>
      </c>
      <c r="C7853" s="253">
        <v>1</v>
      </c>
      <c r="D7853" s="253">
        <v>1.17</v>
      </c>
      <c r="E7853" s="253">
        <f t="shared" si="107"/>
        <v>1.17</v>
      </c>
    </row>
    <row r="7854" spans="1:5" ht="30">
      <c r="A7854" s="252" t="s">
        <v>3508</v>
      </c>
      <c r="B7854" s="253" t="s">
        <v>1738</v>
      </c>
      <c r="C7854" s="253">
        <v>1</v>
      </c>
      <c r="D7854" s="253">
        <v>0.84</v>
      </c>
      <c r="E7854" s="253">
        <f t="shared" si="107"/>
        <v>0.84</v>
      </c>
    </row>
    <row r="7855" spans="1:5" ht="15">
      <c r="A7855" s="252" t="s">
        <v>1717</v>
      </c>
      <c r="B7855" s="253" t="s">
        <v>15</v>
      </c>
      <c r="C7855" s="253" t="s">
        <v>15</v>
      </c>
      <c r="D7855" s="253" t="s">
        <v>15</v>
      </c>
      <c r="E7855" s="253">
        <f>SUM(E7848:E7854)</f>
        <v>8.52</v>
      </c>
    </row>
    <row r="7856" spans="1:5" ht="15">
      <c r="A7856" s="252"/>
      <c r="B7856" s="253"/>
      <c r="C7856" s="253"/>
      <c r="D7856" s="253"/>
      <c r="E7856" s="253"/>
    </row>
    <row r="7857" spans="1:5" ht="15">
      <c r="A7857" s="252" t="s">
        <v>1718</v>
      </c>
      <c r="B7857" s="253" t="s">
        <v>15</v>
      </c>
      <c r="C7857" s="253" t="s">
        <v>15</v>
      </c>
      <c r="D7857" s="253" t="s">
        <v>15</v>
      </c>
      <c r="E7857" s="253">
        <f>E7845+E7855</f>
        <v>25.89</v>
      </c>
    </row>
    <row r="7858" spans="1:5" ht="15">
      <c r="A7858" s="252"/>
      <c r="B7858" s="253"/>
      <c r="C7858" s="253"/>
      <c r="D7858" s="253"/>
      <c r="E7858" s="253"/>
    </row>
    <row r="7859" spans="1:5" ht="15">
      <c r="A7859" s="252" t="s">
        <v>3573</v>
      </c>
      <c r="B7859" s="253"/>
      <c r="C7859" s="253"/>
      <c r="D7859" s="253"/>
      <c r="E7859" s="253"/>
    </row>
    <row r="7860" spans="1:5" ht="15">
      <c r="A7860" s="252" t="s">
        <v>3574</v>
      </c>
      <c r="B7860" s="253"/>
      <c r="C7860" s="253"/>
      <c r="D7860" s="253"/>
      <c r="E7860" s="253"/>
    </row>
    <row r="7861" spans="1:5" ht="15">
      <c r="A7861" s="252" t="s">
        <v>1798</v>
      </c>
      <c r="B7861" s="253"/>
      <c r="C7861" s="253"/>
      <c r="D7861" s="253"/>
      <c r="E7861" s="253"/>
    </row>
    <row r="7862" spans="1:5" ht="15">
      <c r="A7862" s="252"/>
      <c r="B7862" s="253"/>
      <c r="C7862" s="253"/>
      <c r="D7862" s="253"/>
      <c r="E7862" s="253"/>
    </row>
    <row r="7863" spans="1:5" ht="15">
      <c r="A7863" s="252" t="s">
        <v>1770</v>
      </c>
      <c r="B7863" s="253" t="s">
        <v>1711</v>
      </c>
      <c r="C7863" s="253" t="s">
        <v>1712</v>
      </c>
      <c r="D7863" s="253" t="s">
        <v>1713</v>
      </c>
      <c r="E7863" s="253" t="s">
        <v>1714</v>
      </c>
    </row>
    <row r="7864" spans="1:5" ht="15">
      <c r="A7864" s="252" t="s">
        <v>3575</v>
      </c>
      <c r="B7864" s="253" t="s">
        <v>1738</v>
      </c>
      <c r="C7864" s="253">
        <v>1</v>
      </c>
      <c r="D7864" s="253">
        <v>17.37</v>
      </c>
      <c r="E7864" s="253">
        <f>TRUNC((C7864*D7864),2)</f>
        <v>17.37</v>
      </c>
    </row>
    <row r="7865" spans="1:5" ht="15">
      <c r="A7865" s="252" t="s">
        <v>1717</v>
      </c>
      <c r="B7865" s="253" t="s">
        <v>15</v>
      </c>
      <c r="C7865" s="253" t="s">
        <v>15</v>
      </c>
      <c r="D7865" s="253" t="s">
        <v>15</v>
      </c>
      <c r="E7865" s="253">
        <f>SUM(E7864:E7864)</f>
        <v>17.37</v>
      </c>
    </row>
    <row r="7866" spans="1:5" ht="15">
      <c r="A7866" s="252"/>
      <c r="B7866" s="253"/>
      <c r="C7866" s="253"/>
      <c r="D7866" s="253"/>
      <c r="E7866" s="253"/>
    </row>
    <row r="7867" spans="1:5" ht="15">
      <c r="A7867" s="252" t="s">
        <v>1710</v>
      </c>
      <c r="B7867" s="253" t="s">
        <v>1711</v>
      </c>
      <c r="C7867" s="253" t="s">
        <v>1712</v>
      </c>
      <c r="D7867" s="253" t="s">
        <v>1713</v>
      </c>
      <c r="E7867" s="253" t="s">
        <v>1714</v>
      </c>
    </row>
    <row r="7868" spans="1:5" ht="30">
      <c r="A7868" s="252" t="s">
        <v>3576</v>
      </c>
      <c r="B7868" s="253" t="s">
        <v>1738</v>
      </c>
      <c r="C7868" s="253">
        <v>1</v>
      </c>
      <c r="D7868" s="253">
        <v>0.2</v>
      </c>
      <c r="E7868" s="253">
        <f t="shared" ref="E7868:E7874" si="108">TRUNC((C7868*D7868),2)</f>
        <v>0.2</v>
      </c>
    </row>
    <row r="7869" spans="1:5" ht="30">
      <c r="A7869" s="252" t="s">
        <v>1801</v>
      </c>
      <c r="B7869" s="253" t="s">
        <v>1738</v>
      </c>
      <c r="C7869" s="253">
        <v>1</v>
      </c>
      <c r="D7869" s="253">
        <v>3.97</v>
      </c>
      <c r="E7869" s="253">
        <f t="shared" si="108"/>
        <v>3.97</v>
      </c>
    </row>
    <row r="7870" spans="1:5" ht="30">
      <c r="A7870" s="252" t="s">
        <v>1802</v>
      </c>
      <c r="B7870" s="253" t="s">
        <v>1738</v>
      </c>
      <c r="C7870" s="253">
        <v>1</v>
      </c>
      <c r="D7870" s="253">
        <v>1.04</v>
      </c>
      <c r="E7870" s="253">
        <f t="shared" si="108"/>
        <v>1.04</v>
      </c>
    </row>
    <row r="7871" spans="1:5" ht="15">
      <c r="A7871" s="252" t="s">
        <v>1803</v>
      </c>
      <c r="B7871" s="253" t="s">
        <v>1738</v>
      </c>
      <c r="C7871" s="253">
        <v>1</v>
      </c>
      <c r="D7871" s="253">
        <v>1.1399999999999999</v>
      </c>
      <c r="E7871" s="253">
        <f t="shared" si="108"/>
        <v>1.1399999999999999</v>
      </c>
    </row>
    <row r="7872" spans="1:5" ht="15">
      <c r="A7872" s="252" t="s">
        <v>1804</v>
      </c>
      <c r="B7872" s="253" t="s">
        <v>1738</v>
      </c>
      <c r="C7872" s="253">
        <v>1</v>
      </c>
      <c r="D7872" s="253">
        <v>7.0000000000000007E-2</v>
      </c>
      <c r="E7872" s="253">
        <f t="shared" si="108"/>
        <v>7.0000000000000007E-2</v>
      </c>
    </row>
    <row r="7873" spans="1:5" ht="30">
      <c r="A7873" s="252" t="s">
        <v>3577</v>
      </c>
      <c r="B7873" s="253" t="s">
        <v>1738</v>
      </c>
      <c r="C7873" s="253">
        <v>1</v>
      </c>
      <c r="D7873" s="253">
        <v>1.68</v>
      </c>
      <c r="E7873" s="253">
        <f t="shared" si="108"/>
        <v>1.68</v>
      </c>
    </row>
    <row r="7874" spans="1:5" ht="30">
      <c r="A7874" s="252" t="s">
        <v>3578</v>
      </c>
      <c r="B7874" s="253" t="s">
        <v>1738</v>
      </c>
      <c r="C7874" s="253">
        <v>1</v>
      </c>
      <c r="D7874" s="253">
        <v>1.68</v>
      </c>
      <c r="E7874" s="253">
        <f t="shared" si="108"/>
        <v>1.68</v>
      </c>
    </row>
    <row r="7875" spans="1:5" ht="15">
      <c r="A7875" s="252" t="s">
        <v>1717</v>
      </c>
      <c r="B7875" s="253" t="s">
        <v>15</v>
      </c>
      <c r="C7875" s="253" t="s">
        <v>15</v>
      </c>
      <c r="D7875" s="253" t="s">
        <v>15</v>
      </c>
      <c r="E7875" s="253">
        <f>SUM(E7868:E7874)</f>
        <v>9.7799999999999994</v>
      </c>
    </row>
    <row r="7876" spans="1:5" ht="15">
      <c r="A7876" s="252"/>
      <c r="B7876" s="253"/>
      <c r="C7876" s="253"/>
      <c r="D7876" s="253"/>
      <c r="E7876" s="253"/>
    </row>
    <row r="7877" spans="1:5" ht="15">
      <c r="A7877" s="252" t="s">
        <v>1718</v>
      </c>
      <c r="B7877" s="253" t="s">
        <v>15</v>
      </c>
      <c r="C7877" s="253" t="s">
        <v>15</v>
      </c>
      <c r="D7877" s="253" t="s">
        <v>15</v>
      </c>
      <c r="E7877" s="253">
        <f>E7865+E7875</f>
        <v>27.15</v>
      </c>
    </row>
    <row r="7878" spans="1:5" ht="15">
      <c r="A7878" s="252"/>
      <c r="B7878" s="253"/>
      <c r="C7878" s="253"/>
      <c r="D7878" s="253"/>
      <c r="E7878" s="253"/>
    </row>
    <row r="7879" spans="1:5" ht="15">
      <c r="A7879" s="252" t="s">
        <v>3579</v>
      </c>
      <c r="B7879" s="253"/>
      <c r="C7879" s="253"/>
      <c r="D7879" s="253"/>
      <c r="E7879" s="253"/>
    </row>
    <row r="7880" spans="1:5" ht="15">
      <c r="A7880" s="252" t="s">
        <v>3580</v>
      </c>
      <c r="B7880" s="253"/>
      <c r="C7880" s="253"/>
      <c r="D7880" s="253"/>
      <c r="E7880" s="253"/>
    </row>
    <row r="7881" spans="1:5" ht="15">
      <c r="A7881" s="252" t="s">
        <v>1798</v>
      </c>
      <c r="B7881" s="253"/>
      <c r="C7881" s="253"/>
      <c r="D7881" s="253"/>
      <c r="E7881" s="253"/>
    </row>
    <row r="7882" spans="1:5" ht="15">
      <c r="A7882" s="252"/>
      <c r="B7882" s="253"/>
      <c r="C7882" s="253"/>
      <c r="D7882" s="253"/>
      <c r="E7882" s="253"/>
    </row>
    <row r="7883" spans="1:5" ht="15">
      <c r="A7883" s="252" t="s">
        <v>1770</v>
      </c>
      <c r="B7883" s="253" t="s">
        <v>1711</v>
      </c>
      <c r="C7883" s="253" t="s">
        <v>1712</v>
      </c>
      <c r="D7883" s="253" t="s">
        <v>1713</v>
      </c>
      <c r="E7883" s="253" t="s">
        <v>1714</v>
      </c>
    </row>
    <row r="7884" spans="1:5" ht="15">
      <c r="A7884" s="252" t="s">
        <v>3581</v>
      </c>
      <c r="B7884" s="253" t="s">
        <v>1738</v>
      </c>
      <c r="C7884" s="253">
        <v>1</v>
      </c>
      <c r="D7884" s="253">
        <v>17.16</v>
      </c>
      <c r="E7884" s="253">
        <f>TRUNC((C7884*D7884),2)</f>
        <v>17.16</v>
      </c>
    </row>
    <row r="7885" spans="1:5" ht="15">
      <c r="A7885" s="252" t="s">
        <v>1717</v>
      </c>
      <c r="B7885" s="253" t="s">
        <v>15</v>
      </c>
      <c r="C7885" s="253" t="s">
        <v>15</v>
      </c>
      <c r="D7885" s="253" t="s">
        <v>15</v>
      </c>
      <c r="E7885" s="253">
        <f>SUM(E7884:E7884)</f>
        <v>17.16</v>
      </c>
    </row>
    <row r="7886" spans="1:5" ht="15">
      <c r="A7886" s="252"/>
      <c r="B7886" s="253"/>
      <c r="C7886" s="253"/>
      <c r="D7886" s="253"/>
      <c r="E7886" s="253"/>
    </row>
    <row r="7887" spans="1:5" ht="15">
      <c r="A7887" s="252" t="s">
        <v>1710</v>
      </c>
      <c r="B7887" s="253" t="s">
        <v>1711</v>
      </c>
      <c r="C7887" s="253" t="s">
        <v>1712</v>
      </c>
      <c r="D7887" s="253" t="s">
        <v>1713</v>
      </c>
      <c r="E7887" s="253" t="s">
        <v>1714</v>
      </c>
    </row>
    <row r="7888" spans="1:5" ht="30">
      <c r="A7888" s="252" t="s">
        <v>3582</v>
      </c>
      <c r="B7888" s="253" t="s">
        <v>1738</v>
      </c>
      <c r="C7888" s="253">
        <v>1</v>
      </c>
      <c r="D7888" s="253">
        <v>0.16</v>
      </c>
      <c r="E7888" s="253">
        <f t="shared" ref="E7888:E7894" si="109">TRUNC((C7888*D7888),2)</f>
        <v>0.16</v>
      </c>
    </row>
    <row r="7889" spans="1:5" ht="30">
      <c r="A7889" s="252" t="s">
        <v>1801</v>
      </c>
      <c r="B7889" s="253" t="s">
        <v>1738</v>
      </c>
      <c r="C7889" s="253">
        <v>1</v>
      </c>
      <c r="D7889" s="253">
        <v>3.97</v>
      </c>
      <c r="E7889" s="253">
        <f t="shared" si="109"/>
        <v>3.97</v>
      </c>
    </row>
    <row r="7890" spans="1:5" ht="30">
      <c r="A7890" s="252" t="s">
        <v>1802</v>
      </c>
      <c r="B7890" s="253" t="s">
        <v>1738</v>
      </c>
      <c r="C7890" s="253">
        <v>1</v>
      </c>
      <c r="D7890" s="253">
        <v>1.04</v>
      </c>
      <c r="E7890" s="253">
        <f t="shared" si="109"/>
        <v>1.04</v>
      </c>
    </row>
    <row r="7891" spans="1:5" ht="15">
      <c r="A7891" s="252" t="s">
        <v>1803</v>
      </c>
      <c r="B7891" s="253" t="s">
        <v>1738</v>
      </c>
      <c r="C7891" s="253">
        <v>1</v>
      </c>
      <c r="D7891" s="253">
        <v>1.1399999999999999</v>
      </c>
      <c r="E7891" s="253">
        <f t="shared" si="109"/>
        <v>1.1399999999999999</v>
      </c>
    </row>
    <row r="7892" spans="1:5" ht="15">
      <c r="A7892" s="252" t="s">
        <v>1804</v>
      </c>
      <c r="B7892" s="253" t="s">
        <v>1738</v>
      </c>
      <c r="C7892" s="253">
        <v>1</v>
      </c>
      <c r="D7892" s="253">
        <v>7.0000000000000007E-2</v>
      </c>
      <c r="E7892" s="253">
        <f t="shared" si="109"/>
        <v>7.0000000000000007E-2</v>
      </c>
    </row>
    <row r="7893" spans="1:5" ht="30">
      <c r="A7893" s="252" t="s">
        <v>3513</v>
      </c>
      <c r="B7893" s="253" t="s">
        <v>1738</v>
      </c>
      <c r="C7893" s="253">
        <v>1</v>
      </c>
      <c r="D7893" s="253">
        <v>1.34</v>
      </c>
      <c r="E7893" s="253">
        <f t="shared" si="109"/>
        <v>1.34</v>
      </c>
    </row>
    <row r="7894" spans="1:5" ht="30">
      <c r="A7894" s="252" t="s">
        <v>3514</v>
      </c>
      <c r="B7894" s="253" t="s">
        <v>1738</v>
      </c>
      <c r="C7894" s="253">
        <v>1</v>
      </c>
      <c r="D7894" s="253">
        <v>0.49</v>
      </c>
      <c r="E7894" s="253">
        <f t="shared" si="109"/>
        <v>0.49</v>
      </c>
    </row>
    <row r="7895" spans="1:5" ht="15">
      <c r="A7895" s="252" t="s">
        <v>1717</v>
      </c>
      <c r="B7895" s="253" t="s">
        <v>15</v>
      </c>
      <c r="C7895" s="253" t="s">
        <v>15</v>
      </c>
      <c r="D7895" s="253" t="s">
        <v>15</v>
      </c>
      <c r="E7895" s="253">
        <f>SUM(E7888:E7894)</f>
        <v>8.2099999999999991</v>
      </c>
    </row>
    <row r="7896" spans="1:5" ht="15">
      <c r="A7896" s="252"/>
      <c r="B7896" s="253"/>
      <c r="C7896" s="253"/>
      <c r="D7896" s="253"/>
      <c r="E7896" s="253"/>
    </row>
    <row r="7897" spans="1:5" ht="15">
      <c r="A7897" s="252" t="s">
        <v>1718</v>
      </c>
      <c r="B7897" s="253" t="s">
        <v>15</v>
      </c>
      <c r="C7897" s="253" t="s">
        <v>15</v>
      </c>
      <c r="D7897" s="253" t="s">
        <v>15</v>
      </c>
      <c r="E7897" s="253">
        <f>E7885+E7895</f>
        <v>25.369999999999997</v>
      </c>
    </row>
    <row r="7898" spans="1:5" ht="15">
      <c r="A7898" s="252"/>
      <c r="B7898" s="253"/>
      <c r="C7898" s="253"/>
      <c r="D7898" s="253"/>
      <c r="E7898" s="253"/>
    </row>
    <row r="7899" spans="1:5" ht="15">
      <c r="A7899" s="252" t="s">
        <v>3583</v>
      </c>
      <c r="B7899" s="253"/>
      <c r="C7899" s="253"/>
      <c r="D7899" s="253"/>
      <c r="E7899" s="253"/>
    </row>
    <row r="7900" spans="1:5" ht="15">
      <c r="A7900" s="252" t="s">
        <v>3584</v>
      </c>
      <c r="B7900" s="253"/>
      <c r="C7900" s="253"/>
      <c r="D7900" s="253"/>
      <c r="E7900" s="253"/>
    </row>
    <row r="7901" spans="1:5" ht="15">
      <c r="A7901" s="252" t="s">
        <v>1798</v>
      </c>
      <c r="B7901" s="253"/>
      <c r="C7901" s="253"/>
      <c r="D7901" s="253"/>
      <c r="E7901" s="253"/>
    </row>
    <row r="7902" spans="1:5" ht="15">
      <c r="A7902" s="252"/>
      <c r="B7902" s="253"/>
      <c r="C7902" s="253"/>
      <c r="D7902" s="253"/>
      <c r="E7902" s="253"/>
    </row>
    <row r="7903" spans="1:5" ht="15">
      <c r="A7903" s="252" t="s">
        <v>1770</v>
      </c>
      <c r="B7903" s="253" t="s">
        <v>1711</v>
      </c>
      <c r="C7903" s="253" t="s">
        <v>1712</v>
      </c>
      <c r="D7903" s="253" t="s">
        <v>1713</v>
      </c>
      <c r="E7903" s="253" t="s">
        <v>1714</v>
      </c>
    </row>
    <row r="7904" spans="1:5" ht="15">
      <c r="A7904" s="252" t="s">
        <v>3585</v>
      </c>
      <c r="B7904" s="253" t="s">
        <v>1738</v>
      </c>
      <c r="C7904" s="253">
        <v>1</v>
      </c>
      <c r="D7904" s="253">
        <v>15.32</v>
      </c>
      <c r="E7904" s="253">
        <f>TRUNC((C7904*D7904),2)</f>
        <v>15.32</v>
      </c>
    </row>
    <row r="7905" spans="1:5" ht="15">
      <c r="A7905" s="252" t="s">
        <v>1717</v>
      </c>
      <c r="B7905" s="253" t="s">
        <v>15</v>
      </c>
      <c r="C7905" s="253" t="s">
        <v>15</v>
      </c>
      <c r="D7905" s="253" t="s">
        <v>15</v>
      </c>
      <c r="E7905" s="253">
        <f>SUM(E7904:E7904)</f>
        <v>15.32</v>
      </c>
    </row>
    <row r="7906" spans="1:5" ht="15">
      <c r="A7906" s="252"/>
      <c r="B7906" s="253"/>
      <c r="C7906" s="253"/>
      <c r="D7906" s="253"/>
      <c r="E7906" s="253"/>
    </row>
    <row r="7907" spans="1:5" ht="15">
      <c r="A7907" s="252" t="s">
        <v>1710</v>
      </c>
      <c r="B7907" s="253" t="s">
        <v>1711</v>
      </c>
      <c r="C7907" s="253" t="s">
        <v>1712</v>
      </c>
      <c r="D7907" s="253" t="s">
        <v>1713</v>
      </c>
      <c r="E7907" s="253" t="s">
        <v>1714</v>
      </c>
    </row>
    <row r="7908" spans="1:5" ht="30">
      <c r="A7908" s="252" t="s">
        <v>3586</v>
      </c>
      <c r="B7908" s="253" t="s">
        <v>1738</v>
      </c>
      <c r="C7908" s="253">
        <v>1</v>
      </c>
      <c r="D7908" s="253">
        <v>0.18</v>
      </c>
      <c r="E7908" s="253">
        <f t="shared" ref="E7908:E7914" si="110">TRUNC((C7908*D7908),2)</f>
        <v>0.18</v>
      </c>
    </row>
    <row r="7909" spans="1:5" ht="30">
      <c r="A7909" s="252" t="s">
        <v>1801</v>
      </c>
      <c r="B7909" s="253" t="s">
        <v>1738</v>
      </c>
      <c r="C7909" s="253">
        <v>1</v>
      </c>
      <c r="D7909" s="253">
        <v>3.97</v>
      </c>
      <c r="E7909" s="253">
        <f t="shared" si="110"/>
        <v>3.97</v>
      </c>
    </row>
    <row r="7910" spans="1:5" ht="30">
      <c r="A7910" s="252" t="s">
        <v>1802</v>
      </c>
      <c r="B7910" s="253" t="s">
        <v>1738</v>
      </c>
      <c r="C7910" s="253">
        <v>1</v>
      </c>
      <c r="D7910" s="253">
        <v>1.04</v>
      </c>
      <c r="E7910" s="253">
        <f t="shared" si="110"/>
        <v>1.04</v>
      </c>
    </row>
    <row r="7911" spans="1:5" ht="15">
      <c r="A7911" s="252" t="s">
        <v>1803</v>
      </c>
      <c r="B7911" s="253" t="s">
        <v>1738</v>
      </c>
      <c r="C7911" s="253">
        <v>1</v>
      </c>
      <c r="D7911" s="253">
        <v>1.1399999999999999</v>
      </c>
      <c r="E7911" s="253">
        <f t="shared" si="110"/>
        <v>1.1399999999999999</v>
      </c>
    </row>
    <row r="7912" spans="1:5" ht="15">
      <c r="A7912" s="252" t="s">
        <v>1804</v>
      </c>
      <c r="B7912" s="253" t="s">
        <v>1738</v>
      </c>
      <c r="C7912" s="253">
        <v>1</v>
      </c>
      <c r="D7912" s="253">
        <v>7.0000000000000007E-2</v>
      </c>
      <c r="E7912" s="253">
        <f t="shared" si="110"/>
        <v>7.0000000000000007E-2</v>
      </c>
    </row>
    <row r="7913" spans="1:5" ht="30">
      <c r="A7913" s="252" t="s">
        <v>3507</v>
      </c>
      <c r="B7913" s="253" t="s">
        <v>1738</v>
      </c>
      <c r="C7913" s="253">
        <v>1</v>
      </c>
      <c r="D7913" s="253">
        <v>1.17</v>
      </c>
      <c r="E7913" s="253">
        <f t="shared" si="110"/>
        <v>1.17</v>
      </c>
    </row>
    <row r="7914" spans="1:5" ht="30">
      <c r="A7914" s="252" t="s">
        <v>3508</v>
      </c>
      <c r="B7914" s="253" t="s">
        <v>1738</v>
      </c>
      <c r="C7914" s="253">
        <v>1</v>
      </c>
      <c r="D7914" s="253">
        <v>0.84</v>
      </c>
      <c r="E7914" s="253">
        <f t="shared" si="110"/>
        <v>0.84</v>
      </c>
    </row>
    <row r="7915" spans="1:5" ht="15">
      <c r="A7915" s="252" t="s">
        <v>1717</v>
      </c>
      <c r="B7915" s="253" t="s">
        <v>15</v>
      </c>
      <c r="C7915" s="253" t="s">
        <v>15</v>
      </c>
      <c r="D7915" s="253" t="s">
        <v>15</v>
      </c>
      <c r="E7915" s="253">
        <f>SUM(E7908:E7914)</f>
        <v>8.41</v>
      </c>
    </row>
    <row r="7916" spans="1:5" ht="15">
      <c r="A7916" s="252"/>
      <c r="B7916" s="253"/>
      <c r="C7916" s="253"/>
      <c r="D7916" s="253"/>
      <c r="E7916" s="253"/>
    </row>
    <row r="7917" spans="1:5" ht="15">
      <c r="A7917" s="252" t="s">
        <v>1718</v>
      </c>
      <c r="B7917" s="253" t="s">
        <v>15</v>
      </c>
      <c r="C7917" s="253" t="s">
        <v>15</v>
      </c>
      <c r="D7917" s="253" t="s">
        <v>15</v>
      </c>
      <c r="E7917" s="253">
        <f>E7905+E7915</f>
        <v>23.73</v>
      </c>
    </row>
    <row r="7918" spans="1:5" ht="15">
      <c r="A7918" s="252"/>
      <c r="B7918" s="253"/>
      <c r="C7918" s="253"/>
      <c r="D7918" s="253"/>
      <c r="E7918" s="253"/>
    </row>
    <row r="7919" spans="1:5" ht="15">
      <c r="A7919" s="252" t="s">
        <v>3587</v>
      </c>
      <c r="B7919" s="253"/>
      <c r="C7919" s="253"/>
      <c r="D7919" s="253"/>
      <c r="E7919" s="253"/>
    </row>
    <row r="7920" spans="1:5" ht="15">
      <c r="A7920" s="252" t="s">
        <v>3588</v>
      </c>
      <c r="B7920" s="253"/>
      <c r="C7920" s="253"/>
      <c r="D7920" s="253"/>
      <c r="E7920" s="253"/>
    </row>
    <row r="7921" spans="1:5" ht="15">
      <c r="A7921" s="252" t="s">
        <v>1798</v>
      </c>
      <c r="B7921" s="253"/>
      <c r="C7921" s="253"/>
      <c r="D7921" s="253"/>
      <c r="E7921" s="253"/>
    </row>
    <row r="7922" spans="1:5" ht="15">
      <c r="A7922" s="252"/>
      <c r="B7922" s="253"/>
      <c r="C7922" s="253"/>
      <c r="D7922" s="253"/>
      <c r="E7922" s="253"/>
    </row>
    <row r="7923" spans="1:5" ht="15">
      <c r="A7923" s="252" t="s">
        <v>1770</v>
      </c>
      <c r="B7923" s="253" t="s">
        <v>1711</v>
      </c>
      <c r="C7923" s="253" t="s">
        <v>1712</v>
      </c>
      <c r="D7923" s="253" t="s">
        <v>1713</v>
      </c>
      <c r="E7923" s="253" t="s">
        <v>1714</v>
      </c>
    </row>
    <row r="7924" spans="1:5" ht="15">
      <c r="A7924" s="252" t="s">
        <v>3589</v>
      </c>
      <c r="B7924" s="253" t="s">
        <v>1738</v>
      </c>
      <c r="C7924" s="253">
        <v>1</v>
      </c>
      <c r="D7924" s="253">
        <v>12.84</v>
      </c>
      <c r="E7924" s="253">
        <f>TRUNC((C7924*D7924),2)</f>
        <v>12.84</v>
      </c>
    </row>
    <row r="7925" spans="1:5" ht="15">
      <c r="A7925" s="252" t="s">
        <v>1717</v>
      </c>
      <c r="B7925" s="253" t="s">
        <v>15</v>
      </c>
      <c r="C7925" s="253" t="s">
        <v>15</v>
      </c>
      <c r="D7925" s="253" t="s">
        <v>15</v>
      </c>
      <c r="E7925" s="253">
        <f>SUM(E7924:E7924)</f>
        <v>12.84</v>
      </c>
    </row>
    <row r="7926" spans="1:5" ht="15">
      <c r="A7926" s="252"/>
      <c r="B7926" s="253"/>
      <c r="C7926" s="253"/>
      <c r="D7926" s="253"/>
      <c r="E7926" s="253"/>
    </row>
    <row r="7927" spans="1:5" ht="15">
      <c r="A7927" s="252" t="s">
        <v>1710</v>
      </c>
      <c r="B7927" s="253" t="s">
        <v>1711</v>
      </c>
      <c r="C7927" s="253" t="s">
        <v>1712</v>
      </c>
      <c r="D7927" s="253" t="s">
        <v>1713</v>
      </c>
      <c r="E7927" s="253" t="s">
        <v>1714</v>
      </c>
    </row>
    <row r="7928" spans="1:5" ht="30">
      <c r="A7928" s="252" t="s">
        <v>3590</v>
      </c>
      <c r="B7928" s="253" t="s">
        <v>1738</v>
      </c>
      <c r="C7928" s="253">
        <v>1</v>
      </c>
      <c r="D7928" s="253">
        <v>0.22</v>
      </c>
      <c r="E7928" s="253">
        <f t="shared" ref="E7928:E7934" si="111">TRUNC((C7928*D7928),2)</f>
        <v>0.22</v>
      </c>
    </row>
    <row r="7929" spans="1:5" ht="30">
      <c r="A7929" s="252" t="s">
        <v>1801</v>
      </c>
      <c r="B7929" s="253" t="s">
        <v>1738</v>
      </c>
      <c r="C7929" s="253">
        <v>1</v>
      </c>
      <c r="D7929" s="253">
        <v>3.97</v>
      </c>
      <c r="E7929" s="253">
        <f t="shared" si="111"/>
        <v>3.97</v>
      </c>
    </row>
    <row r="7930" spans="1:5" ht="30">
      <c r="A7930" s="252" t="s">
        <v>1802</v>
      </c>
      <c r="B7930" s="253" t="s">
        <v>1738</v>
      </c>
      <c r="C7930" s="253">
        <v>1</v>
      </c>
      <c r="D7930" s="253">
        <v>1.04</v>
      </c>
      <c r="E7930" s="253">
        <f t="shared" si="111"/>
        <v>1.04</v>
      </c>
    </row>
    <row r="7931" spans="1:5" ht="15">
      <c r="A7931" s="252" t="s">
        <v>1803</v>
      </c>
      <c r="B7931" s="253" t="s">
        <v>1738</v>
      </c>
      <c r="C7931" s="253">
        <v>1</v>
      </c>
      <c r="D7931" s="253">
        <v>1.1399999999999999</v>
      </c>
      <c r="E7931" s="253">
        <f t="shared" si="111"/>
        <v>1.1399999999999999</v>
      </c>
    </row>
    <row r="7932" spans="1:5" ht="15">
      <c r="A7932" s="252" t="s">
        <v>1804</v>
      </c>
      <c r="B7932" s="253" t="s">
        <v>1738</v>
      </c>
      <c r="C7932" s="253">
        <v>1</v>
      </c>
      <c r="D7932" s="253">
        <v>7.0000000000000007E-2</v>
      </c>
      <c r="E7932" s="253">
        <f t="shared" si="111"/>
        <v>7.0000000000000007E-2</v>
      </c>
    </row>
    <row r="7933" spans="1:5" ht="30">
      <c r="A7933" s="252" t="s">
        <v>1805</v>
      </c>
      <c r="B7933" s="253" t="s">
        <v>1738</v>
      </c>
      <c r="C7933" s="253">
        <v>1</v>
      </c>
      <c r="D7933" s="253">
        <v>1.25</v>
      </c>
      <c r="E7933" s="253">
        <f t="shared" si="111"/>
        <v>1.25</v>
      </c>
    </row>
    <row r="7934" spans="1:5" ht="30">
      <c r="A7934" s="252" t="s">
        <v>1806</v>
      </c>
      <c r="B7934" s="253" t="s">
        <v>1738</v>
      </c>
      <c r="C7934" s="253">
        <v>1</v>
      </c>
      <c r="D7934" s="253">
        <v>0.59</v>
      </c>
      <c r="E7934" s="253">
        <f t="shared" si="111"/>
        <v>0.59</v>
      </c>
    </row>
    <row r="7935" spans="1:5" ht="15">
      <c r="A7935" s="252" t="s">
        <v>1717</v>
      </c>
      <c r="B7935" s="253" t="s">
        <v>15</v>
      </c>
      <c r="C7935" s="253" t="s">
        <v>15</v>
      </c>
      <c r="D7935" s="253" t="s">
        <v>15</v>
      </c>
      <c r="E7935" s="253">
        <f>SUM(E7928:E7934)</f>
        <v>8.2800000000000011</v>
      </c>
    </row>
    <row r="7936" spans="1:5" ht="15">
      <c r="A7936" s="252"/>
      <c r="B7936" s="253"/>
      <c r="C7936" s="253"/>
      <c r="D7936" s="253"/>
      <c r="E7936" s="253"/>
    </row>
    <row r="7937" spans="1:5" ht="15">
      <c r="A7937" s="252" t="s">
        <v>1718</v>
      </c>
      <c r="B7937" s="253" t="s">
        <v>15</v>
      </c>
      <c r="C7937" s="253" t="s">
        <v>15</v>
      </c>
      <c r="D7937" s="253" t="s">
        <v>15</v>
      </c>
      <c r="E7937" s="253">
        <f>E7925+E7935</f>
        <v>21.12</v>
      </c>
    </row>
    <row r="7938" spans="1:5" ht="15">
      <c r="A7938" s="252"/>
      <c r="B7938" s="253"/>
      <c r="C7938" s="253"/>
      <c r="D7938" s="253"/>
      <c r="E7938" s="253"/>
    </row>
    <row r="7939" spans="1:5" ht="15">
      <c r="A7939" s="252" t="s">
        <v>3591</v>
      </c>
      <c r="B7939" s="253"/>
      <c r="C7939" s="253"/>
      <c r="D7939" s="253"/>
      <c r="E7939" s="253"/>
    </row>
    <row r="7940" spans="1:5" ht="30">
      <c r="A7940" s="252" t="s">
        <v>3592</v>
      </c>
      <c r="B7940" s="253"/>
      <c r="C7940" s="253"/>
      <c r="D7940" s="253"/>
      <c r="E7940" s="253"/>
    </row>
    <row r="7941" spans="1:5" ht="15">
      <c r="A7941" s="252" t="s">
        <v>1944</v>
      </c>
      <c r="B7941" s="253"/>
      <c r="C7941" s="253"/>
      <c r="D7941" s="253"/>
      <c r="E7941" s="253"/>
    </row>
    <row r="7942" spans="1:5" ht="15">
      <c r="A7942" s="252"/>
      <c r="B7942" s="253"/>
      <c r="C7942" s="253"/>
      <c r="D7942" s="253"/>
      <c r="E7942" s="253"/>
    </row>
    <row r="7943" spans="1:5" ht="15">
      <c r="A7943" s="252" t="s">
        <v>1710</v>
      </c>
      <c r="B7943" s="253" t="s">
        <v>1711</v>
      </c>
      <c r="C7943" s="253" t="s">
        <v>1712</v>
      </c>
      <c r="D7943" s="253" t="s">
        <v>1713</v>
      </c>
      <c r="E7943" s="253" t="s">
        <v>1714</v>
      </c>
    </row>
    <row r="7944" spans="1:5" ht="30">
      <c r="A7944" s="252" t="s">
        <v>3384</v>
      </c>
      <c r="B7944" s="253" t="s">
        <v>1738</v>
      </c>
      <c r="C7944" s="253">
        <v>3.42</v>
      </c>
      <c r="D7944" s="253">
        <v>28.26</v>
      </c>
      <c r="E7944" s="253">
        <f>TRUNC((C7944*D7944),2)</f>
        <v>96.64</v>
      </c>
    </row>
    <row r="7945" spans="1:5" ht="45">
      <c r="A7945" s="252" t="s">
        <v>3488</v>
      </c>
      <c r="B7945" s="253" t="s">
        <v>1741</v>
      </c>
      <c r="C7945" s="253">
        <v>0.8</v>
      </c>
      <c r="D7945" s="253">
        <v>2.04</v>
      </c>
      <c r="E7945" s="253">
        <f>TRUNC((C7945*D7945),2)</f>
        <v>1.63</v>
      </c>
    </row>
    <row r="7946" spans="1:5" ht="45">
      <c r="A7946" s="252" t="s">
        <v>3489</v>
      </c>
      <c r="B7946" s="253" t="s">
        <v>1743</v>
      </c>
      <c r="C7946" s="253">
        <v>2.62</v>
      </c>
      <c r="D7946" s="253">
        <v>0.41</v>
      </c>
      <c r="E7946" s="253">
        <f>TRUNC((C7946*D7946),2)</f>
        <v>1.07</v>
      </c>
    </row>
    <row r="7947" spans="1:5" ht="30">
      <c r="A7947" s="252" t="s">
        <v>2067</v>
      </c>
      <c r="B7947" s="253" t="s">
        <v>1736</v>
      </c>
      <c r="C7947" s="253">
        <v>1.07</v>
      </c>
      <c r="D7947" s="253">
        <v>95</v>
      </c>
      <c r="E7947" s="253">
        <f>TRUNC((C7947*D7947),2)</f>
        <v>101.65</v>
      </c>
    </row>
    <row r="7948" spans="1:5" ht="15">
      <c r="A7948" s="252" t="s">
        <v>2068</v>
      </c>
      <c r="B7948" s="253" t="s">
        <v>1747</v>
      </c>
      <c r="C7948" s="253">
        <v>483.7</v>
      </c>
      <c r="D7948" s="253">
        <v>1.32</v>
      </c>
      <c r="E7948" s="253">
        <f>TRUNC((C7948*D7948),2)</f>
        <v>638.48</v>
      </c>
    </row>
    <row r="7949" spans="1:5" ht="15">
      <c r="A7949" s="252" t="s">
        <v>1717</v>
      </c>
      <c r="B7949" s="253" t="s">
        <v>15</v>
      </c>
      <c r="C7949" s="253" t="s">
        <v>15</v>
      </c>
      <c r="D7949" s="253" t="s">
        <v>15</v>
      </c>
      <c r="E7949" s="253">
        <f>SUM(E7944:E7948)</f>
        <v>839.47</v>
      </c>
    </row>
    <row r="7950" spans="1:5" ht="15">
      <c r="A7950" s="252"/>
      <c r="B7950" s="253"/>
      <c r="C7950" s="253"/>
      <c r="D7950" s="253"/>
      <c r="E7950" s="253"/>
    </row>
    <row r="7951" spans="1:5" ht="15">
      <c r="A7951" s="252" t="s">
        <v>1718</v>
      </c>
      <c r="B7951" s="253" t="s">
        <v>15</v>
      </c>
      <c r="C7951" s="253" t="s">
        <v>15</v>
      </c>
      <c r="D7951" s="253" t="s">
        <v>15</v>
      </c>
      <c r="E7951" s="253">
        <f>E7949</f>
        <v>839.47</v>
      </c>
    </row>
    <row r="7952" spans="1:5" ht="15">
      <c r="A7952" s="252"/>
      <c r="B7952" s="253"/>
      <c r="C7952" s="253"/>
      <c r="D7952" s="253"/>
      <c r="E7952" s="253"/>
    </row>
    <row r="7953" spans="1:5" ht="15">
      <c r="A7953" s="252" t="s">
        <v>3593</v>
      </c>
      <c r="B7953" s="253"/>
      <c r="C7953" s="253"/>
      <c r="D7953" s="253"/>
      <c r="E7953" s="253"/>
    </row>
    <row r="7954" spans="1:5" ht="30">
      <c r="A7954" s="252" t="s">
        <v>3594</v>
      </c>
      <c r="B7954" s="253"/>
      <c r="C7954" s="253"/>
      <c r="D7954" s="253"/>
      <c r="E7954" s="253"/>
    </row>
    <row r="7955" spans="1:5" ht="15">
      <c r="A7955" s="252" t="s">
        <v>1944</v>
      </c>
      <c r="B7955" s="253"/>
      <c r="C7955" s="253"/>
      <c r="D7955" s="253"/>
      <c r="E7955" s="253"/>
    </row>
    <row r="7956" spans="1:5" ht="15">
      <c r="A7956" s="252"/>
      <c r="B7956" s="253"/>
      <c r="C7956" s="253"/>
      <c r="D7956" s="253"/>
      <c r="E7956" s="253"/>
    </row>
    <row r="7957" spans="1:5" ht="15">
      <c r="A7957" s="252" t="s">
        <v>1710</v>
      </c>
      <c r="B7957" s="253" t="s">
        <v>1711</v>
      </c>
      <c r="C7957" s="253" t="s">
        <v>1712</v>
      </c>
      <c r="D7957" s="253" t="s">
        <v>1713</v>
      </c>
      <c r="E7957" s="253" t="s">
        <v>1714</v>
      </c>
    </row>
    <row r="7958" spans="1:5" ht="15">
      <c r="A7958" s="252" t="s">
        <v>1832</v>
      </c>
      <c r="B7958" s="253" t="s">
        <v>1738</v>
      </c>
      <c r="C7958" s="253">
        <v>8.57</v>
      </c>
      <c r="D7958" s="253">
        <v>21.12</v>
      </c>
      <c r="E7958" s="253">
        <f>TRUNC((C7958*D7958),2)</f>
        <v>180.99</v>
      </c>
    </row>
    <row r="7959" spans="1:5" ht="30">
      <c r="A7959" s="252" t="s">
        <v>2067</v>
      </c>
      <c r="B7959" s="253" t="s">
        <v>1736</v>
      </c>
      <c r="C7959" s="253">
        <v>1.07</v>
      </c>
      <c r="D7959" s="253">
        <v>95</v>
      </c>
      <c r="E7959" s="253">
        <f>TRUNC((C7959*D7959),2)</f>
        <v>101.65</v>
      </c>
    </row>
    <row r="7960" spans="1:5" ht="15">
      <c r="A7960" s="252" t="s">
        <v>2068</v>
      </c>
      <c r="B7960" s="253" t="s">
        <v>1747</v>
      </c>
      <c r="C7960" s="253">
        <v>482.96</v>
      </c>
      <c r="D7960" s="253">
        <v>1.32</v>
      </c>
      <c r="E7960" s="253">
        <f>TRUNC((C7960*D7960),2)</f>
        <v>637.5</v>
      </c>
    </row>
    <row r="7961" spans="1:5" ht="15">
      <c r="A7961" s="252" t="s">
        <v>1717</v>
      </c>
      <c r="B7961" s="253" t="s">
        <v>15</v>
      </c>
      <c r="C7961" s="253" t="s">
        <v>15</v>
      </c>
      <c r="D7961" s="253" t="s">
        <v>15</v>
      </c>
      <c r="E7961" s="253">
        <f>SUM(E7958:E7960)</f>
        <v>920.14</v>
      </c>
    </row>
    <row r="7962" spans="1:5" ht="15">
      <c r="A7962" s="252"/>
      <c r="B7962" s="253"/>
      <c r="C7962" s="253"/>
      <c r="D7962" s="253"/>
      <c r="E7962" s="253"/>
    </row>
    <row r="7963" spans="1:5" ht="15">
      <c r="A7963" s="252" t="s">
        <v>1718</v>
      </c>
      <c r="B7963" s="253" t="s">
        <v>15</v>
      </c>
      <c r="C7963" s="253" t="s">
        <v>15</v>
      </c>
      <c r="D7963" s="253" t="s">
        <v>15</v>
      </c>
      <c r="E7963" s="253">
        <f>E7961</f>
        <v>920.14</v>
      </c>
    </row>
    <row r="7964" spans="1:5" ht="15">
      <c r="A7964" s="252"/>
      <c r="B7964" s="253"/>
      <c r="C7964" s="253"/>
      <c r="D7964" s="253"/>
      <c r="E7964" s="253"/>
    </row>
    <row r="7965" spans="1:5" ht="15">
      <c r="A7965" s="252" t="s">
        <v>3595</v>
      </c>
      <c r="B7965" s="253"/>
      <c r="C7965" s="253"/>
      <c r="D7965" s="253"/>
      <c r="E7965" s="253"/>
    </row>
    <row r="7966" spans="1:5" ht="30">
      <c r="A7966" s="252" t="s">
        <v>3596</v>
      </c>
      <c r="B7966" s="253"/>
      <c r="C7966" s="253"/>
      <c r="D7966" s="253"/>
      <c r="E7966" s="253"/>
    </row>
    <row r="7967" spans="1:5" ht="15">
      <c r="A7967" s="252" t="s">
        <v>1944</v>
      </c>
      <c r="B7967" s="253"/>
      <c r="C7967" s="253"/>
      <c r="D7967" s="253"/>
      <c r="E7967" s="253"/>
    </row>
    <row r="7968" spans="1:5" ht="15">
      <c r="A7968" s="252"/>
      <c r="B7968" s="253"/>
      <c r="C7968" s="253"/>
      <c r="D7968" s="253"/>
      <c r="E7968" s="253"/>
    </row>
    <row r="7969" spans="1:5" ht="15">
      <c r="A7969" s="252" t="s">
        <v>1710</v>
      </c>
      <c r="B7969" s="253" t="s">
        <v>1711</v>
      </c>
      <c r="C7969" s="253" t="s">
        <v>1712</v>
      </c>
      <c r="D7969" s="253" t="s">
        <v>1713</v>
      </c>
      <c r="E7969" s="253" t="s">
        <v>1714</v>
      </c>
    </row>
    <row r="7970" spans="1:5" ht="30">
      <c r="A7970" s="252" t="s">
        <v>3384</v>
      </c>
      <c r="B7970" s="253" t="s">
        <v>1738</v>
      </c>
      <c r="C7970" s="253">
        <v>3.36</v>
      </c>
      <c r="D7970" s="253">
        <v>28.26</v>
      </c>
      <c r="E7970" s="253">
        <f>TRUNC((C7970*D7970),2)</f>
        <v>94.95</v>
      </c>
    </row>
    <row r="7971" spans="1:5" ht="45">
      <c r="A7971" s="252" t="s">
        <v>3488</v>
      </c>
      <c r="B7971" s="253" t="s">
        <v>1741</v>
      </c>
      <c r="C7971" s="253">
        <v>0.78</v>
      </c>
      <c r="D7971" s="253">
        <v>2.04</v>
      </c>
      <c r="E7971" s="253">
        <f>TRUNC((C7971*D7971),2)</f>
        <v>1.59</v>
      </c>
    </row>
    <row r="7972" spans="1:5" ht="45">
      <c r="A7972" s="252" t="s">
        <v>3489</v>
      </c>
      <c r="B7972" s="253" t="s">
        <v>1743</v>
      </c>
      <c r="C7972" s="253">
        <v>2.58</v>
      </c>
      <c r="D7972" s="253">
        <v>0.41</v>
      </c>
      <c r="E7972" s="253">
        <f>TRUNC((C7972*D7972),2)</f>
        <v>1.05</v>
      </c>
    </row>
    <row r="7973" spans="1:5" ht="30">
      <c r="A7973" s="252" t="s">
        <v>2067</v>
      </c>
      <c r="B7973" s="253" t="s">
        <v>1736</v>
      </c>
      <c r="C7973" s="253">
        <v>1.23</v>
      </c>
      <c r="D7973" s="253">
        <v>95</v>
      </c>
      <c r="E7973" s="253">
        <f>TRUNC((C7973*D7973),2)</f>
        <v>116.85</v>
      </c>
    </row>
    <row r="7974" spans="1:5" ht="15">
      <c r="A7974" s="252" t="s">
        <v>2068</v>
      </c>
      <c r="B7974" s="253" t="s">
        <v>1747</v>
      </c>
      <c r="C7974" s="253">
        <v>355.04</v>
      </c>
      <c r="D7974" s="253">
        <v>1.32</v>
      </c>
      <c r="E7974" s="253">
        <f>TRUNC((C7974*D7974),2)</f>
        <v>468.65</v>
      </c>
    </row>
    <row r="7975" spans="1:5" ht="15">
      <c r="A7975" s="252" t="s">
        <v>1717</v>
      </c>
      <c r="B7975" s="253" t="s">
        <v>15</v>
      </c>
      <c r="C7975" s="253" t="s">
        <v>15</v>
      </c>
      <c r="D7975" s="253" t="s">
        <v>15</v>
      </c>
      <c r="E7975" s="253">
        <f>SUM(E7970:E7974)</f>
        <v>683.08999999999992</v>
      </c>
    </row>
    <row r="7976" spans="1:5" ht="15">
      <c r="A7976" s="252"/>
      <c r="B7976" s="253"/>
      <c r="C7976" s="253"/>
      <c r="D7976" s="253"/>
      <c r="E7976" s="253"/>
    </row>
    <row r="7977" spans="1:5" ht="15">
      <c r="A7977" s="252" t="s">
        <v>1718</v>
      </c>
      <c r="B7977" s="253" t="s">
        <v>15</v>
      </c>
      <c r="C7977" s="253" t="s">
        <v>15</v>
      </c>
      <c r="D7977" s="253" t="s">
        <v>15</v>
      </c>
      <c r="E7977" s="253">
        <f>E7975</f>
        <v>683.08999999999992</v>
      </c>
    </row>
    <row r="7978" spans="1:5" ht="15">
      <c r="A7978" s="252"/>
      <c r="B7978" s="253"/>
      <c r="C7978" s="253"/>
      <c r="D7978" s="253"/>
      <c r="E7978" s="253"/>
    </row>
    <row r="7979" spans="1:5" ht="15">
      <c r="A7979" s="252" t="s">
        <v>3597</v>
      </c>
      <c r="B7979" s="253"/>
      <c r="C7979" s="253"/>
      <c r="D7979" s="253"/>
      <c r="E7979" s="253"/>
    </row>
    <row r="7980" spans="1:5" ht="15">
      <c r="A7980" s="252" t="s">
        <v>3598</v>
      </c>
      <c r="B7980" s="253"/>
      <c r="C7980" s="253"/>
      <c r="D7980" s="253"/>
      <c r="E7980" s="253"/>
    </row>
    <row r="7981" spans="1:5" ht="15">
      <c r="A7981" s="252" t="s">
        <v>1798</v>
      </c>
      <c r="B7981" s="253"/>
      <c r="C7981" s="253"/>
      <c r="D7981" s="253"/>
      <c r="E7981" s="253"/>
    </row>
    <row r="7982" spans="1:5" ht="15">
      <c r="A7982" s="252"/>
      <c r="B7982" s="253"/>
      <c r="C7982" s="253"/>
      <c r="D7982" s="253"/>
      <c r="E7982" s="253"/>
    </row>
    <row r="7983" spans="1:5" ht="15">
      <c r="A7983" s="252" t="s">
        <v>1770</v>
      </c>
      <c r="B7983" s="253" t="s">
        <v>1711</v>
      </c>
      <c r="C7983" s="253" t="s">
        <v>1712</v>
      </c>
      <c r="D7983" s="253" t="s">
        <v>1713</v>
      </c>
      <c r="E7983" s="253" t="s">
        <v>1714</v>
      </c>
    </row>
    <row r="7984" spans="1:5" ht="15">
      <c r="A7984" s="252" t="s">
        <v>3599</v>
      </c>
      <c r="B7984" s="253" t="s">
        <v>1738</v>
      </c>
      <c r="C7984" s="253">
        <v>1</v>
      </c>
      <c r="D7984" s="253">
        <v>19.89</v>
      </c>
      <c r="E7984" s="253">
        <f>TRUNC((C7984*D7984),2)</f>
        <v>19.89</v>
      </c>
    </row>
    <row r="7985" spans="1:5" ht="15">
      <c r="A7985" s="252" t="s">
        <v>1717</v>
      </c>
      <c r="B7985" s="253" t="s">
        <v>15</v>
      </c>
      <c r="C7985" s="253" t="s">
        <v>15</v>
      </c>
      <c r="D7985" s="253" t="s">
        <v>15</v>
      </c>
      <c r="E7985" s="253">
        <f>SUM(E7984:E7984)</f>
        <v>19.89</v>
      </c>
    </row>
    <row r="7986" spans="1:5" ht="15">
      <c r="A7986" s="252"/>
      <c r="B7986" s="253"/>
      <c r="C7986" s="253"/>
      <c r="D7986" s="253"/>
      <c r="E7986" s="253"/>
    </row>
    <row r="7987" spans="1:5" ht="15">
      <c r="A7987" s="252" t="s">
        <v>1710</v>
      </c>
      <c r="B7987" s="253" t="s">
        <v>1711</v>
      </c>
      <c r="C7987" s="253" t="s">
        <v>1712</v>
      </c>
      <c r="D7987" s="253" t="s">
        <v>1713</v>
      </c>
      <c r="E7987" s="253" t="s">
        <v>1714</v>
      </c>
    </row>
    <row r="7988" spans="1:5" ht="30">
      <c r="A7988" s="252" t="s">
        <v>3600</v>
      </c>
      <c r="B7988" s="253" t="s">
        <v>1738</v>
      </c>
      <c r="C7988" s="253">
        <v>1</v>
      </c>
      <c r="D7988" s="253">
        <v>0.08</v>
      </c>
      <c r="E7988" s="253">
        <f>TRUNC((C7988*D7988),2)</f>
        <v>0.08</v>
      </c>
    </row>
    <row r="7989" spans="1:5" ht="15">
      <c r="A7989" s="252" t="s">
        <v>1803</v>
      </c>
      <c r="B7989" s="253" t="s">
        <v>1738</v>
      </c>
      <c r="C7989" s="253">
        <v>1</v>
      </c>
      <c r="D7989" s="253">
        <v>1.1399999999999999</v>
      </c>
      <c r="E7989" s="253">
        <f>TRUNC((C7989*D7989),2)</f>
        <v>1.1399999999999999</v>
      </c>
    </row>
    <row r="7990" spans="1:5" ht="15">
      <c r="A7990" s="252" t="s">
        <v>1804</v>
      </c>
      <c r="B7990" s="253" t="s">
        <v>1738</v>
      </c>
      <c r="C7990" s="253">
        <v>1</v>
      </c>
      <c r="D7990" s="253">
        <v>7.0000000000000007E-2</v>
      </c>
      <c r="E7990" s="253">
        <f>TRUNC((C7990*D7990),2)</f>
        <v>7.0000000000000007E-2</v>
      </c>
    </row>
    <row r="7991" spans="1:5" ht="30">
      <c r="A7991" s="252" t="s">
        <v>3601</v>
      </c>
      <c r="B7991" s="253" t="s">
        <v>1738</v>
      </c>
      <c r="C7991" s="253">
        <v>1</v>
      </c>
      <c r="D7991" s="253">
        <v>0.75</v>
      </c>
      <c r="E7991" s="253">
        <f>TRUNC((C7991*D7991),2)</f>
        <v>0.75</v>
      </c>
    </row>
    <row r="7992" spans="1:5" ht="30">
      <c r="A7992" s="252" t="s">
        <v>3602</v>
      </c>
      <c r="B7992" s="253" t="s">
        <v>1738</v>
      </c>
      <c r="C7992" s="253">
        <v>1</v>
      </c>
      <c r="D7992" s="253">
        <v>0.06</v>
      </c>
      <c r="E7992" s="253">
        <f>TRUNC((C7992*D7992),2)</f>
        <v>0.06</v>
      </c>
    </row>
    <row r="7993" spans="1:5" ht="15">
      <c r="A7993" s="252" t="s">
        <v>1717</v>
      </c>
      <c r="B7993" s="253" t="s">
        <v>15</v>
      </c>
      <c r="C7993" s="253" t="s">
        <v>15</v>
      </c>
      <c r="D7993" s="253" t="s">
        <v>15</v>
      </c>
      <c r="E7993" s="253">
        <f>SUM(E7988:E7992)</f>
        <v>2.1</v>
      </c>
    </row>
    <row r="7994" spans="1:5" ht="15">
      <c r="A7994" s="252"/>
      <c r="B7994" s="253"/>
      <c r="C7994" s="253"/>
      <c r="D7994" s="253"/>
      <c r="E7994" s="253"/>
    </row>
    <row r="7995" spans="1:5" ht="15">
      <c r="A7995" s="252" t="s">
        <v>1718</v>
      </c>
      <c r="B7995" s="253" t="s">
        <v>15</v>
      </c>
      <c r="C7995" s="253" t="s">
        <v>15</v>
      </c>
      <c r="D7995" s="253" t="s">
        <v>15</v>
      </c>
      <c r="E7995" s="253">
        <f>E7985+E7993</f>
        <v>21.990000000000002</v>
      </c>
    </row>
    <row r="7996" spans="1:5" ht="15">
      <c r="A7996" s="252"/>
      <c r="B7996" s="253"/>
      <c r="C7996" s="253"/>
      <c r="D7996" s="253"/>
      <c r="E7996" s="253"/>
    </row>
    <row r="7997" spans="1:5" ht="15">
      <c r="A7997" s="252" t="s">
        <v>3603</v>
      </c>
      <c r="B7997" s="253"/>
      <c r="C7997" s="253"/>
      <c r="D7997" s="253"/>
      <c r="E7997" s="253"/>
    </row>
    <row r="7998" spans="1:5" ht="15">
      <c r="A7998" s="252" t="s">
        <v>3604</v>
      </c>
      <c r="B7998" s="253"/>
      <c r="C7998" s="253"/>
      <c r="D7998" s="253"/>
      <c r="E7998" s="253"/>
    </row>
    <row r="7999" spans="1:5" ht="15">
      <c r="A7999" s="252" t="s">
        <v>1798</v>
      </c>
      <c r="B7999" s="253"/>
      <c r="C7999" s="253"/>
      <c r="D7999" s="253"/>
      <c r="E7999" s="253"/>
    </row>
    <row r="8000" spans="1:5" ht="15">
      <c r="A8000" s="252"/>
      <c r="B8000" s="253"/>
      <c r="C8000" s="253"/>
      <c r="D8000" s="253"/>
      <c r="E8000" s="253"/>
    </row>
    <row r="8001" spans="1:5" ht="15">
      <c r="A8001" s="252" t="s">
        <v>1770</v>
      </c>
      <c r="B8001" s="253" t="s">
        <v>1711</v>
      </c>
      <c r="C8001" s="253" t="s">
        <v>1712</v>
      </c>
      <c r="D8001" s="253" t="s">
        <v>1713</v>
      </c>
      <c r="E8001" s="253" t="s">
        <v>1714</v>
      </c>
    </row>
    <row r="8002" spans="1:5" ht="15">
      <c r="A8002" s="252" t="s">
        <v>3605</v>
      </c>
      <c r="B8002" s="253" t="s">
        <v>1738</v>
      </c>
      <c r="C8002" s="253">
        <v>1</v>
      </c>
      <c r="D8002" s="253">
        <v>24.72</v>
      </c>
      <c r="E8002" s="253">
        <f>TRUNC((C8002*D8002),2)</f>
        <v>24.72</v>
      </c>
    </row>
    <row r="8003" spans="1:5" ht="15">
      <c r="A8003" s="252" t="s">
        <v>1717</v>
      </c>
      <c r="B8003" s="253" t="s">
        <v>15</v>
      </c>
      <c r="C8003" s="253" t="s">
        <v>15</v>
      </c>
      <c r="D8003" s="253" t="s">
        <v>15</v>
      </c>
      <c r="E8003" s="253">
        <f>SUM(E8002:E8002)</f>
        <v>24.72</v>
      </c>
    </row>
    <row r="8004" spans="1:5" ht="15">
      <c r="A8004" s="252"/>
      <c r="B8004" s="253"/>
      <c r="C8004" s="253"/>
      <c r="D8004" s="253"/>
      <c r="E8004" s="253"/>
    </row>
    <row r="8005" spans="1:5" ht="15">
      <c r="A8005" s="252" t="s">
        <v>1710</v>
      </c>
      <c r="B8005" s="253" t="s">
        <v>1711</v>
      </c>
      <c r="C8005" s="253" t="s">
        <v>1712</v>
      </c>
      <c r="D8005" s="253" t="s">
        <v>1713</v>
      </c>
      <c r="E8005" s="253" t="s">
        <v>1714</v>
      </c>
    </row>
    <row r="8006" spans="1:5" ht="30">
      <c r="A8006" s="252" t="s">
        <v>3606</v>
      </c>
      <c r="B8006" s="253" t="s">
        <v>1738</v>
      </c>
      <c r="C8006" s="253">
        <v>1</v>
      </c>
      <c r="D8006" s="253">
        <v>0.1</v>
      </c>
      <c r="E8006" s="253">
        <f>TRUNC((C8006*D8006),2)</f>
        <v>0.1</v>
      </c>
    </row>
    <row r="8007" spans="1:5" ht="15">
      <c r="A8007" s="252" t="s">
        <v>1803</v>
      </c>
      <c r="B8007" s="253" t="s">
        <v>1738</v>
      </c>
      <c r="C8007" s="253">
        <v>1</v>
      </c>
      <c r="D8007" s="253">
        <v>1.1399999999999999</v>
      </c>
      <c r="E8007" s="253">
        <f>TRUNC((C8007*D8007),2)</f>
        <v>1.1399999999999999</v>
      </c>
    </row>
    <row r="8008" spans="1:5" ht="15">
      <c r="A8008" s="252" t="s">
        <v>1804</v>
      </c>
      <c r="B8008" s="253" t="s">
        <v>1738</v>
      </c>
      <c r="C8008" s="253">
        <v>1</v>
      </c>
      <c r="D8008" s="253">
        <v>7.0000000000000007E-2</v>
      </c>
      <c r="E8008" s="253">
        <f>TRUNC((C8008*D8008),2)</f>
        <v>7.0000000000000007E-2</v>
      </c>
    </row>
    <row r="8009" spans="1:5" ht="30">
      <c r="A8009" s="252" t="s">
        <v>3607</v>
      </c>
      <c r="B8009" s="253" t="s">
        <v>1738</v>
      </c>
      <c r="C8009" s="253">
        <v>1</v>
      </c>
      <c r="D8009" s="253">
        <v>0.67</v>
      </c>
      <c r="E8009" s="253">
        <f>TRUNC((C8009*D8009),2)</f>
        <v>0.67</v>
      </c>
    </row>
    <row r="8010" spans="1:5" ht="30">
      <c r="A8010" s="252" t="s">
        <v>3608</v>
      </c>
      <c r="B8010" s="253" t="s">
        <v>1738</v>
      </c>
      <c r="C8010" s="253">
        <v>1</v>
      </c>
      <c r="D8010" s="253">
        <v>0.08</v>
      </c>
      <c r="E8010" s="253">
        <f>TRUNC((C8010*D8010),2)</f>
        <v>0.08</v>
      </c>
    </row>
    <row r="8011" spans="1:5" ht="15">
      <c r="A8011" s="252" t="s">
        <v>1717</v>
      </c>
      <c r="B8011" s="253" t="s">
        <v>15</v>
      </c>
      <c r="C8011" s="253" t="s">
        <v>15</v>
      </c>
      <c r="D8011" s="253" t="s">
        <v>15</v>
      </c>
      <c r="E8011" s="253">
        <f>SUM(E8006:E8010)</f>
        <v>2.06</v>
      </c>
    </row>
    <row r="8012" spans="1:5" ht="15">
      <c r="A8012" s="252"/>
      <c r="B8012" s="253"/>
      <c r="C8012" s="253"/>
      <c r="D8012" s="253"/>
      <c r="E8012" s="253"/>
    </row>
    <row r="8013" spans="1:5" ht="15">
      <c r="A8013" s="252" t="s">
        <v>1718</v>
      </c>
      <c r="B8013" s="253" t="s">
        <v>15</v>
      </c>
      <c r="C8013" s="253" t="s">
        <v>15</v>
      </c>
      <c r="D8013" s="253" t="s">
        <v>15</v>
      </c>
      <c r="E8013" s="253">
        <f>E8003+E8011</f>
        <v>26.779999999999998</v>
      </c>
    </row>
    <row r="8014" spans="1:5" ht="15">
      <c r="A8014" s="252"/>
      <c r="B8014" s="253"/>
      <c r="C8014" s="253"/>
      <c r="D8014" s="253"/>
      <c r="E8014" s="253"/>
    </row>
    <row r="8015" spans="1:5" ht="15">
      <c r="A8015" s="252" t="s">
        <v>3609</v>
      </c>
      <c r="B8015" s="253"/>
      <c r="C8015" s="253"/>
      <c r="D8015" s="253"/>
      <c r="E8015" s="253"/>
    </row>
    <row r="8016" spans="1:5" ht="30">
      <c r="A8016" s="252" t="s">
        <v>3610</v>
      </c>
      <c r="B8016" s="253"/>
      <c r="C8016" s="253"/>
      <c r="D8016" s="253"/>
      <c r="E8016" s="253"/>
    </row>
    <row r="8017" spans="1:5" ht="15">
      <c r="A8017" s="252" t="s">
        <v>1798</v>
      </c>
      <c r="B8017" s="253"/>
      <c r="C8017" s="253"/>
      <c r="D8017" s="253"/>
      <c r="E8017" s="253"/>
    </row>
    <row r="8018" spans="1:5" ht="15">
      <c r="A8018" s="252"/>
      <c r="B8018" s="253"/>
      <c r="C8018" s="253"/>
      <c r="D8018" s="253"/>
      <c r="E8018" s="253"/>
    </row>
    <row r="8019" spans="1:5" ht="15">
      <c r="A8019" s="252" t="s">
        <v>1770</v>
      </c>
      <c r="B8019" s="253" t="s">
        <v>1711</v>
      </c>
      <c r="C8019" s="253" t="s">
        <v>1712</v>
      </c>
      <c r="D8019" s="253" t="s">
        <v>1713</v>
      </c>
      <c r="E8019" s="253" t="s">
        <v>1714</v>
      </c>
    </row>
    <row r="8020" spans="1:5" ht="15">
      <c r="A8020" s="252" t="s">
        <v>3611</v>
      </c>
      <c r="B8020" s="253" t="s">
        <v>1738</v>
      </c>
      <c r="C8020" s="253">
        <v>1</v>
      </c>
      <c r="D8020" s="253">
        <v>122.38</v>
      </c>
      <c r="E8020" s="253">
        <f>TRUNC((C8020*D8020),2)</f>
        <v>122.38</v>
      </c>
    </row>
    <row r="8021" spans="1:5" ht="15">
      <c r="A8021" s="252" t="s">
        <v>1717</v>
      </c>
      <c r="B8021" s="253" t="s">
        <v>15</v>
      </c>
      <c r="C8021" s="253" t="s">
        <v>15</v>
      </c>
      <c r="D8021" s="253" t="s">
        <v>15</v>
      </c>
      <c r="E8021" s="253">
        <f>SUM(E8020:E8020)</f>
        <v>122.38</v>
      </c>
    </row>
    <row r="8022" spans="1:5" ht="15">
      <c r="A8022" s="252"/>
      <c r="B8022" s="253"/>
      <c r="C8022" s="253"/>
      <c r="D8022" s="253"/>
      <c r="E8022" s="253"/>
    </row>
    <row r="8023" spans="1:5" ht="15">
      <c r="A8023" s="252" t="s">
        <v>1710</v>
      </c>
      <c r="B8023" s="253" t="s">
        <v>1711</v>
      </c>
      <c r="C8023" s="253" t="s">
        <v>1712</v>
      </c>
      <c r="D8023" s="253" t="s">
        <v>1713</v>
      </c>
      <c r="E8023" s="253" t="s">
        <v>1714</v>
      </c>
    </row>
    <row r="8024" spans="1:5" ht="30">
      <c r="A8024" s="252" t="s">
        <v>3612</v>
      </c>
      <c r="B8024" s="253" t="s">
        <v>1738</v>
      </c>
      <c r="C8024" s="253">
        <v>1</v>
      </c>
      <c r="D8024" s="253">
        <v>1.46</v>
      </c>
      <c r="E8024" s="253">
        <f>TRUNC((C8024*D8024),2)</f>
        <v>1.46</v>
      </c>
    </row>
    <row r="8025" spans="1:5" ht="15">
      <c r="A8025" s="252" t="s">
        <v>1803</v>
      </c>
      <c r="B8025" s="253" t="s">
        <v>1738</v>
      </c>
      <c r="C8025" s="253">
        <v>1</v>
      </c>
      <c r="D8025" s="253">
        <v>1.1399999999999999</v>
      </c>
      <c r="E8025" s="253">
        <f>TRUNC((C8025*D8025),2)</f>
        <v>1.1399999999999999</v>
      </c>
    </row>
    <row r="8026" spans="1:5" ht="15">
      <c r="A8026" s="252" t="s">
        <v>1804</v>
      </c>
      <c r="B8026" s="253" t="s">
        <v>1738</v>
      </c>
      <c r="C8026" s="253">
        <v>1</v>
      </c>
      <c r="D8026" s="253">
        <v>7.0000000000000007E-2</v>
      </c>
      <c r="E8026" s="253">
        <f>TRUNC((C8026*D8026),2)</f>
        <v>7.0000000000000007E-2</v>
      </c>
    </row>
    <row r="8027" spans="1:5" ht="30">
      <c r="A8027" s="252" t="s">
        <v>3613</v>
      </c>
      <c r="B8027" s="253" t="s">
        <v>1738</v>
      </c>
      <c r="C8027" s="253">
        <v>1</v>
      </c>
      <c r="D8027" s="253">
        <v>0.71</v>
      </c>
      <c r="E8027" s="253">
        <f>TRUNC((C8027*D8027),2)</f>
        <v>0.71</v>
      </c>
    </row>
    <row r="8028" spans="1:5" ht="30">
      <c r="A8028" s="252" t="s">
        <v>3614</v>
      </c>
      <c r="B8028" s="253" t="s">
        <v>1738</v>
      </c>
      <c r="C8028" s="253">
        <v>1</v>
      </c>
      <c r="D8028" s="253">
        <v>0.01</v>
      </c>
      <c r="E8028" s="253">
        <f>TRUNC((C8028*D8028),2)</f>
        <v>0.01</v>
      </c>
    </row>
    <row r="8029" spans="1:5" ht="15">
      <c r="A8029" s="252" t="s">
        <v>1717</v>
      </c>
      <c r="B8029" s="253" t="s">
        <v>15</v>
      </c>
      <c r="C8029" s="253" t="s">
        <v>15</v>
      </c>
      <c r="D8029" s="253" t="s">
        <v>15</v>
      </c>
      <c r="E8029" s="253">
        <f>SUM(E8024:E8028)</f>
        <v>3.3899999999999992</v>
      </c>
    </row>
    <row r="8030" spans="1:5" ht="15">
      <c r="A8030" s="252"/>
      <c r="B8030" s="253"/>
      <c r="C8030" s="253"/>
      <c r="D8030" s="253"/>
      <c r="E8030" s="253"/>
    </row>
    <row r="8031" spans="1:5" ht="15">
      <c r="A8031" s="252" t="s">
        <v>1718</v>
      </c>
      <c r="B8031" s="253" t="s">
        <v>15</v>
      </c>
      <c r="C8031" s="253" t="s">
        <v>15</v>
      </c>
      <c r="D8031" s="253" t="s">
        <v>15</v>
      </c>
      <c r="E8031" s="253">
        <f>E8021+E8029</f>
        <v>125.77</v>
      </c>
    </row>
    <row r="8032" spans="1:5" ht="15">
      <c r="A8032" s="252"/>
      <c r="B8032" s="253"/>
      <c r="C8032" s="253"/>
      <c r="D8032" s="253"/>
      <c r="E8032" s="253"/>
    </row>
    <row r="8033" spans="1:5" ht="15">
      <c r="A8033" s="252" t="s">
        <v>3615</v>
      </c>
      <c r="B8033" s="253"/>
      <c r="C8033" s="253"/>
      <c r="D8033" s="253"/>
      <c r="E8033" s="253"/>
    </row>
    <row r="8034" spans="1:5" ht="30">
      <c r="A8034" s="252" t="s">
        <v>3616</v>
      </c>
      <c r="B8034" s="253"/>
      <c r="C8034" s="253"/>
      <c r="D8034" s="253"/>
      <c r="E8034" s="253"/>
    </row>
    <row r="8035" spans="1:5" ht="15">
      <c r="A8035" s="252" t="s">
        <v>1798</v>
      </c>
      <c r="B8035" s="253"/>
      <c r="C8035" s="253"/>
      <c r="D8035" s="253"/>
      <c r="E8035" s="253"/>
    </row>
    <row r="8036" spans="1:5" ht="15">
      <c r="A8036" s="252"/>
      <c r="B8036" s="253"/>
      <c r="C8036" s="253"/>
      <c r="D8036" s="253"/>
      <c r="E8036" s="253"/>
    </row>
    <row r="8037" spans="1:5" ht="15">
      <c r="A8037" s="252" t="s">
        <v>1770</v>
      </c>
      <c r="B8037" s="253" t="s">
        <v>1711</v>
      </c>
      <c r="C8037" s="253" t="s">
        <v>1712</v>
      </c>
      <c r="D8037" s="253" t="s">
        <v>1713</v>
      </c>
      <c r="E8037" s="253" t="s">
        <v>1714</v>
      </c>
    </row>
    <row r="8038" spans="1:5" ht="30">
      <c r="A8038" s="252" t="s">
        <v>1799</v>
      </c>
      <c r="B8038" s="253" t="s">
        <v>1738</v>
      </c>
      <c r="C8038" s="253">
        <v>4.1000000000000003E-3</v>
      </c>
      <c r="D8038" s="253">
        <v>17.61</v>
      </c>
      <c r="E8038" s="253">
        <f>TRUNC((C8038*D8038),2)</f>
        <v>7.0000000000000007E-2</v>
      </c>
    </row>
    <row r="8039" spans="1:5" ht="15">
      <c r="A8039" s="252" t="s">
        <v>1717</v>
      </c>
      <c r="B8039" s="253" t="s">
        <v>15</v>
      </c>
      <c r="C8039" s="253" t="s">
        <v>15</v>
      </c>
      <c r="D8039" s="253" t="s">
        <v>15</v>
      </c>
      <c r="E8039" s="253">
        <f>SUM(E8038:E8038)</f>
        <v>7.0000000000000007E-2</v>
      </c>
    </row>
    <row r="8040" spans="1:5" ht="15">
      <c r="A8040" s="252"/>
      <c r="B8040" s="253"/>
      <c r="C8040" s="253"/>
      <c r="D8040" s="253"/>
      <c r="E8040" s="253"/>
    </row>
    <row r="8041" spans="1:5" ht="15">
      <c r="A8041" s="252" t="s">
        <v>1718</v>
      </c>
      <c r="B8041" s="253" t="s">
        <v>15</v>
      </c>
      <c r="C8041" s="253" t="s">
        <v>15</v>
      </c>
      <c r="D8041" s="253" t="s">
        <v>15</v>
      </c>
      <c r="E8041" s="253">
        <f>E8039</f>
        <v>7.0000000000000007E-2</v>
      </c>
    </row>
    <row r="8042" spans="1:5" ht="15">
      <c r="A8042" s="252"/>
      <c r="B8042" s="253"/>
      <c r="C8042" s="253"/>
      <c r="D8042" s="253"/>
      <c r="E8042" s="253"/>
    </row>
    <row r="8043" spans="1:5" ht="15">
      <c r="A8043" s="252" t="s">
        <v>3617</v>
      </c>
      <c r="B8043" s="253"/>
      <c r="C8043" s="253"/>
      <c r="D8043" s="253"/>
      <c r="E8043" s="253"/>
    </row>
    <row r="8044" spans="1:5" ht="30">
      <c r="A8044" s="252" t="s">
        <v>3618</v>
      </c>
      <c r="B8044" s="253"/>
      <c r="C8044" s="253"/>
      <c r="D8044" s="253"/>
      <c r="E8044" s="253"/>
    </row>
    <row r="8045" spans="1:5" ht="15">
      <c r="A8045" s="252" t="s">
        <v>1769</v>
      </c>
      <c r="B8045" s="253"/>
      <c r="C8045" s="253"/>
      <c r="D8045" s="253"/>
      <c r="E8045" s="253"/>
    </row>
    <row r="8046" spans="1:5" ht="15">
      <c r="A8046" s="252"/>
      <c r="B8046" s="253"/>
      <c r="C8046" s="253"/>
      <c r="D8046" s="253"/>
      <c r="E8046" s="253"/>
    </row>
    <row r="8047" spans="1:5" ht="15">
      <c r="A8047" s="252" t="s">
        <v>1770</v>
      </c>
      <c r="B8047" s="253" t="s">
        <v>1711</v>
      </c>
      <c r="C8047" s="253" t="s">
        <v>1712</v>
      </c>
      <c r="D8047" s="253" t="s">
        <v>1713</v>
      </c>
      <c r="E8047" s="253" t="s">
        <v>1714</v>
      </c>
    </row>
    <row r="8048" spans="1:5" ht="15">
      <c r="A8048" s="252" t="s">
        <v>1790</v>
      </c>
      <c r="B8048" s="253" t="s">
        <v>1731</v>
      </c>
      <c r="C8048" s="253">
        <v>3.0999999999999999E-3</v>
      </c>
      <c r="D8048" s="254">
        <v>3494.46</v>
      </c>
      <c r="E8048" s="253">
        <f>TRUNC((C8048*D8048),2)</f>
        <v>10.83</v>
      </c>
    </row>
    <row r="8049" spans="1:5" ht="15">
      <c r="A8049" s="252" t="s">
        <v>1717</v>
      </c>
      <c r="B8049" s="253" t="s">
        <v>15</v>
      </c>
      <c r="C8049" s="253" t="s">
        <v>15</v>
      </c>
      <c r="D8049" s="253" t="s">
        <v>15</v>
      </c>
      <c r="E8049" s="253">
        <f>SUM(E8048:E8048)</f>
        <v>10.83</v>
      </c>
    </row>
    <row r="8050" spans="1:5" ht="15">
      <c r="A8050" s="252"/>
      <c r="B8050" s="253"/>
      <c r="C8050" s="253"/>
      <c r="D8050" s="253"/>
      <c r="E8050" s="253"/>
    </row>
    <row r="8051" spans="1:5" ht="15">
      <c r="A8051" s="252" t="s">
        <v>1718</v>
      </c>
      <c r="B8051" s="253" t="s">
        <v>15</v>
      </c>
      <c r="C8051" s="253" t="s">
        <v>15</v>
      </c>
      <c r="D8051" s="253" t="s">
        <v>15</v>
      </c>
      <c r="E8051" s="253">
        <f>E8049</f>
        <v>10.83</v>
      </c>
    </row>
    <row r="8052" spans="1:5" ht="15">
      <c r="A8052" s="252"/>
      <c r="B8052" s="253"/>
      <c r="C8052" s="253"/>
      <c r="D8052" s="253"/>
      <c r="E8052" s="253"/>
    </row>
    <row r="8053" spans="1:5" ht="15">
      <c r="A8053" s="252" t="s">
        <v>3619</v>
      </c>
      <c r="B8053" s="253"/>
      <c r="C8053" s="253"/>
      <c r="D8053" s="253"/>
      <c r="E8053" s="253"/>
    </row>
    <row r="8054" spans="1:5" ht="30">
      <c r="A8054" s="252" t="s">
        <v>3620</v>
      </c>
      <c r="B8054" s="253"/>
      <c r="C8054" s="253"/>
      <c r="D8054" s="253"/>
      <c r="E8054" s="253"/>
    </row>
    <row r="8055" spans="1:5" ht="15">
      <c r="A8055" s="252" t="s">
        <v>1769</v>
      </c>
      <c r="B8055" s="253"/>
      <c r="C8055" s="253"/>
      <c r="D8055" s="253"/>
      <c r="E8055" s="253"/>
    </row>
    <row r="8056" spans="1:5" ht="15">
      <c r="A8056" s="252"/>
      <c r="B8056" s="253"/>
      <c r="C8056" s="253"/>
      <c r="D8056" s="253"/>
      <c r="E8056" s="253"/>
    </row>
    <row r="8057" spans="1:5" ht="15">
      <c r="A8057" s="252" t="s">
        <v>1770</v>
      </c>
      <c r="B8057" s="253" t="s">
        <v>1711</v>
      </c>
      <c r="C8057" s="253" t="s">
        <v>1712</v>
      </c>
      <c r="D8057" s="253" t="s">
        <v>1713</v>
      </c>
      <c r="E8057" s="253" t="s">
        <v>1714</v>
      </c>
    </row>
    <row r="8058" spans="1:5" ht="15">
      <c r="A8058" s="252" t="s">
        <v>1779</v>
      </c>
      <c r="B8058" s="253" t="s">
        <v>1731</v>
      </c>
      <c r="C8058" s="253">
        <v>1.3100000000000001E-2</v>
      </c>
      <c r="D8058" s="254">
        <v>6742.22</v>
      </c>
      <c r="E8058" s="253">
        <f>TRUNC((C8058*D8058),2)</f>
        <v>88.32</v>
      </c>
    </row>
    <row r="8059" spans="1:5" ht="15">
      <c r="A8059" s="252" t="s">
        <v>1717</v>
      </c>
      <c r="B8059" s="253" t="s">
        <v>15</v>
      </c>
      <c r="C8059" s="253" t="s">
        <v>15</v>
      </c>
      <c r="D8059" s="253" t="s">
        <v>15</v>
      </c>
      <c r="E8059" s="253">
        <f>SUM(E8058:E8058)</f>
        <v>88.32</v>
      </c>
    </row>
    <row r="8060" spans="1:5" ht="15">
      <c r="A8060" s="252"/>
      <c r="B8060" s="253"/>
      <c r="C8060" s="253"/>
      <c r="D8060" s="253"/>
      <c r="E8060" s="253"/>
    </row>
    <row r="8061" spans="1:5" ht="15">
      <c r="A8061" s="252" t="s">
        <v>1718</v>
      </c>
      <c r="B8061" s="253" t="s">
        <v>15</v>
      </c>
      <c r="C8061" s="253" t="s">
        <v>15</v>
      </c>
      <c r="D8061" s="253" t="s">
        <v>15</v>
      </c>
      <c r="E8061" s="253">
        <f>E8059</f>
        <v>88.32</v>
      </c>
    </row>
    <row r="8062" spans="1:5" ht="15">
      <c r="A8062" s="252"/>
      <c r="B8062" s="253"/>
      <c r="C8062" s="253"/>
      <c r="D8062" s="253"/>
      <c r="E8062" s="253"/>
    </row>
    <row r="8063" spans="1:5" ht="15">
      <c r="A8063" s="252" t="s">
        <v>3621</v>
      </c>
      <c r="B8063" s="253"/>
      <c r="C8063" s="253"/>
      <c r="D8063" s="253"/>
      <c r="E8063" s="253"/>
    </row>
    <row r="8064" spans="1:5" ht="45">
      <c r="A8064" s="252" t="s">
        <v>3622</v>
      </c>
      <c r="B8064" s="253"/>
      <c r="C8064" s="253"/>
      <c r="D8064" s="253"/>
      <c r="E8064" s="253"/>
    </row>
    <row r="8065" spans="1:5" ht="15">
      <c r="A8065" s="252" t="s">
        <v>3623</v>
      </c>
      <c r="B8065" s="253"/>
      <c r="C8065" s="253"/>
      <c r="D8065" s="253"/>
      <c r="E8065" s="253"/>
    </row>
    <row r="8066" spans="1:5" ht="15">
      <c r="A8066" s="252"/>
      <c r="B8066" s="253"/>
      <c r="C8066" s="253"/>
      <c r="D8066" s="253"/>
      <c r="E8066" s="253"/>
    </row>
    <row r="8067" spans="1:5" ht="15">
      <c r="A8067" s="252" t="s">
        <v>1710</v>
      </c>
      <c r="B8067" s="253" t="s">
        <v>1711</v>
      </c>
      <c r="C8067" s="253" t="s">
        <v>1712</v>
      </c>
      <c r="D8067" s="253" t="s">
        <v>1713</v>
      </c>
      <c r="E8067" s="253" t="s">
        <v>1714</v>
      </c>
    </row>
    <row r="8068" spans="1:5" ht="15">
      <c r="A8068" s="252" t="s">
        <v>1832</v>
      </c>
      <c r="B8068" s="253" t="s">
        <v>1738</v>
      </c>
      <c r="C8068" s="253">
        <v>0.61180000000000001</v>
      </c>
      <c r="D8068" s="253">
        <v>21.12</v>
      </c>
      <c r="E8068" s="253">
        <f>TRUNC((C8068*D8068),2)</f>
        <v>12.92</v>
      </c>
    </row>
    <row r="8069" spans="1:5" ht="15">
      <c r="A8069" s="252" t="s">
        <v>1717</v>
      </c>
      <c r="B8069" s="253" t="s">
        <v>15</v>
      </c>
      <c r="C8069" s="253" t="s">
        <v>15</v>
      </c>
      <c r="D8069" s="253" t="s">
        <v>15</v>
      </c>
      <c r="E8069" s="253">
        <f>SUM(E8068:E8068)</f>
        <v>12.92</v>
      </c>
    </row>
    <row r="8070" spans="1:5" ht="15">
      <c r="A8070" s="252"/>
      <c r="B8070" s="253"/>
      <c r="C8070" s="253"/>
      <c r="D8070" s="253"/>
      <c r="E8070" s="253"/>
    </row>
    <row r="8071" spans="1:5" ht="15">
      <c r="A8071" s="252" t="s">
        <v>1718</v>
      </c>
      <c r="B8071" s="253" t="s">
        <v>15</v>
      </c>
      <c r="C8071" s="253" t="s">
        <v>15</v>
      </c>
      <c r="D8071" s="253" t="s">
        <v>15</v>
      </c>
      <c r="E8071" s="253">
        <f>E8069</f>
        <v>12.92</v>
      </c>
    </row>
    <row r="8072" spans="1:5" ht="15">
      <c r="A8072" s="252"/>
      <c r="B8072" s="253"/>
      <c r="C8072" s="253"/>
      <c r="D8072" s="253"/>
      <c r="E8072" s="253"/>
    </row>
    <row r="8073" spans="1:5" ht="15">
      <c r="A8073" s="252" t="s">
        <v>3624</v>
      </c>
      <c r="B8073" s="253"/>
      <c r="C8073" s="253"/>
      <c r="D8073" s="253"/>
      <c r="E8073" s="253"/>
    </row>
    <row r="8074" spans="1:5" ht="15">
      <c r="A8074" s="252" t="s">
        <v>3625</v>
      </c>
      <c r="B8074" s="253"/>
      <c r="C8074" s="253"/>
      <c r="D8074" s="253"/>
      <c r="E8074" s="253"/>
    </row>
    <row r="8075" spans="1:5" ht="15">
      <c r="A8075" s="252" t="s">
        <v>1798</v>
      </c>
      <c r="B8075" s="253"/>
      <c r="C8075" s="253"/>
      <c r="D8075" s="253"/>
      <c r="E8075" s="253"/>
    </row>
    <row r="8076" spans="1:5" ht="15">
      <c r="A8076" s="252"/>
      <c r="B8076" s="253"/>
      <c r="C8076" s="253"/>
      <c r="D8076" s="253"/>
      <c r="E8076" s="253"/>
    </row>
    <row r="8077" spans="1:5" ht="15">
      <c r="A8077" s="252" t="s">
        <v>1770</v>
      </c>
      <c r="B8077" s="253" t="s">
        <v>1711</v>
      </c>
      <c r="C8077" s="253" t="s">
        <v>1712</v>
      </c>
      <c r="D8077" s="253" t="s">
        <v>1713</v>
      </c>
      <c r="E8077" s="253" t="s">
        <v>1714</v>
      </c>
    </row>
    <row r="8078" spans="1:5" ht="15">
      <c r="A8078" s="252" t="s">
        <v>3626</v>
      </c>
      <c r="B8078" s="253" t="s">
        <v>1738</v>
      </c>
      <c r="C8078" s="253">
        <v>1</v>
      </c>
      <c r="D8078" s="253">
        <v>12.82</v>
      </c>
      <c r="E8078" s="253">
        <f>TRUNC((C8078*D8078),2)</f>
        <v>12.82</v>
      </c>
    </row>
    <row r="8079" spans="1:5" ht="15">
      <c r="A8079" s="252" t="s">
        <v>1717</v>
      </c>
      <c r="B8079" s="253" t="s">
        <v>15</v>
      </c>
      <c r="C8079" s="253" t="s">
        <v>15</v>
      </c>
      <c r="D8079" s="253" t="s">
        <v>15</v>
      </c>
      <c r="E8079" s="253">
        <f>SUM(E8078:E8078)</f>
        <v>12.82</v>
      </c>
    </row>
    <row r="8080" spans="1:5" ht="15">
      <c r="A8080" s="252"/>
      <c r="B8080" s="253"/>
      <c r="C8080" s="253"/>
      <c r="D8080" s="253"/>
      <c r="E8080" s="253"/>
    </row>
    <row r="8081" spans="1:5" ht="15">
      <c r="A8081" s="252" t="s">
        <v>1710</v>
      </c>
      <c r="B8081" s="253" t="s">
        <v>1711</v>
      </c>
      <c r="C8081" s="253" t="s">
        <v>1712</v>
      </c>
      <c r="D8081" s="253" t="s">
        <v>1713</v>
      </c>
      <c r="E8081" s="253" t="s">
        <v>1714</v>
      </c>
    </row>
    <row r="8082" spans="1:5" ht="30">
      <c r="A8082" s="252" t="s">
        <v>3627</v>
      </c>
      <c r="B8082" s="253" t="s">
        <v>1738</v>
      </c>
      <c r="C8082" s="253">
        <v>1</v>
      </c>
      <c r="D8082" s="253">
        <v>0.15</v>
      </c>
      <c r="E8082" s="253">
        <f t="shared" ref="E8082:E8088" si="112">TRUNC((C8082*D8082),2)</f>
        <v>0.15</v>
      </c>
    </row>
    <row r="8083" spans="1:5" ht="30">
      <c r="A8083" s="252" t="s">
        <v>1801</v>
      </c>
      <c r="B8083" s="253" t="s">
        <v>1738</v>
      </c>
      <c r="C8083" s="253">
        <v>1</v>
      </c>
      <c r="D8083" s="253">
        <v>3.97</v>
      </c>
      <c r="E8083" s="253">
        <f t="shared" si="112"/>
        <v>3.97</v>
      </c>
    </row>
    <row r="8084" spans="1:5" ht="30">
      <c r="A8084" s="252" t="s">
        <v>1802</v>
      </c>
      <c r="B8084" s="253" t="s">
        <v>1738</v>
      </c>
      <c r="C8084" s="253">
        <v>1</v>
      </c>
      <c r="D8084" s="253">
        <v>1.04</v>
      </c>
      <c r="E8084" s="253">
        <f t="shared" si="112"/>
        <v>1.04</v>
      </c>
    </row>
    <row r="8085" spans="1:5" ht="15">
      <c r="A8085" s="252" t="s">
        <v>1803</v>
      </c>
      <c r="B8085" s="253" t="s">
        <v>1738</v>
      </c>
      <c r="C8085" s="253">
        <v>1</v>
      </c>
      <c r="D8085" s="253">
        <v>1.1399999999999999</v>
      </c>
      <c r="E8085" s="253">
        <f t="shared" si="112"/>
        <v>1.1399999999999999</v>
      </c>
    </row>
    <row r="8086" spans="1:5" ht="15">
      <c r="A8086" s="252" t="s">
        <v>1804</v>
      </c>
      <c r="B8086" s="253" t="s">
        <v>1738</v>
      </c>
      <c r="C8086" s="253">
        <v>1</v>
      </c>
      <c r="D8086" s="253">
        <v>7.0000000000000007E-2</v>
      </c>
      <c r="E8086" s="253">
        <f t="shared" si="112"/>
        <v>7.0000000000000007E-2</v>
      </c>
    </row>
    <row r="8087" spans="1:5" ht="30">
      <c r="A8087" s="252" t="s">
        <v>3577</v>
      </c>
      <c r="B8087" s="253" t="s">
        <v>1738</v>
      </c>
      <c r="C8087" s="253">
        <v>1</v>
      </c>
      <c r="D8087" s="253">
        <v>1.68</v>
      </c>
      <c r="E8087" s="253">
        <f t="shared" si="112"/>
        <v>1.68</v>
      </c>
    </row>
    <row r="8088" spans="1:5" ht="30">
      <c r="A8088" s="252" t="s">
        <v>3578</v>
      </c>
      <c r="B8088" s="253" t="s">
        <v>1738</v>
      </c>
      <c r="C8088" s="253">
        <v>1</v>
      </c>
      <c r="D8088" s="253">
        <v>1.68</v>
      </c>
      <c r="E8088" s="253">
        <f t="shared" si="112"/>
        <v>1.68</v>
      </c>
    </row>
    <row r="8089" spans="1:5" ht="15">
      <c r="A8089" s="252" t="s">
        <v>1717</v>
      </c>
      <c r="B8089" s="253" t="s">
        <v>15</v>
      </c>
      <c r="C8089" s="253" t="s">
        <v>15</v>
      </c>
      <c r="D8089" s="253" t="s">
        <v>15</v>
      </c>
      <c r="E8089" s="253">
        <f>SUM(E8082:E8088)</f>
        <v>9.73</v>
      </c>
    </row>
    <row r="8090" spans="1:5" ht="15">
      <c r="A8090" s="252"/>
      <c r="B8090" s="253"/>
      <c r="C8090" s="253"/>
      <c r="D8090" s="253"/>
      <c r="E8090" s="253"/>
    </row>
    <row r="8091" spans="1:5" ht="15">
      <c r="A8091" s="252" t="s">
        <v>1718</v>
      </c>
      <c r="B8091" s="253" t="s">
        <v>15</v>
      </c>
      <c r="C8091" s="253" t="s">
        <v>15</v>
      </c>
      <c r="D8091" s="253" t="s">
        <v>15</v>
      </c>
      <c r="E8091" s="253">
        <f>E8079+E8089</f>
        <v>22.55</v>
      </c>
    </row>
    <row r="8092" spans="1:5" ht="15">
      <c r="A8092" s="252"/>
      <c r="B8092" s="253"/>
      <c r="C8092" s="253"/>
      <c r="D8092" s="253"/>
      <c r="E8092" s="253"/>
    </row>
    <row r="8093" spans="1:5" ht="15">
      <c r="A8093" s="252" t="s">
        <v>3628</v>
      </c>
      <c r="B8093" s="253"/>
      <c r="C8093" s="253"/>
      <c r="D8093" s="253"/>
      <c r="E8093" s="253"/>
    </row>
    <row r="8094" spans="1:5" ht="15">
      <c r="A8094" s="252" t="s">
        <v>3629</v>
      </c>
      <c r="B8094" s="253"/>
      <c r="C8094" s="253"/>
      <c r="D8094" s="253"/>
      <c r="E8094" s="253"/>
    </row>
    <row r="8095" spans="1:5" ht="15">
      <c r="A8095" s="252" t="s">
        <v>1798</v>
      </c>
      <c r="B8095" s="253"/>
      <c r="C8095" s="253"/>
      <c r="D8095" s="253"/>
      <c r="E8095" s="253"/>
    </row>
    <row r="8096" spans="1:5" ht="15">
      <c r="A8096" s="252"/>
      <c r="B8096" s="253"/>
      <c r="C8096" s="253"/>
      <c r="D8096" s="253"/>
      <c r="E8096" s="253"/>
    </row>
    <row r="8097" spans="1:5" ht="15">
      <c r="A8097" s="252" t="s">
        <v>1770</v>
      </c>
      <c r="B8097" s="253" t="s">
        <v>1711</v>
      </c>
      <c r="C8097" s="253" t="s">
        <v>1712</v>
      </c>
      <c r="D8097" s="253" t="s">
        <v>1713</v>
      </c>
      <c r="E8097" s="253" t="s">
        <v>1714</v>
      </c>
    </row>
    <row r="8098" spans="1:5" ht="15">
      <c r="A8098" s="252" t="s">
        <v>3630</v>
      </c>
      <c r="B8098" s="253" t="s">
        <v>1738</v>
      </c>
      <c r="C8098" s="253">
        <v>1</v>
      </c>
      <c r="D8098" s="253">
        <v>123.06</v>
      </c>
      <c r="E8098" s="253">
        <f>TRUNC((C8098*D8098),2)</f>
        <v>123.06</v>
      </c>
    </row>
    <row r="8099" spans="1:5" ht="15">
      <c r="A8099" s="252" t="s">
        <v>1717</v>
      </c>
      <c r="B8099" s="253" t="s">
        <v>15</v>
      </c>
      <c r="C8099" s="253" t="s">
        <v>15</v>
      </c>
      <c r="D8099" s="253" t="s">
        <v>15</v>
      </c>
      <c r="E8099" s="253">
        <f>SUM(E8098:E8098)</f>
        <v>123.06</v>
      </c>
    </row>
    <row r="8100" spans="1:5" ht="15">
      <c r="A8100" s="252"/>
      <c r="B8100" s="253"/>
      <c r="C8100" s="253"/>
      <c r="D8100" s="253"/>
      <c r="E8100" s="253"/>
    </row>
    <row r="8101" spans="1:5" ht="15">
      <c r="A8101" s="252" t="s">
        <v>1710</v>
      </c>
      <c r="B8101" s="253" t="s">
        <v>1711</v>
      </c>
      <c r="C8101" s="253" t="s">
        <v>1712</v>
      </c>
      <c r="D8101" s="253" t="s">
        <v>1713</v>
      </c>
      <c r="E8101" s="253" t="s">
        <v>1714</v>
      </c>
    </row>
    <row r="8102" spans="1:5" ht="30">
      <c r="A8102" s="252" t="s">
        <v>3631</v>
      </c>
      <c r="B8102" s="253" t="s">
        <v>1738</v>
      </c>
      <c r="C8102" s="253">
        <v>1</v>
      </c>
      <c r="D8102" s="253">
        <v>1.1499999999999999</v>
      </c>
      <c r="E8102" s="253">
        <f>TRUNC((C8102*D8102),2)</f>
        <v>1.1499999999999999</v>
      </c>
    </row>
    <row r="8103" spans="1:5" ht="15">
      <c r="A8103" s="252" t="s">
        <v>1803</v>
      </c>
      <c r="B8103" s="253" t="s">
        <v>1738</v>
      </c>
      <c r="C8103" s="253">
        <v>1</v>
      </c>
      <c r="D8103" s="253">
        <v>1.1399999999999999</v>
      </c>
      <c r="E8103" s="253">
        <f>TRUNC((C8103*D8103),2)</f>
        <v>1.1399999999999999</v>
      </c>
    </row>
    <row r="8104" spans="1:5" ht="15">
      <c r="A8104" s="252" t="s">
        <v>1804</v>
      </c>
      <c r="B8104" s="253" t="s">
        <v>1738</v>
      </c>
      <c r="C8104" s="253">
        <v>1</v>
      </c>
      <c r="D8104" s="253">
        <v>7.0000000000000007E-2</v>
      </c>
      <c r="E8104" s="253">
        <f>TRUNC((C8104*D8104),2)</f>
        <v>7.0000000000000007E-2</v>
      </c>
    </row>
    <row r="8105" spans="1:5" ht="30">
      <c r="A8105" s="252" t="s">
        <v>3613</v>
      </c>
      <c r="B8105" s="253" t="s">
        <v>1738</v>
      </c>
      <c r="C8105" s="253">
        <v>1</v>
      </c>
      <c r="D8105" s="253">
        <v>0.71</v>
      </c>
      <c r="E8105" s="253">
        <f>TRUNC((C8105*D8105),2)</f>
        <v>0.71</v>
      </c>
    </row>
    <row r="8106" spans="1:5" ht="30">
      <c r="A8106" s="252" t="s">
        <v>3614</v>
      </c>
      <c r="B8106" s="253" t="s">
        <v>1738</v>
      </c>
      <c r="C8106" s="253">
        <v>1</v>
      </c>
      <c r="D8106" s="253">
        <v>0.01</v>
      </c>
      <c r="E8106" s="253">
        <f>TRUNC((C8106*D8106),2)</f>
        <v>0.01</v>
      </c>
    </row>
    <row r="8107" spans="1:5" ht="15">
      <c r="A8107" s="252" t="s">
        <v>1717</v>
      </c>
      <c r="B8107" s="253" t="s">
        <v>15</v>
      </c>
      <c r="C8107" s="253" t="s">
        <v>15</v>
      </c>
      <c r="D8107" s="253" t="s">
        <v>15</v>
      </c>
      <c r="E8107" s="253">
        <f>SUM(E8102:E8106)</f>
        <v>3.0799999999999996</v>
      </c>
    </row>
    <row r="8108" spans="1:5" ht="15">
      <c r="A8108" s="252"/>
      <c r="B8108" s="253"/>
      <c r="C8108" s="253"/>
      <c r="D8108" s="253"/>
      <c r="E8108" s="253"/>
    </row>
    <row r="8109" spans="1:5" ht="15">
      <c r="A8109" s="252" t="s">
        <v>1718</v>
      </c>
      <c r="B8109" s="253" t="s">
        <v>15</v>
      </c>
      <c r="C8109" s="253" t="s">
        <v>15</v>
      </c>
      <c r="D8109" s="253" t="s">
        <v>15</v>
      </c>
      <c r="E8109" s="253">
        <f>E8099+E8107</f>
        <v>126.14</v>
      </c>
    </row>
    <row r="8110" spans="1:5" ht="15">
      <c r="A8110" s="252"/>
      <c r="B8110" s="253"/>
      <c r="C8110" s="253"/>
      <c r="D8110" s="253"/>
      <c r="E8110" s="253"/>
    </row>
    <row r="8111" spans="1:5" ht="15">
      <c r="A8111" s="252" t="s">
        <v>3632</v>
      </c>
      <c r="B8111" s="253"/>
      <c r="C8111" s="253"/>
      <c r="D8111" s="253"/>
      <c r="E8111" s="253"/>
    </row>
    <row r="8112" spans="1:5" ht="30">
      <c r="A8112" s="252" t="s">
        <v>3633</v>
      </c>
      <c r="B8112" s="253"/>
      <c r="C8112" s="253"/>
      <c r="D8112" s="253"/>
      <c r="E8112" s="253"/>
    </row>
    <row r="8113" spans="1:5" ht="15">
      <c r="A8113" s="252" t="s">
        <v>1769</v>
      </c>
      <c r="B8113" s="253"/>
      <c r="C8113" s="253"/>
      <c r="D8113" s="253"/>
      <c r="E8113" s="253"/>
    </row>
    <row r="8114" spans="1:5" ht="15">
      <c r="A8114" s="252"/>
      <c r="B8114" s="253"/>
      <c r="C8114" s="253"/>
      <c r="D8114" s="253"/>
      <c r="E8114" s="253"/>
    </row>
    <row r="8115" spans="1:5" ht="15">
      <c r="A8115" s="252" t="s">
        <v>1770</v>
      </c>
      <c r="B8115" s="253" t="s">
        <v>1711</v>
      </c>
      <c r="C8115" s="253" t="s">
        <v>1712</v>
      </c>
      <c r="D8115" s="253" t="s">
        <v>1713</v>
      </c>
      <c r="E8115" s="253" t="s">
        <v>1714</v>
      </c>
    </row>
    <row r="8116" spans="1:5" ht="15">
      <c r="A8116" s="252" t="s">
        <v>1771</v>
      </c>
      <c r="B8116" s="253" t="s">
        <v>1731</v>
      </c>
      <c r="C8116" s="253">
        <v>7.1000000000000004E-3</v>
      </c>
      <c r="D8116" s="254">
        <v>21597.32</v>
      </c>
      <c r="E8116" s="253">
        <f>TRUNC((C8116*D8116),2)</f>
        <v>153.34</v>
      </c>
    </row>
    <row r="8117" spans="1:5" ht="15">
      <c r="A8117" s="252" t="s">
        <v>1717</v>
      </c>
      <c r="B8117" s="253" t="s">
        <v>15</v>
      </c>
      <c r="C8117" s="253" t="s">
        <v>15</v>
      </c>
      <c r="D8117" s="253" t="s">
        <v>15</v>
      </c>
      <c r="E8117" s="253">
        <f>SUM(E8116:E8116)</f>
        <v>153.34</v>
      </c>
    </row>
    <row r="8118" spans="1:5" ht="15">
      <c r="A8118" s="252"/>
      <c r="B8118" s="253"/>
      <c r="C8118" s="253"/>
      <c r="D8118" s="253"/>
      <c r="E8118" s="253"/>
    </row>
    <row r="8119" spans="1:5" ht="15">
      <c r="A8119" s="252" t="s">
        <v>1718</v>
      </c>
      <c r="B8119" s="253" t="s">
        <v>15</v>
      </c>
      <c r="C8119" s="253" t="s">
        <v>15</v>
      </c>
      <c r="D8119" s="253" t="s">
        <v>15</v>
      </c>
      <c r="E8119" s="253">
        <f>E8117</f>
        <v>153.34</v>
      </c>
    </row>
    <row r="8120" spans="1:5" ht="15">
      <c r="A8120" s="252"/>
      <c r="B8120" s="253"/>
      <c r="C8120" s="253"/>
      <c r="D8120" s="253"/>
      <c r="E8120" s="253"/>
    </row>
    <row r="8121" spans="1:5" ht="15">
      <c r="A8121" s="252" t="s">
        <v>3634</v>
      </c>
      <c r="B8121" s="253"/>
      <c r="C8121" s="253"/>
      <c r="D8121" s="253"/>
      <c r="E8121" s="253"/>
    </row>
    <row r="8122" spans="1:5" ht="30">
      <c r="A8122" s="252" t="s">
        <v>3635</v>
      </c>
      <c r="B8122" s="253"/>
      <c r="C8122" s="253"/>
      <c r="D8122" s="253"/>
      <c r="E8122" s="253"/>
    </row>
    <row r="8123" spans="1:5" ht="15">
      <c r="A8123" s="252" t="s">
        <v>1769</v>
      </c>
      <c r="B8123" s="253"/>
      <c r="C8123" s="253"/>
      <c r="D8123" s="253"/>
      <c r="E8123" s="253"/>
    </row>
    <row r="8124" spans="1:5" ht="15">
      <c r="A8124" s="252"/>
      <c r="B8124" s="253"/>
      <c r="C8124" s="253"/>
      <c r="D8124" s="253"/>
      <c r="E8124" s="253"/>
    </row>
    <row r="8125" spans="1:5" ht="15">
      <c r="A8125" s="252" t="s">
        <v>1770</v>
      </c>
      <c r="B8125" s="253" t="s">
        <v>1711</v>
      </c>
      <c r="C8125" s="253" t="s">
        <v>1712</v>
      </c>
      <c r="D8125" s="253" t="s">
        <v>1713</v>
      </c>
      <c r="E8125" s="253" t="s">
        <v>1714</v>
      </c>
    </row>
    <row r="8126" spans="1:5" ht="15">
      <c r="A8126" s="252" t="s">
        <v>1794</v>
      </c>
      <c r="B8126" s="253" t="s">
        <v>1731</v>
      </c>
      <c r="C8126" s="253">
        <v>1.11E-2</v>
      </c>
      <c r="D8126" s="254">
        <v>9139.3700000000008</v>
      </c>
      <c r="E8126" s="253">
        <f>TRUNC((C8126*D8126),2)</f>
        <v>101.44</v>
      </c>
    </row>
    <row r="8127" spans="1:5" ht="15">
      <c r="A8127" s="252" t="s">
        <v>1717</v>
      </c>
      <c r="B8127" s="253" t="s">
        <v>15</v>
      </c>
      <c r="C8127" s="253" t="s">
        <v>15</v>
      </c>
      <c r="D8127" s="253" t="s">
        <v>15</v>
      </c>
      <c r="E8127" s="253">
        <f>SUM(E8126:E8126)</f>
        <v>101.44</v>
      </c>
    </row>
    <row r="8128" spans="1:5" ht="15">
      <c r="A8128" s="252"/>
      <c r="B8128" s="253"/>
      <c r="C8128" s="253"/>
      <c r="D8128" s="253"/>
      <c r="E8128" s="253"/>
    </row>
    <row r="8129" spans="1:5" ht="15">
      <c r="A8129" s="252" t="s">
        <v>1718</v>
      </c>
      <c r="B8129" s="253" t="s">
        <v>15</v>
      </c>
      <c r="C8129" s="253" t="s">
        <v>15</v>
      </c>
      <c r="D8129" s="253" t="s">
        <v>15</v>
      </c>
      <c r="E8129" s="253">
        <f>E8127</f>
        <v>101.44</v>
      </c>
    </row>
    <row r="8130" spans="1:5" ht="15">
      <c r="A8130" s="252"/>
      <c r="B8130" s="253"/>
      <c r="C8130" s="253"/>
      <c r="D8130" s="253"/>
      <c r="E8130" s="253"/>
    </row>
    <row r="8131" spans="1:5" ht="15">
      <c r="A8131" s="252" t="s">
        <v>3636</v>
      </c>
      <c r="B8131" s="253"/>
      <c r="C8131" s="253"/>
      <c r="D8131" s="253"/>
      <c r="E8131" s="253"/>
    </row>
    <row r="8132" spans="1:5" ht="15">
      <c r="A8132" s="252" t="s">
        <v>3637</v>
      </c>
      <c r="B8132" s="253"/>
      <c r="C8132" s="253"/>
      <c r="D8132" s="253"/>
      <c r="E8132" s="253"/>
    </row>
    <row r="8133" spans="1:5" ht="15">
      <c r="A8133" s="252" t="s">
        <v>1798</v>
      </c>
      <c r="B8133" s="253"/>
      <c r="C8133" s="253"/>
      <c r="D8133" s="253"/>
      <c r="E8133" s="253"/>
    </row>
    <row r="8134" spans="1:5" ht="15">
      <c r="A8134" s="252"/>
      <c r="B8134" s="253"/>
      <c r="C8134" s="253"/>
      <c r="D8134" s="253"/>
      <c r="E8134" s="253"/>
    </row>
    <row r="8135" spans="1:5" ht="15">
      <c r="A8135" s="252" t="s">
        <v>1770</v>
      </c>
      <c r="B8135" s="253" t="s">
        <v>1711</v>
      </c>
      <c r="C8135" s="253" t="s">
        <v>1712</v>
      </c>
      <c r="D8135" s="253" t="s">
        <v>1713</v>
      </c>
      <c r="E8135" s="253" t="s">
        <v>1714</v>
      </c>
    </row>
    <row r="8136" spans="1:5" ht="15">
      <c r="A8136" s="252" t="s">
        <v>3638</v>
      </c>
      <c r="B8136" s="253" t="s">
        <v>1738</v>
      </c>
      <c r="C8136" s="253">
        <v>1</v>
      </c>
      <c r="D8136" s="253">
        <v>31.88</v>
      </c>
      <c r="E8136" s="253">
        <f>TRUNC((C8136*D8136),2)</f>
        <v>31.88</v>
      </c>
    </row>
    <row r="8137" spans="1:5" ht="15">
      <c r="A8137" s="252" t="s">
        <v>1717</v>
      </c>
      <c r="B8137" s="253" t="s">
        <v>15</v>
      </c>
      <c r="C8137" s="253" t="s">
        <v>15</v>
      </c>
      <c r="D8137" s="253" t="s">
        <v>15</v>
      </c>
      <c r="E8137" s="253">
        <f>SUM(E8136:E8136)</f>
        <v>31.88</v>
      </c>
    </row>
    <row r="8138" spans="1:5" ht="15">
      <c r="A8138" s="252"/>
      <c r="B8138" s="253"/>
      <c r="C8138" s="253"/>
      <c r="D8138" s="253"/>
      <c r="E8138" s="253"/>
    </row>
    <row r="8139" spans="1:5" ht="15">
      <c r="A8139" s="252" t="s">
        <v>1710</v>
      </c>
      <c r="B8139" s="253" t="s">
        <v>1711</v>
      </c>
      <c r="C8139" s="253" t="s">
        <v>1712</v>
      </c>
      <c r="D8139" s="253" t="s">
        <v>1713</v>
      </c>
      <c r="E8139" s="253" t="s">
        <v>1714</v>
      </c>
    </row>
    <row r="8140" spans="1:5" ht="30">
      <c r="A8140" s="252" t="s">
        <v>3639</v>
      </c>
      <c r="B8140" s="253" t="s">
        <v>1738</v>
      </c>
      <c r="C8140" s="253">
        <v>1</v>
      </c>
      <c r="D8140" s="253">
        <v>0.46</v>
      </c>
      <c r="E8140" s="253">
        <f>TRUNC((C8140*D8140),2)</f>
        <v>0.46</v>
      </c>
    </row>
    <row r="8141" spans="1:5" ht="15">
      <c r="A8141" s="252" t="s">
        <v>1803</v>
      </c>
      <c r="B8141" s="253" t="s">
        <v>1738</v>
      </c>
      <c r="C8141" s="253">
        <v>1</v>
      </c>
      <c r="D8141" s="253">
        <v>1.1399999999999999</v>
      </c>
      <c r="E8141" s="253">
        <f>TRUNC((C8141*D8141),2)</f>
        <v>1.1399999999999999</v>
      </c>
    </row>
    <row r="8142" spans="1:5" ht="15">
      <c r="A8142" s="252" t="s">
        <v>1804</v>
      </c>
      <c r="B8142" s="253" t="s">
        <v>1738</v>
      </c>
      <c r="C8142" s="253">
        <v>1</v>
      </c>
      <c r="D8142" s="253">
        <v>7.0000000000000007E-2</v>
      </c>
      <c r="E8142" s="253">
        <f>TRUNC((C8142*D8142),2)</f>
        <v>7.0000000000000007E-2</v>
      </c>
    </row>
    <row r="8143" spans="1:5" ht="30">
      <c r="A8143" s="252" t="s">
        <v>3607</v>
      </c>
      <c r="B8143" s="253" t="s">
        <v>1738</v>
      </c>
      <c r="C8143" s="253">
        <v>1</v>
      </c>
      <c r="D8143" s="253">
        <v>0.67</v>
      </c>
      <c r="E8143" s="253">
        <f>TRUNC((C8143*D8143),2)</f>
        <v>0.67</v>
      </c>
    </row>
    <row r="8144" spans="1:5" ht="30">
      <c r="A8144" s="252" t="s">
        <v>3608</v>
      </c>
      <c r="B8144" s="253" t="s">
        <v>1738</v>
      </c>
      <c r="C8144" s="253">
        <v>1</v>
      </c>
      <c r="D8144" s="253">
        <v>0.08</v>
      </c>
      <c r="E8144" s="253">
        <f>TRUNC((C8144*D8144),2)</f>
        <v>0.08</v>
      </c>
    </row>
    <row r="8145" spans="1:5" ht="15">
      <c r="A8145" s="252" t="s">
        <v>1717</v>
      </c>
      <c r="B8145" s="253" t="s">
        <v>15</v>
      </c>
      <c r="C8145" s="253" t="s">
        <v>15</v>
      </c>
      <c r="D8145" s="253" t="s">
        <v>15</v>
      </c>
      <c r="E8145" s="253">
        <f>SUM(E8140:E8144)</f>
        <v>2.42</v>
      </c>
    </row>
    <row r="8146" spans="1:5" ht="15">
      <c r="A8146" s="252"/>
      <c r="B8146" s="253"/>
      <c r="C8146" s="253"/>
      <c r="D8146" s="253"/>
      <c r="E8146" s="253"/>
    </row>
    <row r="8147" spans="1:5" ht="15">
      <c r="A8147" s="252" t="s">
        <v>1718</v>
      </c>
      <c r="B8147" s="253" t="s">
        <v>15</v>
      </c>
      <c r="C8147" s="253" t="s">
        <v>15</v>
      </c>
      <c r="D8147" s="253" t="s">
        <v>15</v>
      </c>
      <c r="E8147" s="253">
        <f>E8137+E8145</f>
        <v>34.299999999999997</v>
      </c>
    </row>
    <row r="8148" spans="1:5" ht="15">
      <c r="A8148" s="252"/>
      <c r="B8148" s="253"/>
      <c r="C8148" s="253"/>
      <c r="D8148" s="253"/>
      <c r="E8148" s="253"/>
    </row>
    <row r="8149" spans="1:5" ht="15">
      <c r="A8149" s="252" t="s">
        <v>3640</v>
      </c>
      <c r="B8149" s="253"/>
      <c r="C8149" s="253"/>
      <c r="D8149" s="253"/>
      <c r="E8149" s="253"/>
    </row>
    <row r="8150" spans="1:5" ht="15">
      <c r="A8150" s="252" t="s">
        <v>3641</v>
      </c>
      <c r="B8150" s="253"/>
      <c r="C8150" s="253"/>
      <c r="D8150" s="253"/>
      <c r="E8150" s="253"/>
    </row>
    <row r="8151" spans="1:5" ht="15">
      <c r="A8151" s="252" t="s">
        <v>1798</v>
      </c>
      <c r="B8151" s="253"/>
      <c r="C8151" s="253"/>
      <c r="D8151" s="253"/>
      <c r="E8151" s="253"/>
    </row>
    <row r="8152" spans="1:5" ht="15">
      <c r="A8152" s="252"/>
      <c r="B8152" s="253"/>
      <c r="C8152" s="253"/>
      <c r="D8152" s="253"/>
      <c r="E8152" s="253"/>
    </row>
    <row r="8153" spans="1:5" ht="15">
      <c r="A8153" s="252" t="s">
        <v>1770</v>
      </c>
      <c r="B8153" s="253" t="s">
        <v>1711</v>
      </c>
      <c r="C8153" s="253" t="s">
        <v>1712</v>
      </c>
      <c r="D8153" s="253" t="s">
        <v>1713</v>
      </c>
      <c r="E8153" s="253" t="s">
        <v>1714</v>
      </c>
    </row>
    <row r="8154" spans="1:5" ht="15">
      <c r="A8154" s="252" t="s">
        <v>3642</v>
      </c>
      <c r="B8154" s="253" t="s">
        <v>1738</v>
      </c>
      <c r="C8154" s="253">
        <v>1</v>
      </c>
      <c r="D8154" s="253">
        <v>168.65</v>
      </c>
      <c r="E8154" s="253">
        <f>TRUNC((C8154*D8154),2)</f>
        <v>168.65</v>
      </c>
    </row>
    <row r="8155" spans="1:5" ht="15">
      <c r="A8155" s="252" t="s">
        <v>1717</v>
      </c>
      <c r="B8155" s="253" t="s">
        <v>15</v>
      </c>
      <c r="C8155" s="253" t="s">
        <v>15</v>
      </c>
      <c r="D8155" s="253" t="s">
        <v>15</v>
      </c>
      <c r="E8155" s="253">
        <f>SUM(E8154:E8154)</f>
        <v>168.65</v>
      </c>
    </row>
    <row r="8156" spans="1:5" ht="15">
      <c r="A8156" s="252"/>
      <c r="B8156" s="253"/>
      <c r="C8156" s="253"/>
      <c r="D8156" s="253"/>
      <c r="E8156" s="253"/>
    </row>
    <row r="8157" spans="1:5" ht="15">
      <c r="A8157" s="252" t="s">
        <v>1710</v>
      </c>
      <c r="B8157" s="253" t="s">
        <v>1711</v>
      </c>
      <c r="C8157" s="253" t="s">
        <v>1712</v>
      </c>
      <c r="D8157" s="253" t="s">
        <v>1713</v>
      </c>
      <c r="E8157" s="253" t="s">
        <v>1714</v>
      </c>
    </row>
    <row r="8158" spans="1:5" ht="30">
      <c r="A8158" s="252" t="s">
        <v>3643</v>
      </c>
      <c r="B8158" s="253" t="s">
        <v>1738</v>
      </c>
      <c r="C8158" s="253">
        <v>1</v>
      </c>
      <c r="D8158" s="253">
        <v>1.58</v>
      </c>
      <c r="E8158" s="253">
        <f>TRUNC((C8158*D8158),2)</f>
        <v>1.58</v>
      </c>
    </row>
    <row r="8159" spans="1:5" ht="15">
      <c r="A8159" s="252" t="s">
        <v>1803</v>
      </c>
      <c r="B8159" s="253" t="s">
        <v>1738</v>
      </c>
      <c r="C8159" s="253">
        <v>1</v>
      </c>
      <c r="D8159" s="253">
        <v>1.1399999999999999</v>
      </c>
      <c r="E8159" s="253">
        <f>TRUNC((C8159*D8159),2)</f>
        <v>1.1399999999999999</v>
      </c>
    </row>
    <row r="8160" spans="1:5" ht="15">
      <c r="A8160" s="252" t="s">
        <v>1804</v>
      </c>
      <c r="B8160" s="253" t="s">
        <v>1738</v>
      </c>
      <c r="C8160" s="253">
        <v>1</v>
      </c>
      <c r="D8160" s="253">
        <v>7.0000000000000007E-2</v>
      </c>
      <c r="E8160" s="253">
        <f>TRUNC((C8160*D8160),2)</f>
        <v>7.0000000000000007E-2</v>
      </c>
    </row>
    <row r="8161" spans="1:5" ht="30">
      <c r="A8161" s="252" t="s">
        <v>3613</v>
      </c>
      <c r="B8161" s="253" t="s">
        <v>1738</v>
      </c>
      <c r="C8161" s="253">
        <v>1</v>
      </c>
      <c r="D8161" s="253">
        <v>0.71</v>
      </c>
      <c r="E8161" s="253">
        <f>TRUNC((C8161*D8161),2)</f>
        <v>0.71</v>
      </c>
    </row>
    <row r="8162" spans="1:5" ht="30">
      <c r="A8162" s="252" t="s">
        <v>3614</v>
      </c>
      <c r="B8162" s="253" t="s">
        <v>1738</v>
      </c>
      <c r="C8162" s="253">
        <v>1</v>
      </c>
      <c r="D8162" s="253">
        <v>0.01</v>
      </c>
      <c r="E8162" s="253">
        <f>TRUNC((C8162*D8162),2)</f>
        <v>0.01</v>
      </c>
    </row>
    <row r="8163" spans="1:5" ht="15">
      <c r="A8163" s="252" t="s">
        <v>1717</v>
      </c>
      <c r="B8163" s="253" t="s">
        <v>15</v>
      </c>
      <c r="C8163" s="253" t="s">
        <v>15</v>
      </c>
      <c r="D8163" s="253" t="s">
        <v>15</v>
      </c>
      <c r="E8163" s="253">
        <f>SUM(E8158:E8162)</f>
        <v>3.5099999999999993</v>
      </c>
    </row>
    <row r="8164" spans="1:5" ht="15">
      <c r="A8164" s="252"/>
      <c r="B8164" s="253"/>
      <c r="C8164" s="253"/>
      <c r="D8164" s="253"/>
      <c r="E8164" s="253"/>
    </row>
    <row r="8165" spans="1:5" ht="15">
      <c r="A8165" s="252" t="s">
        <v>1718</v>
      </c>
      <c r="B8165" s="253" t="s">
        <v>15</v>
      </c>
      <c r="C8165" s="253" t="s">
        <v>15</v>
      </c>
      <c r="D8165" s="253" t="s">
        <v>15</v>
      </c>
      <c r="E8165" s="253">
        <f>E8155+E8163</f>
        <v>172.16</v>
      </c>
    </row>
    <row r="8166" spans="1:5" ht="15">
      <c r="A8166" s="252"/>
      <c r="B8166" s="253"/>
      <c r="C8166" s="253"/>
      <c r="D8166" s="253"/>
      <c r="E8166" s="253"/>
    </row>
    <row r="8167" spans="1:5" ht="15">
      <c r="A8167" s="252" t="s">
        <v>3644</v>
      </c>
      <c r="B8167" s="253"/>
      <c r="C8167" s="253"/>
      <c r="D8167" s="253"/>
      <c r="E8167" s="253"/>
    </row>
    <row r="8168" spans="1:5" ht="30">
      <c r="A8168" s="252" t="s">
        <v>3645</v>
      </c>
      <c r="B8168" s="253"/>
      <c r="C8168" s="253"/>
      <c r="D8168" s="253"/>
      <c r="E8168" s="253"/>
    </row>
    <row r="8169" spans="1:5" ht="15">
      <c r="A8169" s="252" t="s">
        <v>3451</v>
      </c>
      <c r="B8169" s="253"/>
      <c r="C8169" s="253"/>
      <c r="D8169" s="253"/>
      <c r="E8169" s="253"/>
    </row>
    <row r="8170" spans="1:5" ht="15">
      <c r="A8170" s="252"/>
      <c r="B8170" s="253"/>
      <c r="C8170" s="253"/>
      <c r="D8170" s="253"/>
      <c r="E8170" s="253"/>
    </row>
    <row r="8171" spans="1:5" ht="15">
      <c r="A8171" s="252" t="s">
        <v>1710</v>
      </c>
      <c r="B8171" s="253" t="s">
        <v>1711</v>
      </c>
      <c r="C8171" s="253" t="s">
        <v>1712</v>
      </c>
      <c r="D8171" s="253" t="s">
        <v>1713</v>
      </c>
      <c r="E8171" s="253" t="s">
        <v>1714</v>
      </c>
    </row>
    <row r="8172" spans="1:5" ht="30">
      <c r="A8172" s="252" t="s">
        <v>3646</v>
      </c>
      <c r="B8172" s="253" t="s">
        <v>1738</v>
      </c>
      <c r="C8172" s="253">
        <v>1</v>
      </c>
      <c r="D8172" s="253">
        <v>0.45</v>
      </c>
      <c r="E8172" s="253">
        <f>TRUNC((C8172*D8172),2)</f>
        <v>0.45</v>
      </c>
    </row>
    <row r="8173" spans="1:5" ht="30">
      <c r="A8173" s="252" t="s">
        <v>3647</v>
      </c>
      <c r="B8173" s="253" t="s">
        <v>1738</v>
      </c>
      <c r="C8173" s="253">
        <v>1</v>
      </c>
      <c r="D8173" s="253">
        <v>0.05</v>
      </c>
      <c r="E8173" s="253">
        <f>TRUNC((C8173*D8173),2)</f>
        <v>0.05</v>
      </c>
    </row>
    <row r="8174" spans="1:5" ht="30">
      <c r="A8174" s="252" t="s">
        <v>3648</v>
      </c>
      <c r="B8174" s="253" t="s">
        <v>1738</v>
      </c>
      <c r="C8174" s="253">
        <v>1</v>
      </c>
      <c r="D8174" s="253">
        <v>0.35</v>
      </c>
      <c r="E8174" s="253">
        <f>TRUNC((C8174*D8174),2)</f>
        <v>0.35</v>
      </c>
    </row>
    <row r="8175" spans="1:5" ht="45">
      <c r="A8175" s="252" t="s">
        <v>3649</v>
      </c>
      <c r="B8175" s="253" t="s">
        <v>1738</v>
      </c>
      <c r="C8175" s="253">
        <v>1</v>
      </c>
      <c r="D8175" s="253">
        <v>0.5</v>
      </c>
      <c r="E8175" s="253">
        <f>TRUNC((C8175*D8175),2)</f>
        <v>0.5</v>
      </c>
    </row>
    <row r="8176" spans="1:5" ht="15">
      <c r="A8176" s="252" t="s">
        <v>1717</v>
      </c>
      <c r="B8176" s="253" t="s">
        <v>15</v>
      </c>
      <c r="C8176" s="253" t="s">
        <v>15</v>
      </c>
      <c r="D8176" s="253" t="s">
        <v>15</v>
      </c>
      <c r="E8176" s="253">
        <f>SUM(E8172:E8175)</f>
        <v>1.35</v>
      </c>
    </row>
    <row r="8177" spans="1:5" ht="15">
      <c r="A8177" s="252"/>
      <c r="B8177" s="253"/>
      <c r="C8177" s="253"/>
      <c r="D8177" s="253"/>
      <c r="E8177" s="253"/>
    </row>
    <row r="8178" spans="1:5" ht="15">
      <c r="A8178" s="252" t="s">
        <v>1718</v>
      </c>
      <c r="B8178" s="253" t="s">
        <v>15</v>
      </c>
      <c r="C8178" s="253" t="s">
        <v>15</v>
      </c>
      <c r="D8178" s="253" t="s">
        <v>15</v>
      </c>
      <c r="E8178" s="253">
        <f>E8176</f>
        <v>1.35</v>
      </c>
    </row>
    <row r="8179" spans="1:5" ht="15">
      <c r="A8179" s="252"/>
      <c r="B8179" s="253"/>
      <c r="C8179" s="253"/>
      <c r="D8179" s="253"/>
      <c r="E8179" s="253"/>
    </row>
    <row r="8180" spans="1:5" ht="15">
      <c r="A8180" s="252" t="s">
        <v>3650</v>
      </c>
      <c r="B8180" s="253"/>
      <c r="C8180" s="253"/>
      <c r="D8180" s="253"/>
      <c r="E8180" s="253"/>
    </row>
    <row r="8181" spans="1:5" ht="30">
      <c r="A8181" s="252" t="s">
        <v>3651</v>
      </c>
      <c r="B8181" s="253"/>
      <c r="C8181" s="253"/>
      <c r="D8181" s="253"/>
      <c r="E8181" s="253"/>
    </row>
    <row r="8182" spans="1:5" ht="15">
      <c r="A8182" s="252" t="s">
        <v>3459</v>
      </c>
      <c r="B8182" s="253"/>
      <c r="C8182" s="253"/>
      <c r="D8182" s="253"/>
      <c r="E8182" s="253"/>
    </row>
    <row r="8183" spans="1:5" ht="15">
      <c r="A8183" s="252"/>
      <c r="B8183" s="253"/>
      <c r="C8183" s="253"/>
      <c r="D8183" s="253"/>
      <c r="E8183" s="253"/>
    </row>
    <row r="8184" spans="1:5" ht="15">
      <c r="A8184" s="252" t="s">
        <v>1710</v>
      </c>
      <c r="B8184" s="253" t="s">
        <v>1711</v>
      </c>
      <c r="C8184" s="253" t="s">
        <v>1712</v>
      </c>
      <c r="D8184" s="253" t="s">
        <v>1713</v>
      </c>
      <c r="E8184" s="253" t="s">
        <v>1714</v>
      </c>
    </row>
    <row r="8185" spans="1:5" ht="30">
      <c r="A8185" s="252" t="s">
        <v>3646</v>
      </c>
      <c r="B8185" s="253" t="s">
        <v>1738</v>
      </c>
      <c r="C8185" s="253">
        <v>1</v>
      </c>
      <c r="D8185" s="253">
        <v>0.45</v>
      </c>
      <c r="E8185" s="253">
        <f>TRUNC((C8185*D8185),2)</f>
        <v>0.45</v>
      </c>
    </row>
    <row r="8186" spans="1:5" ht="30">
      <c r="A8186" s="252" t="s">
        <v>3647</v>
      </c>
      <c r="B8186" s="253" t="s">
        <v>1738</v>
      </c>
      <c r="C8186" s="253">
        <v>1</v>
      </c>
      <c r="D8186" s="253">
        <v>0.05</v>
      </c>
      <c r="E8186" s="253">
        <f>TRUNC((C8186*D8186),2)</f>
        <v>0.05</v>
      </c>
    </row>
    <row r="8187" spans="1:5" ht="15">
      <c r="A8187" s="252" t="s">
        <v>1717</v>
      </c>
      <c r="B8187" s="253" t="s">
        <v>15</v>
      </c>
      <c r="C8187" s="253" t="s">
        <v>15</v>
      </c>
      <c r="D8187" s="253" t="s">
        <v>15</v>
      </c>
      <c r="E8187" s="253">
        <f>SUM(E8185:E8186)</f>
        <v>0.5</v>
      </c>
    </row>
    <row r="8188" spans="1:5" ht="15">
      <c r="A8188" s="252"/>
      <c r="B8188" s="253"/>
      <c r="C8188" s="253"/>
      <c r="D8188" s="253"/>
      <c r="E8188" s="253"/>
    </row>
    <row r="8189" spans="1:5" ht="15">
      <c r="A8189" s="252" t="s">
        <v>1718</v>
      </c>
      <c r="B8189" s="253" t="s">
        <v>15</v>
      </c>
      <c r="C8189" s="253" t="s">
        <v>15</v>
      </c>
      <c r="D8189" s="253" t="s">
        <v>15</v>
      </c>
      <c r="E8189" s="253">
        <f>E8187</f>
        <v>0.5</v>
      </c>
    </row>
    <row r="8190" spans="1:5" ht="15">
      <c r="A8190" s="252"/>
      <c r="B8190" s="253"/>
      <c r="C8190" s="253"/>
      <c r="D8190" s="253"/>
      <c r="E8190" s="253"/>
    </row>
    <row r="8191" spans="1:5" ht="15">
      <c r="A8191" s="252" t="s">
        <v>3652</v>
      </c>
      <c r="B8191" s="253"/>
      <c r="C8191" s="253"/>
      <c r="D8191" s="253"/>
      <c r="E8191" s="253"/>
    </row>
    <row r="8192" spans="1:5" ht="30">
      <c r="A8192" s="252" t="s">
        <v>3653</v>
      </c>
      <c r="B8192" s="253"/>
      <c r="C8192" s="253"/>
      <c r="D8192" s="253"/>
      <c r="E8192" s="253"/>
    </row>
    <row r="8193" spans="1:5" ht="15">
      <c r="A8193" s="252" t="s">
        <v>3451</v>
      </c>
      <c r="B8193" s="253"/>
      <c r="C8193" s="253"/>
      <c r="D8193" s="253"/>
      <c r="E8193" s="253"/>
    </row>
    <row r="8194" spans="1:5" ht="15">
      <c r="A8194" s="252"/>
      <c r="B8194" s="253"/>
      <c r="C8194" s="253"/>
      <c r="D8194" s="253"/>
      <c r="E8194" s="253"/>
    </row>
    <row r="8195" spans="1:5" ht="15">
      <c r="A8195" s="252" t="s">
        <v>1710</v>
      </c>
      <c r="B8195" s="253" t="s">
        <v>1711</v>
      </c>
      <c r="C8195" s="253" t="s">
        <v>1712</v>
      </c>
      <c r="D8195" s="253" t="s">
        <v>1713</v>
      </c>
      <c r="E8195" s="253" t="s">
        <v>1714</v>
      </c>
    </row>
    <row r="8196" spans="1:5" ht="30">
      <c r="A8196" s="252" t="s">
        <v>3654</v>
      </c>
      <c r="B8196" s="253" t="s">
        <v>1738</v>
      </c>
      <c r="C8196" s="253">
        <v>1</v>
      </c>
      <c r="D8196" s="253">
        <v>37.31</v>
      </c>
      <c r="E8196" s="253">
        <f>TRUNC((C8196*D8196),2)</f>
        <v>37.31</v>
      </c>
    </row>
    <row r="8197" spans="1:5" ht="30">
      <c r="A8197" s="252" t="s">
        <v>3655</v>
      </c>
      <c r="B8197" s="253" t="s">
        <v>1738</v>
      </c>
      <c r="C8197" s="253">
        <v>1</v>
      </c>
      <c r="D8197" s="253">
        <v>0.74</v>
      </c>
      <c r="E8197" s="253">
        <f>TRUNC((C8197*D8197),2)</f>
        <v>0.74</v>
      </c>
    </row>
    <row r="8198" spans="1:5" ht="30">
      <c r="A8198" s="252" t="s">
        <v>3656</v>
      </c>
      <c r="B8198" s="253" t="s">
        <v>1738</v>
      </c>
      <c r="C8198" s="253">
        <v>1</v>
      </c>
      <c r="D8198" s="253">
        <v>0.1</v>
      </c>
      <c r="E8198" s="253">
        <f>TRUNC((C8198*D8198),2)</f>
        <v>0.1</v>
      </c>
    </row>
    <row r="8199" spans="1:5" ht="30">
      <c r="A8199" s="252" t="s">
        <v>3657</v>
      </c>
      <c r="B8199" s="253" t="s">
        <v>1738</v>
      </c>
      <c r="C8199" s="253">
        <v>1</v>
      </c>
      <c r="D8199" s="253">
        <v>0.93</v>
      </c>
      <c r="E8199" s="253">
        <f>TRUNC((C8199*D8199),2)</f>
        <v>0.93</v>
      </c>
    </row>
    <row r="8200" spans="1:5" ht="30">
      <c r="A8200" s="252" t="s">
        <v>3658</v>
      </c>
      <c r="B8200" s="253" t="s">
        <v>1738</v>
      </c>
      <c r="C8200" s="253">
        <v>1</v>
      </c>
      <c r="D8200" s="253">
        <v>5.74</v>
      </c>
      <c r="E8200" s="253">
        <f>TRUNC((C8200*D8200),2)</f>
        <v>5.74</v>
      </c>
    </row>
    <row r="8201" spans="1:5" ht="15">
      <c r="A8201" s="252" t="s">
        <v>1717</v>
      </c>
      <c r="B8201" s="253" t="s">
        <v>15</v>
      </c>
      <c r="C8201" s="253" t="s">
        <v>15</v>
      </c>
      <c r="D8201" s="253" t="s">
        <v>15</v>
      </c>
      <c r="E8201" s="253">
        <f>SUM(E8196:E8200)</f>
        <v>44.820000000000007</v>
      </c>
    </row>
    <row r="8202" spans="1:5" ht="15">
      <c r="A8202" s="252"/>
      <c r="B8202" s="253"/>
      <c r="C8202" s="253"/>
      <c r="D8202" s="253"/>
      <c r="E8202" s="253"/>
    </row>
    <row r="8203" spans="1:5" ht="15">
      <c r="A8203" s="252" t="s">
        <v>1718</v>
      </c>
      <c r="B8203" s="253" t="s">
        <v>15</v>
      </c>
      <c r="C8203" s="253" t="s">
        <v>15</v>
      </c>
      <c r="D8203" s="253" t="s">
        <v>15</v>
      </c>
      <c r="E8203" s="253">
        <f>E8201</f>
        <v>44.820000000000007</v>
      </c>
    </row>
    <row r="8204" spans="1:5" ht="15">
      <c r="A8204" s="252"/>
      <c r="B8204" s="253"/>
      <c r="C8204" s="253"/>
      <c r="D8204" s="253"/>
      <c r="E8204" s="253"/>
    </row>
    <row r="8205" spans="1:5" ht="15">
      <c r="A8205" s="252" t="s">
        <v>3659</v>
      </c>
      <c r="B8205" s="253"/>
      <c r="C8205" s="253"/>
      <c r="D8205" s="253"/>
      <c r="E8205" s="253"/>
    </row>
    <row r="8206" spans="1:5" ht="30">
      <c r="A8206" s="252" t="s">
        <v>3660</v>
      </c>
      <c r="B8206" s="253"/>
      <c r="C8206" s="253"/>
      <c r="D8206" s="253"/>
      <c r="E8206" s="253"/>
    </row>
    <row r="8207" spans="1:5" ht="15">
      <c r="A8207" s="252" t="s">
        <v>3459</v>
      </c>
      <c r="B8207" s="253"/>
      <c r="C8207" s="253"/>
      <c r="D8207" s="253"/>
      <c r="E8207" s="253"/>
    </row>
    <row r="8208" spans="1:5" ht="15">
      <c r="A8208" s="252"/>
      <c r="B8208" s="253"/>
      <c r="C8208" s="253"/>
      <c r="D8208" s="253"/>
      <c r="E8208" s="253"/>
    </row>
    <row r="8209" spans="1:5" ht="15">
      <c r="A8209" s="252" t="s">
        <v>1710</v>
      </c>
      <c r="B8209" s="253" t="s">
        <v>1711</v>
      </c>
      <c r="C8209" s="253" t="s">
        <v>1712</v>
      </c>
      <c r="D8209" s="253" t="s">
        <v>1713</v>
      </c>
      <c r="E8209" s="253" t="s">
        <v>1714</v>
      </c>
    </row>
    <row r="8210" spans="1:5" ht="30">
      <c r="A8210" s="252" t="s">
        <v>3654</v>
      </c>
      <c r="B8210" s="253" t="s">
        <v>1738</v>
      </c>
      <c r="C8210" s="253">
        <v>1</v>
      </c>
      <c r="D8210" s="253">
        <v>37.31</v>
      </c>
      <c r="E8210" s="253">
        <f>TRUNC((C8210*D8210),2)</f>
        <v>37.31</v>
      </c>
    </row>
    <row r="8211" spans="1:5" ht="30">
      <c r="A8211" s="252" t="s">
        <v>3655</v>
      </c>
      <c r="B8211" s="253" t="s">
        <v>1738</v>
      </c>
      <c r="C8211" s="253">
        <v>1</v>
      </c>
      <c r="D8211" s="253">
        <v>0.74</v>
      </c>
      <c r="E8211" s="253">
        <f>TRUNC((C8211*D8211),2)</f>
        <v>0.74</v>
      </c>
    </row>
    <row r="8212" spans="1:5" ht="30">
      <c r="A8212" s="252" t="s">
        <v>3656</v>
      </c>
      <c r="B8212" s="253" t="s">
        <v>1738</v>
      </c>
      <c r="C8212" s="253">
        <v>1</v>
      </c>
      <c r="D8212" s="253">
        <v>0.1</v>
      </c>
      <c r="E8212" s="253">
        <f>TRUNC((C8212*D8212),2)</f>
        <v>0.1</v>
      </c>
    </row>
    <row r="8213" spans="1:5" ht="15">
      <c r="A8213" s="252" t="s">
        <v>1717</v>
      </c>
      <c r="B8213" s="253" t="s">
        <v>15</v>
      </c>
      <c r="C8213" s="253" t="s">
        <v>15</v>
      </c>
      <c r="D8213" s="253" t="s">
        <v>15</v>
      </c>
      <c r="E8213" s="253">
        <f>SUM(E8210:E8212)</f>
        <v>38.150000000000006</v>
      </c>
    </row>
    <row r="8214" spans="1:5" ht="15">
      <c r="A8214" s="252"/>
      <c r="B8214" s="253"/>
      <c r="C8214" s="253"/>
      <c r="D8214" s="253"/>
      <c r="E8214" s="253"/>
    </row>
    <row r="8215" spans="1:5" ht="15">
      <c r="A8215" s="252" t="s">
        <v>1718</v>
      </c>
      <c r="B8215" s="253" t="s">
        <v>15</v>
      </c>
      <c r="C8215" s="253" t="s">
        <v>15</v>
      </c>
      <c r="D8215" s="253" t="s">
        <v>15</v>
      </c>
      <c r="E8215" s="253">
        <f>E8213</f>
        <v>38.150000000000006</v>
      </c>
    </row>
    <row r="8216" spans="1:5" ht="15">
      <c r="A8216" s="252"/>
      <c r="B8216" s="253"/>
      <c r="C8216" s="253"/>
      <c r="D8216" s="253"/>
      <c r="E8216" s="253"/>
    </row>
    <row r="8217" spans="1:5" ht="15">
      <c r="A8217" s="252" t="s">
        <v>3661</v>
      </c>
      <c r="B8217" s="253"/>
      <c r="C8217" s="253"/>
      <c r="D8217" s="253"/>
      <c r="E8217" s="253"/>
    </row>
    <row r="8218" spans="1:5" ht="30">
      <c r="A8218" s="252" t="s">
        <v>3662</v>
      </c>
      <c r="B8218" s="253"/>
      <c r="C8218" s="253"/>
      <c r="D8218" s="253"/>
      <c r="E8218" s="253"/>
    </row>
    <row r="8219" spans="1:5" ht="15">
      <c r="A8219" s="252" t="s">
        <v>3451</v>
      </c>
      <c r="B8219" s="253"/>
      <c r="C8219" s="253"/>
      <c r="D8219" s="253"/>
      <c r="E8219" s="253"/>
    </row>
    <row r="8220" spans="1:5" ht="15">
      <c r="A8220" s="252"/>
      <c r="B8220" s="253"/>
      <c r="C8220" s="253"/>
      <c r="D8220" s="253"/>
      <c r="E8220" s="253"/>
    </row>
    <row r="8221" spans="1:5" ht="15">
      <c r="A8221" s="252" t="s">
        <v>1710</v>
      </c>
      <c r="B8221" s="253" t="s">
        <v>1711</v>
      </c>
      <c r="C8221" s="253" t="s">
        <v>1712</v>
      </c>
      <c r="D8221" s="253" t="s">
        <v>1713</v>
      </c>
      <c r="E8221" s="253" t="s">
        <v>1714</v>
      </c>
    </row>
    <row r="8222" spans="1:5" ht="30">
      <c r="A8222" s="252" t="s">
        <v>3654</v>
      </c>
      <c r="B8222" s="253" t="s">
        <v>1738</v>
      </c>
      <c r="C8222" s="253">
        <v>1</v>
      </c>
      <c r="D8222" s="253">
        <v>37.31</v>
      </c>
      <c r="E8222" s="253">
        <f>TRUNC((C8222*D8222),2)</f>
        <v>37.31</v>
      </c>
    </row>
    <row r="8223" spans="1:5" ht="30">
      <c r="A8223" s="252" t="s">
        <v>3663</v>
      </c>
      <c r="B8223" s="253" t="s">
        <v>1738</v>
      </c>
      <c r="C8223" s="253">
        <v>1</v>
      </c>
      <c r="D8223" s="253">
        <v>0.08</v>
      </c>
      <c r="E8223" s="253">
        <f>TRUNC((C8223*D8223),2)</f>
        <v>0.08</v>
      </c>
    </row>
    <row r="8224" spans="1:5" ht="30">
      <c r="A8224" s="252" t="s">
        <v>3664</v>
      </c>
      <c r="B8224" s="253" t="s">
        <v>1738</v>
      </c>
      <c r="C8224" s="253">
        <v>1</v>
      </c>
      <c r="D8224" s="253">
        <v>0</v>
      </c>
      <c r="E8224" s="253">
        <f>TRUNC((C8224*D8224),2)</f>
        <v>0</v>
      </c>
    </row>
    <row r="8225" spans="1:5" ht="30">
      <c r="A8225" s="252" t="s">
        <v>3665</v>
      </c>
      <c r="B8225" s="253" t="s">
        <v>1738</v>
      </c>
      <c r="C8225" s="253">
        <v>1</v>
      </c>
      <c r="D8225" s="253">
        <v>0.06</v>
      </c>
      <c r="E8225" s="253">
        <f>TRUNC((C8225*D8225),2)</f>
        <v>0.06</v>
      </c>
    </row>
    <row r="8226" spans="1:5" ht="30">
      <c r="A8226" s="252" t="s">
        <v>3666</v>
      </c>
      <c r="B8226" s="253" t="s">
        <v>1738</v>
      </c>
      <c r="C8226" s="253">
        <v>1</v>
      </c>
      <c r="D8226" s="253">
        <v>1.33</v>
      </c>
      <c r="E8226" s="253">
        <f>TRUNC((C8226*D8226),2)</f>
        <v>1.33</v>
      </c>
    </row>
    <row r="8227" spans="1:5" ht="15">
      <c r="A8227" s="252" t="s">
        <v>1717</v>
      </c>
      <c r="B8227" s="253" t="s">
        <v>15</v>
      </c>
      <c r="C8227" s="253" t="s">
        <v>15</v>
      </c>
      <c r="D8227" s="253" t="s">
        <v>15</v>
      </c>
      <c r="E8227" s="253">
        <f>SUM(E8222:E8226)</f>
        <v>38.78</v>
      </c>
    </row>
    <row r="8228" spans="1:5" ht="15">
      <c r="A8228" s="252"/>
      <c r="B8228" s="253"/>
      <c r="C8228" s="253"/>
      <c r="D8228" s="253"/>
      <c r="E8228" s="253"/>
    </row>
    <row r="8229" spans="1:5" ht="15">
      <c r="A8229" s="252" t="s">
        <v>1718</v>
      </c>
      <c r="B8229" s="253" t="s">
        <v>15</v>
      </c>
      <c r="C8229" s="253" t="s">
        <v>15</v>
      </c>
      <c r="D8229" s="253" t="s">
        <v>15</v>
      </c>
      <c r="E8229" s="253">
        <f>E8227</f>
        <v>38.78</v>
      </c>
    </row>
    <row r="8230" spans="1:5" ht="15">
      <c r="A8230" s="252"/>
      <c r="B8230" s="253"/>
      <c r="C8230" s="253"/>
      <c r="D8230" s="253"/>
      <c r="E8230" s="253"/>
    </row>
    <row r="8231" spans="1:5" ht="15">
      <c r="A8231" s="252" t="s">
        <v>3667</v>
      </c>
      <c r="B8231" s="253"/>
      <c r="C8231" s="253"/>
      <c r="D8231" s="253"/>
      <c r="E8231" s="253"/>
    </row>
    <row r="8232" spans="1:5" ht="30">
      <c r="A8232" s="252" t="s">
        <v>3668</v>
      </c>
      <c r="B8232" s="253"/>
      <c r="C8232" s="253"/>
      <c r="D8232" s="253"/>
      <c r="E8232" s="253"/>
    </row>
    <row r="8233" spans="1:5" ht="15">
      <c r="A8233" s="252" t="s">
        <v>3459</v>
      </c>
      <c r="B8233" s="253"/>
      <c r="C8233" s="253"/>
      <c r="D8233" s="253"/>
      <c r="E8233" s="253"/>
    </row>
    <row r="8234" spans="1:5" ht="15">
      <c r="A8234" s="252"/>
      <c r="B8234" s="253"/>
      <c r="C8234" s="253"/>
      <c r="D8234" s="253"/>
      <c r="E8234" s="253"/>
    </row>
    <row r="8235" spans="1:5" ht="15">
      <c r="A8235" s="252" t="s">
        <v>1710</v>
      </c>
      <c r="B8235" s="253" t="s">
        <v>1711</v>
      </c>
      <c r="C8235" s="253" t="s">
        <v>1712</v>
      </c>
      <c r="D8235" s="253" t="s">
        <v>1713</v>
      </c>
      <c r="E8235" s="253" t="s">
        <v>1714</v>
      </c>
    </row>
    <row r="8236" spans="1:5" ht="30">
      <c r="A8236" s="252" t="s">
        <v>3654</v>
      </c>
      <c r="B8236" s="253" t="s">
        <v>1738</v>
      </c>
      <c r="C8236" s="253">
        <v>1</v>
      </c>
      <c r="D8236" s="253">
        <v>37.31</v>
      </c>
      <c r="E8236" s="253">
        <f>TRUNC((C8236*D8236),2)</f>
        <v>37.31</v>
      </c>
    </row>
    <row r="8237" spans="1:5" ht="30">
      <c r="A8237" s="252" t="s">
        <v>3663</v>
      </c>
      <c r="B8237" s="253" t="s">
        <v>1738</v>
      </c>
      <c r="C8237" s="253">
        <v>1</v>
      </c>
      <c r="D8237" s="253">
        <v>0.08</v>
      </c>
      <c r="E8237" s="253">
        <f>TRUNC((C8237*D8237),2)</f>
        <v>0.08</v>
      </c>
    </row>
    <row r="8238" spans="1:5" ht="30">
      <c r="A8238" s="252" t="s">
        <v>3664</v>
      </c>
      <c r="B8238" s="253" t="s">
        <v>1738</v>
      </c>
      <c r="C8238" s="253">
        <v>1</v>
      </c>
      <c r="D8238" s="253">
        <v>0</v>
      </c>
      <c r="E8238" s="253">
        <f>TRUNC((C8238*D8238),2)</f>
        <v>0</v>
      </c>
    </row>
    <row r="8239" spans="1:5" ht="15">
      <c r="A8239" s="252" t="s">
        <v>1717</v>
      </c>
      <c r="B8239" s="253" t="s">
        <v>15</v>
      </c>
      <c r="C8239" s="253" t="s">
        <v>15</v>
      </c>
      <c r="D8239" s="253" t="s">
        <v>15</v>
      </c>
      <c r="E8239" s="253">
        <f>SUM(E8236:E8238)</f>
        <v>37.39</v>
      </c>
    </row>
    <row r="8240" spans="1:5" ht="15">
      <c r="A8240" s="252"/>
      <c r="B8240" s="253"/>
      <c r="C8240" s="253"/>
      <c r="D8240" s="253"/>
      <c r="E8240" s="253"/>
    </row>
    <row r="8241" spans="1:5" ht="15">
      <c r="A8241" s="252" t="s">
        <v>1718</v>
      </c>
      <c r="B8241" s="253" t="s">
        <v>15</v>
      </c>
      <c r="C8241" s="253" t="s">
        <v>15</v>
      </c>
      <c r="D8241" s="253" t="s">
        <v>15</v>
      </c>
      <c r="E8241" s="253">
        <f>E8239</f>
        <v>37.39</v>
      </c>
    </row>
    <row r="8242" spans="1:5" ht="15">
      <c r="A8242" s="252"/>
      <c r="B8242" s="253"/>
      <c r="C8242" s="253"/>
      <c r="D8242" s="253"/>
      <c r="E8242" s="253"/>
    </row>
    <row r="8243" spans="1:5" ht="15">
      <c r="A8243" s="252" t="s">
        <v>3669</v>
      </c>
      <c r="B8243" s="253"/>
      <c r="C8243" s="253"/>
      <c r="D8243" s="253"/>
      <c r="E8243" s="253"/>
    </row>
    <row r="8244" spans="1:5" ht="30">
      <c r="A8244" s="252" t="s">
        <v>3670</v>
      </c>
      <c r="B8244" s="253"/>
      <c r="C8244" s="253"/>
      <c r="D8244" s="253"/>
      <c r="E8244" s="253"/>
    </row>
    <row r="8245" spans="1:5" ht="15">
      <c r="A8245" s="252" t="s">
        <v>3451</v>
      </c>
      <c r="B8245" s="253"/>
      <c r="C8245" s="253"/>
      <c r="D8245" s="253"/>
      <c r="E8245" s="253"/>
    </row>
    <row r="8246" spans="1:5" ht="15">
      <c r="A8246" s="252"/>
      <c r="B8246" s="253"/>
      <c r="C8246" s="253"/>
      <c r="D8246" s="253"/>
      <c r="E8246" s="253"/>
    </row>
    <row r="8247" spans="1:5" ht="15">
      <c r="A8247" s="252" t="s">
        <v>1710</v>
      </c>
      <c r="B8247" s="253" t="s">
        <v>1711</v>
      </c>
      <c r="C8247" s="253" t="s">
        <v>1712</v>
      </c>
      <c r="D8247" s="253" t="s">
        <v>1713</v>
      </c>
      <c r="E8247" s="253" t="s">
        <v>1714</v>
      </c>
    </row>
    <row r="8248" spans="1:5" ht="15">
      <c r="A8248" s="252" t="s">
        <v>3671</v>
      </c>
      <c r="B8248" s="253" t="s">
        <v>1738</v>
      </c>
      <c r="C8248" s="253">
        <v>1</v>
      </c>
      <c r="D8248" s="253">
        <v>24.97</v>
      </c>
      <c r="E8248" s="253">
        <f>TRUNC((C8248*D8248),2)</f>
        <v>24.97</v>
      </c>
    </row>
    <row r="8249" spans="1:5" ht="30">
      <c r="A8249" s="252" t="s">
        <v>3672</v>
      </c>
      <c r="B8249" s="253" t="s">
        <v>1738</v>
      </c>
      <c r="C8249" s="253">
        <v>1</v>
      </c>
      <c r="D8249" s="253">
        <v>0.3</v>
      </c>
      <c r="E8249" s="253">
        <f>TRUNC((C8249*D8249),2)</f>
        <v>0.3</v>
      </c>
    </row>
    <row r="8250" spans="1:5" ht="30">
      <c r="A8250" s="252" t="s">
        <v>3673</v>
      </c>
      <c r="B8250" s="253" t="s">
        <v>1738</v>
      </c>
      <c r="C8250" s="253">
        <v>1</v>
      </c>
      <c r="D8250" s="253">
        <v>0.03</v>
      </c>
      <c r="E8250" s="253">
        <f>TRUNC((C8250*D8250),2)</f>
        <v>0.03</v>
      </c>
    </row>
    <row r="8251" spans="1:5" ht="30">
      <c r="A8251" s="252" t="s">
        <v>3674</v>
      </c>
      <c r="B8251" s="253" t="s">
        <v>1738</v>
      </c>
      <c r="C8251" s="253">
        <v>1</v>
      </c>
      <c r="D8251" s="253">
        <v>0.28000000000000003</v>
      </c>
      <c r="E8251" s="253">
        <f>TRUNC((C8251*D8251),2)</f>
        <v>0.28000000000000003</v>
      </c>
    </row>
    <row r="8252" spans="1:5" ht="30">
      <c r="A8252" s="252" t="s">
        <v>3675</v>
      </c>
      <c r="B8252" s="253" t="s">
        <v>1738</v>
      </c>
      <c r="C8252" s="253">
        <v>1</v>
      </c>
      <c r="D8252" s="253">
        <v>0.76</v>
      </c>
      <c r="E8252" s="253">
        <f>TRUNC((C8252*D8252),2)</f>
        <v>0.76</v>
      </c>
    </row>
    <row r="8253" spans="1:5" ht="15">
      <c r="A8253" s="252" t="s">
        <v>1717</v>
      </c>
      <c r="B8253" s="253" t="s">
        <v>15</v>
      </c>
      <c r="C8253" s="253" t="s">
        <v>15</v>
      </c>
      <c r="D8253" s="253" t="s">
        <v>15</v>
      </c>
      <c r="E8253" s="253">
        <f>SUM(E8248:E8252)</f>
        <v>26.340000000000003</v>
      </c>
    </row>
    <row r="8254" spans="1:5" ht="15">
      <c r="A8254" s="252"/>
      <c r="B8254" s="253"/>
      <c r="C8254" s="253"/>
      <c r="D8254" s="253"/>
      <c r="E8254" s="253"/>
    </row>
    <row r="8255" spans="1:5" ht="15">
      <c r="A8255" s="252" t="s">
        <v>1718</v>
      </c>
      <c r="B8255" s="253" t="s">
        <v>15</v>
      </c>
      <c r="C8255" s="253" t="s">
        <v>15</v>
      </c>
      <c r="D8255" s="253" t="s">
        <v>15</v>
      </c>
      <c r="E8255" s="253">
        <f>E8253</f>
        <v>26.340000000000003</v>
      </c>
    </row>
    <row r="8256" spans="1:5" ht="15">
      <c r="A8256" s="252"/>
      <c r="B8256" s="253"/>
      <c r="C8256" s="253"/>
      <c r="D8256" s="253"/>
      <c r="E8256" s="253"/>
    </row>
    <row r="8257" spans="1:5" ht="15">
      <c r="A8257" s="252" t="s">
        <v>3676</v>
      </c>
      <c r="B8257" s="253"/>
      <c r="C8257" s="253"/>
      <c r="D8257" s="253"/>
      <c r="E8257" s="253"/>
    </row>
    <row r="8258" spans="1:5" ht="45">
      <c r="A8258" s="252" t="s">
        <v>3677</v>
      </c>
      <c r="B8258" s="253"/>
      <c r="C8258" s="253"/>
      <c r="D8258" s="253"/>
      <c r="E8258" s="253"/>
    </row>
    <row r="8259" spans="1:5" ht="15">
      <c r="A8259" s="252" t="s">
        <v>3451</v>
      </c>
      <c r="B8259" s="253"/>
      <c r="C8259" s="253"/>
      <c r="D8259" s="253"/>
      <c r="E8259" s="253"/>
    </row>
    <row r="8260" spans="1:5" ht="15">
      <c r="A8260" s="252"/>
      <c r="B8260" s="253"/>
      <c r="C8260" s="253"/>
      <c r="D8260" s="253"/>
      <c r="E8260" s="253"/>
    </row>
    <row r="8261" spans="1:5" ht="15">
      <c r="A8261" s="252" t="s">
        <v>1710</v>
      </c>
      <c r="B8261" s="253" t="s">
        <v>1711</v>
      </c>
      <c r="C8261" s="253" t="s">
        <v>1712</v>
      </c>
      <c r="D8261" s="253" t="s">
        <v>1713</v>
      </c>
      <c r="E8261" s="253" t="s">
        <v>1714</v>
      </c>
    </row>
    <row r="8262" spans="1:5" ht="15">
      <c r="A8262" s="252" t="s">
        <v>3678</v>
      </c>
      <c r="B8262" s="253" t="s">
        <v>1738</v>
      </c>
      <c r="C8262" s="253">
        <v>1</v>
      </c>
      <c r="D8262" s="253">
        <v>33.22</v>
      </c>
      <c r="E8262" s="253">
        <f t="shared" ref="E8262:E8267" si="113">TRUNC((C8262*D8262),2)</f>
        <v>33.22</v>
      </c>
    </row>
    <row r="8263" spans="1:5" ht="45">
      <c r="A8263" s="252" t="s">
        <v>3679</v>
      </c>
      <c r="B8263" s="253" t="s">
        <v>1738</v>
      </c>
      <c r="C8263" s="253">
        <v>1</v>
      </c>
      <c r="D8263" s="253">
        <v>96.78</v>
      </c>
      <c r="E8263" s="253">
        <f t="shared" si="113"/>
        <v>96.78</v>
      </c>
    </row>
    <row r="8264" spans="1:5" ht="30">
      <c r="A8264" s="252" t="s">
        <v>3680</v>
      </c>
      <c r="B8264" s="253" t="s">
        <v>1738</v>
      </c>
      <c r="C8264" s="253">
        <v>1</v>
      </c>
      <c r="D8264" s="253">
        <v>17.420000000000002</v>
      </c>
      <c r="E8264" s="253">
        <f t="shared" si="113"/>
        <v>17.420000000000002</v>
      </c>
    </row>
    <row r="8265" spans="1:5" ht="45">
      <c r="A8265" s="252" t="s">
        <v>3681</v>
      </c>
      <c r="B8265" s="253" t="s">
        <v>1738</v>
      </c>
      <c r="C8265" s="253">
        <v>1</v>
      </c>
      <c r="D8265" s="253">
        <v>155.57</v>
      </c>
      <c r="E8265" s="253">
        <f t="shared" si="113"/>
        <v>155.57</v>
      </c>
    </row>
    <row r="8266" spans="1:5" ht="45">
      <c r="A8266" s="252" t="s">
        <v>3682</v>
      </c>
      <c r="B8266" s="253" t="s">
        <v>1738</v>
      </c>
      <c r="C8266" s="253">
        <v>1</v>
      </c>
      <c r="D8266" s="253">
        <v>12.74</v>
      </c>
      <c r="E8266" s="253">
        <f t="shared" si="113"/>
        <v>12.74</v>
      </c>
    </row>
    <row r="8267" spans="1:5" ht="45">
      <c r="A8267" s="252" t="s">
        <v>3683</v>
      </c>
      <c r="B8267" s="253" t="s">
        <v>1738</v>
      </c>
      <c r="C8267" s="253">
        <v>1</v>
      </c>
      <c r="D8267" s="253">
        <v>13.79</v>
      </c>
      <c r="E8267" s="253">
        <f t="shared" si="113"/>
        <v>13.79</v>
      </c>
    </row>
    <row r="8268" spans="1:5" ht="15">
      <c r="A8268" s="252" t="s">
        <v>1717</v>
      </c>
      <c r="B8268" s="253" t="s">
        <v>15</v>
      </c>
      <c r="C8268" s="253" t="s">
        <v>15</v>
      </c>
      <c r="D8268" s="253" t="s">
        <v>15</v>
      </c>
      <c r="E8268" s="253">
        <f>SUM(E8262:E8267)</f>
        <v>329.52000000000004</v>
      </c>
    </row>
    <row r="8269" spans="1:5" ht="15">
      <c r="A8269" s="252"/>
      <c r="B8269" s="253"/>
      <c r="C8269" s="253"/>
      <c r="D8269" s="253"/>
      <c r="E8269" s="253"/>
    </row>
    <row r="8270" spans="1:5" ht="15">
      <c r="A8270" s="252" t="s">
        <v>1718</v>
      </c>
      <c r="B8270" s="253" t="s">
        <v>15</v>
      </c>
      <c r="C8270" s="253" t="s">
        <v>15</v>
      </c>
      <c r="D8270" s="253" t="s">
        <v>15</v>
      </c>
      <c r="E8270" s="253">
        <f>E8268</f>
        <v>329.52000000000004</v>
      </c>
    </row>
    <row r="8271" spans="1:5" ht="15">
      <c r="A8271" s="252"/>
      <c r="B8271" s="253"/>
      <c r="C8271" s="253"/>
      <c r="D8271" s="253"/>
      <c r="E8271" s="253"/>
    </row>
    <row r="8272" spans="1:5" ht="15">
      <c r="A8272" s="252" t="s">
        <v>3684</v>
      </c>
      <c r="B8272" s="253"/>
      <c r="C8272" s="253"/>
      <c r="D8272" s="253"/>
      <c r="E8272" s="253"/>
    </row>
    <row r="8273" spans="1:5" ht="30">
      <c r="A8273" s="252" t="s">
        <v>3685</v>
      </c>
      <c r="B8273" s="253"/>
      <c r="C8273" s="253"/>
      <c r="D8273" s="253"/>
      <c r="E8273" s="253"/>
    </row>
    <row r="8274" spans="1:5" ht="15">
      <c r="A8274" s="252" t="s">
        <v>3459</v>
      </c>
      <c r="B8274" s="253"/>
      <c r="C8274" s="253"/>
      <c r="D8274" s="253"/>
      <c r="E8274" s="253"/>
    </row>
    <row r="8275" spans="1:5" ht="15">
      <c r="A8275" s="252"/>
      <c r="B8275" s="253"/>
      <c r="C8275" s="253"/>
      <c r="D8275" s="253"/>
      <c r="E8275" s="253"/>
    </row>
    <row r="8276" spans="1:5" ht="15">
      <c r="A8276" s="252" t="s">
        <v>1710</v>
      </c>
      <c r="B8276" s="253" t="s">
        <v>1711</v>
      </c>
      <c r="C8276" s="253" t="s">
        <v>1712</v>
      </c>
      <c r="D8276" s="253" t="s">
        <v>1713</v>
      </c>
      <c r="E8276" s="253" t="s">
        <v>1714</v>
      </c>
    </row>
    <row r="8277" spans="1:5" ht="15">
      <c r="A8277" s="252" t="s">
        <v>3671</v>
      </c>
      <c r="B8277" s="253" t="s">
        <v>1738</v>
      </c>
      <c r="C8277" s="253">
        <v>1</v>
      </c>
      <c r="D8277" s="253">
        <v>24.97</v>
      </c>
      <c r="E8277" s="253">
        <f>TRUNC((C8277*D8277),2)</f>
        <v>24.97</v>
      </c>
    </row>
    <row r="8278" spans="1:5" ht="30">
      <c r="A8278" s="252" t="s">
        <v>3672</v>
      </c>
      <c r="B8278" s="253" t="s">
        <v>1738</v>
      </c>
      <c r="C8278" s="253">
        <v>1</v>
      </c>
      <c r="D8278" s="253">
        <v>0.3</v>
      </c>
      <c r="E8278" s="253">
        <f>TRUNC((C8278*D8278),2)</f>
        <v>0.3</v>
      </c>
    </row>
    <row r="8279" spans="1:5" ht="30">
      <c r="A8279" s="252" t="s">
        <v>3673</v>
      </c>
      <c r="B8279" s="253" t="s">
        <v>1738</v>
      </c>
      <c r="C8279" s="253">
        <v>1</v>
      </c>
      <c r="D8279" s="253">
        <v>0.03</v>
      </c>
      <c r="E8279" s="253">
        <f>TRUNC((C8279*D8279),2)</f>
        <v>0.03</v>
      </c>
    </row>
    <row r="8280" spans="1:5" ht="15">
      <c r="A8280" s="252" t="s">
        <v>1717</v>
      </c>
      <c r="B8280" s="253" t="s">
        <v>15</v>
      </c>
      <c r="C8280" s="253" t="s">
        <v>15</v>
      </c>
      <c r="D8280" s="253" t="s">
        <v>15</v>
      </c>
      <c r="E8280" s="253">
        <f>SUM(E8277:E8279)</f>
        <v>25.3</v>
      </c>
    </row>
    <row r="8281" spans="1:5" ht="15">
      <c r="A8281" s="252"/>
      <c r="B8281" s="253"/>
      <c r="C8281" s="253"/>
      <c r="D8281" s="253"/>
      <c r="E8281" s="253"/>
    </row>
    <row r="8282" spans="1:5" ht="15">
      <c r="A8282" s="252" t="s">
        <v>1718</v>
      </c>
      <c r="B8282" s="253" t="s">
        <v>15</v>
      </c>
      <c r="C8282" s="253" t="s">
        <v>15</v>
      </c>
      <c r="D8282" s="253" t="s">
        <v>15</v>
      </c>
      <c r="E8282" s="253">
        <f>E8280</f>
        <v>25.3</v>
      </c>
    </row>
    <row r="8283" spans="1:5" ht="15">
      <c r="A8283" s="252"/>
      <c r="B8283" s="253"/>
      <c r="C8283" s="253"/>
      <c r="D8283" s="253"/>
      <c r="E8283" s="253"/>
    </row>
    <row r="8284" spans="1:5" ht="15">
      <c r="A8284" s="252" t="s">
        <v>3686</v>
      </c>
      <c r="B8284" s="253"/>
      <c r="C8284" s="253"/>
      <c r="D8284" s="253"/>
      <c r="E8284" s="253"/>
    </row>
    <row r="8285" spans="1:5" ht="30">
      <c r="A8285" s="252" t="s">
        <v>3687</v>
      </c>
      <c r="B8285" s="253"/>
      <c r="C8285" s="253"/>
      <c r="D8285" s="253"/>
      <c r="E8285" s="253"/>
    </row>
    <row r="8286" spans="1:5" ht="15">
      <c r="A8286" s="252" t="s">
        <v>3459</v>
      </c>
      <c r="B8286" s="253"/>
      <c r="C8286" s="253"/>
      <c r="D8286" s="253"/>
      <c r="E8286" s="253"/>
    </row>
    <row r="8287" spans="1:5" ht="15">
      <c r="A8287" s="252"/>
      <c r="B8287" s="253"/>
      <c r="C8287" s="253"/>
      <c r="D8287" s="253"/>
      <c r="E8287" s="253"/>
    </row>
    <row r="8288" spans="1:5" ht="15">
      <c r="A8288" s="252" t="s">
        <v>1710</v>
      </c>
      <c r="B8288" s="253" t="s">
        <v>1711</v>
      </c>
      <c r="C8288" s="253" t="s">
        <v>1712</v>
      </c>
      <c r="D8288" s="253" t="s">
        <v>1713</v>
      </c>
      <c r="E8288" s="253" t="s">
        <v>1714</v>
      </c>
    </row>
    <row r="8289" spans="1:5" ht="15">
      <c r="A8289" s="252" t="s">
        <v>3678</v>
      </c>
      <c r="B8289" s="253" t="s">
        <v>1738</v>
      </c>
      <c r="C8289" s="253">
        <v>1</v>
      </c>
      <c r="D8289" s="253">
        <v>33.22</v>
      </c>
      <c r="E8289" s="253">
        <f>TRUNC((C8289*D8289),2)</f>
        <v>33.22</v>
      </c>
    </row>
    <row r="8290" spans="1:5" ht="45">
      <c r="A8290" s="252" t="s">
        <v>3679</v>
      </c>
      <c r="B8290" s="253" t="s">
        <v>1738</v>
      </c>
      <c r="C8290" s="253">
        <v>1</v>
      </c>
      <c r="D8290" s="253">
        <v>96.78</v>
      </c>
      <c r="E8290" s="253">
        <f>TRUNC((C8290*D8290),2)</f>
        <v>96.78</v>
      </c>
    </row>
    <row r="8291" spans="1:5" ht="30">
      <c r="A8291" s="252" t="s">
        <v>3680</v>
      </c>
      <c r="B8291" s="253" t="s">
        <v>1738</v>
      </c>
      <c r="C8291" s="253">
        <v>1</v>
      </c>
      <c r="D8291" s="253">
        <v>17.420000000000002</v>
      </c>
      <c r="E8291" s="253">
        <f>TRUNC((C8291*D8291),2)</f>
        <v>17.420000000000002</v>
      </c>
    </row>
    <row r="8292" spans="1:5" ht="45">
      <c r="A8292" s="252" t="s">
        <v>3683</v>
      </c>
      <c r="B8292" s="253" t="s">
        <v>1738</v>
      </c>
      <c r="C8292" s="253">
        <v>1</v>
      </c>
      <c r="D8292" s="253">
        <v>13.79</v>
      </c>
      <c r="E8292" s="253">
        <f>TRUNC((C8292*D8292),2)</f>
        <v>13.79</v>
      </c>
    </row>
    <row r="8293" spans="1:5" ht="15">
      <c r="A8293" s="252" t="s">
        <v>1717</v>
      </c>
      <c r="B8293" s="253" t="s">
        <v>15</v>
      </c>
      <c r="C8293" s="253" t="s">
        <v>15</v>
      </c>
      <c r="D8293" s="253" t="s">
        <v>15</v>
      </c>
      <c r="E8293" s="253">
        <f>SUM(E8289:E8292)</f>
        <v>161.21</v>
      </c>
    </row>
    <row r="8294" spans="1:5" ht="15">
      <c r="A8294" s="252"/>
      <c r="B8294" s="253"/>
      <c r="C8294" s="253"/>
      <c r="D8294" s="253"/>
      <c r="E8294" s="253"/>
    </row>
    <row r="8295" spans="1:5" ht="15">
      <c r="A8295" s="252" t="s">
        <v>1718</v>
      </c>
      <c r="B8295" s="253" t="s">
        <v>15</v>
      </c>
      <c r="C8295" s="253" t="s">
        <v>15</v>
      </c>
      <c r="D8295" s="253" t="s">
        <v>15</v>
      </c>
      <c r="E8295" s="253">
        <f>E8293</f>
        <v>161.21</v>
      </c>
    </row>
    <row r="8296" spans="1:5" ht="15">
      <c r="A8296" s="252"/>
      <c r="B8296" s="253"/>
      <c r="C8296" s="253"/>
      <c r="D8296" s="253"/>
      <c r="E8296" s="253"/>
    </row>
    <row r="8297" spans="1:5" ht="15">
      <c r="A8297" s="252" t="s">
        <v>3688</v>
      </c>
      <c r="B8297" s="253"/>
      <c r="C8297" s="253"/>
      <c r="D8297" s="253"/>
      <c r="E8297" s="253"/>
    </row>
    <row r="8298" spans="1:5" ht="30">
      <c r="A8298" s="252" t="s">
        <v>3689</v>
      </c>
      <c r="B8298" s="253"/>
      <c r="C8298" s="253"/>
      <c r="D8298" s="253"/>
      <c r="E8298" s="253"/>
    </row>
    <row r="8299" spans="1:5" ht="15">
      <c r="A8299" s="252" t="s">
        <v>1944</v>
      </c>
      <c r="B8299" s="253"/>
      <c r="C8299" s="253"/>
      <c r="D8299" s="253"/>
      <c r="E8299" s="253"/>
    </row>
    <row r="8300" spans="1:5" ht="15">
      <c r="A8300" s="252"/>
      <c r="B8300" s="253"/>
      <c r="C8300" s="253"/>
      <c r="D8300" s="253"/>
      <c r="E8300" s="253"/>
    </row>
    <row r="8301" spans="1:5" ht="15">
      <c r="A8301" s="252" t="s">
        <v>1710</v>
      </c>
      <c r="B8301" s="253" t="s">
        <v>1711</v>
      </c>
      <c r="C8301" s="253" t="s">
        <v>1712</v>
      </c>
      <c r="D8301" s="253" t="s">
        <v>1713</v>
      </c>
      <c r="E8301" s="253" t="s">
        <v>1714</v>
      </c>
    </row>
    <row r="8302" spans="1:5" ht="30">
      <c r="A8302" s="252" t="s">
        <v>3384</v>
      </c>
      <c r="B8302" s="253" t="s">
        <v>1738</v>
      </c>
      <c r="C8302" s="253">
        <v>1.6069</v>
      </c>
      <c r="D8302" s="253">
        <v>28.26</v>
      </c>
      <c r="E8302" s="253">
        <f t="shared" ref="E8302:E8309" si="114">TRUNC((C8302*D8302),2)</f>
        <v>45.41</v>
      </c>
    </row>
    <row r="8303" spans="1:5" ht="15">
      <c r="A8303" s="252" t="s">
        <v>1832</v>
      </c>
      <c r="B8303" s="253" t="s">
        <v>1738</v>
      </c>
      <c r="C8303" s="253">
        <v>2.5491999999999999</v>
      </c>
      <c r="D8303" s="253">
        <v>21.12</v>
      </c>
      <c r="E8303" s="253">
        <f t="shared" si="114"/>
        <v>53.83</v>
      </c>
    </row>
    <row r="8304" spans="1:5" ht="45">
      <c r="A8304" s="252" t="s">
        <v>3488</v>
      </c>
      <c r="B8304" s="253" t="s">
        <v>1741</v>
      </c>
      <c r="C8304" s="253">
        <v>1.1137999999999999</v>
      </c>
      <c r="D8304" s="253">
        <v>2.04</v>
      </c>
      <c r="E8304" s="253">
        <f t="shared" si="114"/>
        <v>2.27</v>
      </c>
    </row>
    <row r="8305" spans="1:5" ht="45">
      <c r="A8305" s="252" t="s">
        <v>3489</v>
      </c>
      <c r="B8305" s="253" t="s">
        <v>1743</v>
      </c>
      <c r="C8305" s="253">
        <v>0.49309999999999998</v>
      </c>
      <c r="D8305" s="253">
        <v>0.41</v>
      </c>
      <c r="E8305" s="253">
        <f t="shared" si="114"/>
        <v>0.2</v>
      </c>
    </row>
    <row r="8306" spans="1:5" ht="30">
      <c r="A8306" s="252" t="s">
        <v>3496</v>
      </c>
      <c r="B8306" s="253" t="s">
        <v>1736</v>
      </c>
      <c r="C8306" s="253">
        <v>0.63019999999999998</v>
      </c>
      <c r="D8306" s="253">
        <v>96.24</v>
      </c>
      <c r="E8306" s="253">
        <f t="shared" si="114"/>
        <v>60.65</v>
      </c>
    </row>
    <row r="8307" spans="1:5" ht="15">
      <c r="A8307" s="252" t="s">
        <v>2250</v>
      </c>
      <c r="B8307" s="253" t="s">
        <v>1747</v>
      </c>
      <c r="C8307" s="253">
        <v>15.125500000000001</v>
      </c>
      <c r="D8307" s="253">
        <v>1.68</v>
      </c>
      <c r="E8307" s="253">
        <f t="shared" si="114"/>
        <v>25.41</v>
      </c>
    </row>
    <row r="8308" spans="1:5" ht="15">
      <c r="A8308" s="252" t="s">
        <v>2068</v>
      </c>
      <c r="B8308" s="253" t="s">
        <v>1747</v>
      </c>
      <c r="C8308" s="253">
        <v>420.15269999999998</v>
      </c>
      <c r="D8308" s="253">
        <v>1.32</v>
      </c>
      <c r="E8308" s="253">
        <f t="shared" si="114"/>
        <v>554.6</v>
      </c>
    </row>
    <row r="8309" spans="1:5" ht="30">
      <c r="A8309" s="252" t="s">
        <v>3690</v>
      </c>
      <c r="B8309" s="253" t="s">
        <v>1736</v>
      </c>
      <c r="C8309" s="253">
        <v>0.58819999999999995</v>
      </c>
      <c r="D8309" s="253">
        <v>269.89</v>
      </c>
      <c r="E8309" s="253">
        <f t="shared" si="114"/>
        <v>158.74</v>
      </c>
    </row>
    <row r="8310" spans="1:5" ht="15">
      <c r="A8310" s="252" t="s">
        <v>1717</v>
      </c>
      <c r="B8310" s="253" t="s">
        <v>15</v>
      </c>
      <c r="C8310" s="253" t="s">
        <v>15</v>
      </c>
      <c r="D8310" s="253" t="s">
        <v>15</v>
      </c>
      <c r="E8310" s="253">
        <f>SUM(E8302:E8309)</f>
        <v>901.11</v>
      </c>
    </row>
    <row r="8311" spans="1:5" ht="15">
      <c r="A8311" s="252"/>
      <c r="B8311" s="253"/>
      <c r="C8311" s="253"/>
      <c r="D8311" s="253"/>
      <c r="E8311" s="253"/>
    </row>
    <row r="8312" spans="1:5" ht="15">
      <c r="A8312" s="252" t="s">
        <v>1718</v>
      </c>
      <c r="B8312" s="253" t="s">
        <v>15</v>
      </c>
      <c r="C8312" s="253" t="s">
        <v>15</v>
      </c>
      <c r="D8312" s="253" t="s">
        <v>15</v>
      </c>
      <c r="E8312" s="253">
        <f>E8310</f>
        <v>901.11</v>
      </c>
    </row>
    <row r="8313" spans="1:5" ht="15">
      <c r="A8313" s="252"/>
      <c r="B8313" s="253"/>
      <c r="C8313" s="253"/>
      <c r="D8313" s="253"/>
      <c r="E8313" s="253"/>
    </row>
    <row r="8314" spans="1:5" ht="15">
      <c r="A8314" s="252" t="s">
        <v>3691</v>
      </c>
      <c r="B8314" s="253"/>
      <c r="C8314" s="253"/>
      <c r="D8314" s="253"/>
      <c r="E8314" s="253"/>
    </row>
    <row r="8315" spans="1:5" ht="45">
      <c r="A8315" s="252" t="s">
        <v>3692</v>
      </c>
      <c r="B8315" s="253"/>
      <c r="C8315" s="253"/>
      <c r="D8315" s="253"/>
      <c r="E8315" s="253"/>
    </row>
    <row r="8316" spans="1:5" ht="15">
      <c r="A8316" s="252" t="s">
        <v>1956</v>
      </c>
      <c r="B8316" s="253"/>
      <c r="C8316" s="253"/>
      <c r="D8316" s="253"/>
      <c r="E8316" s="253"/>
    </row>
    <row r="8317" spans="1:5" ht="15">
      <c r="A8317" s="252"/>
      <c r="B8317" s="253"/>
      <c r="C8317" s="253"/>
      <c r="D8317" s="253"/>
      <c r="E8317" s="253"/>
    </row>
    <row r="8318" spans="1:5" ht="15">
      <c r="A8318" s="252" t="s">
        <v>1710</v>
      </c>
      <c r="B8318" s="253" t="s">
        <v>1711</v>
      </c>
      <c r="C8318" s="253" t="s">
        <v>1712</v>
      </c>
      <c r="D8318" s="253" t="s">
        <v>1713</v>
      </c>
      <c r="E8318" s="253" t="s">
        <v>1714</v>
      </c>
    </row>
    <row r="8319" spans="1:5" ht="30">
      <c r="A8319" s="252" t="s">
        <v>1957</v>
      </c>
      <c r="B8319" s="253" t="s">
        <v>1747</v>
      </c>
      <c r="C8319" s="253">
        <v>1</v>
      </c>
      <c r="D8319" s="253">
        <v>14.64</v>
      </c>
      <c r="E8319" s="253">
        <f>TRUNC((C8319*D8319),2)</f>
        <v>14.64</v>
      </c>
    </row>
    <row r="8320" spans="1:5" ht="15">
      <c r="A8320" s="252" t="s">
        <v>1958</v>
      </c>
      <c r="B8320" s="253" t="s">
        <v>1738</v>
      </c>
      <c r="C8320" s="253">
        <v>3.1E-2</v>
      </c>
      <c r="D8320" s="253">
        <v>21.17</v>
      </c>
      <c r="E8320" s="253">
        <f>TRUNC((C8320*D8320),2)</f>
        <v>0.65</v>
      </c>
    </row>
    <row r="8321" spans="1:5" ht="15">
      <c r="A8321" s="252" t="s">
        <v>1959</v>
      </c>
      <c r="B8321" s="253" t="s">
        <v>1738</v>
      </c>
      <c r="C8321" s="253">
        <v>0.18959999999999999</v>
      </c>
      <c r="D8321" s="253">
        <v>25.76</v>
      </c>
      <c r="E8321" s="253">
        <f>TRUNC((C8321*D8321),2)</f>
        <v>4.88</v>
      </c>
    </row>
    <row r="8322" spans="1:5" ht="30">
      <c r="A8322" s="252" t="s">
        <v>1960</v>
      </c>
      <c r="B8322" s="253" t="s">
        <v>1716</v>
      </c>
      <c r="C8322" s="253">
        <v>2.8159999999999998</v>
      </c>
      <c r="D8322" s="253">
        <v>0.22</v>
      </c>
      <c r="E8322" s="253">
        <f>TRUNC((C8322*D8322),2)</f>
        <v>0.61</v>
      </c>
    </row>
    <row r="8323" spans="1:5" ht="30">
      <c r="A8323" s="252" t="s">
        <v>1961</v>
      </c>
      <c r="B8323" s="253" t="s">
        <v>1747</v>
      </c>
      <c r="C8323" s="253">
        <v>2.5000000000000001E-2</v>
      </c>
      <c r="D8323" s="253">
        <v>33</v>
      </c>
      <c r="E8323" s="253">
        <f>TRUNC((C8323*D8323),2)</f>
        <v>0.82</v>
      </c>
    </row>
    <row r="8324" spans="1:5" ht="15">
      <c r="A8324" s="252" t="s">
        <v>1717</v>
      </c>
      <c r="B8324" s="253" t="s">
        <v>15</v>
      </c>
      <c r="C8324" s="253" t="s">
        <v>15</v>
      </c>
      <c r="D8324" s="253" t="s">
        <v>15</v>
      </c>
      <c r="E8324" s="253">
        <f>SUM(E8319:E8323)</f>
        <v>21.6</v>
      </c>
    </row>
    <row r="8325" spans="1:5" ht="15">
      <c r="A8325" s="252"/>
      <c r="B8325" s="253"/>
      <c r="C8325" s="253"/>
      <c r="D8325" s="253"/>
      <c r="E8325" s="253"/>
    </row>
    <row r="8326" spans="1:5" ht="15">
      <c r="A8326" s="252" t="s">
        <v>1718</v>
      </c>
      <c r="B8326" s="253" t="s">
        <v>15</v>
      </c>
      <c r="C8326" s="253" t="s">
        <v>15</v>
      </c>
      <c r="D8326" s="253" t="s">
        <v>15</v>
      </c>
      <c r="E8326" s="253">
        <f>E8324</f>
        <v>21.6</v>
      </c>
    </row>
    <row r="8327" spans="1:5" ht="15">
      <c r="A8327" s="252"/>
      <c r="B8327" s="253"/>
      <c r="C8327" s="253"/>
      <c r="D8327" s="253"/>
      <c r="E8327" s="253"/>
    </row>
    <row r="8328" spans="1:5" ht="15">
      <c r="A8328" s="252" t="s">
        <v>3693</v>
      </c>
      <c r="B8328" s="253"/>
      <c r="C8328" s="253"/>
      <c r="D8328" s="253"/>
      <c r="E8328" s="253"/>
    </row>
    <row r="8329" spans="1:5" ht="30">
      <c r="A8329" s="252" t="s">
        <v>3694</v>
      </c>
      <c r="B8329" s="253"/>
      <c r="C8329" s="253"/>
      <c r="D8329" s="253"/>
      <c r="E8329" s="253"/>
    </row>
    <row r="8330" spans="1:5" ht="15">
      <c r="A8330" s="252" t="s">
        <v>1944</v>
      </c>
      <c r="B8330" s="253"/>
      <c r="C8330" s="253"/>
      <c r="D8330" s="253"/>
      <c r="E8330" s="253"/>
    </row>
    <row r="8331" spans="1:5" ht="15">
      <c r="A8331" s="252"/>
      <c r="B8331" s="253"/>
      <c r="C8331" s="253"/>
      <c r="D8331" s="253"/>
      <c r="E8331" s="253"/>
    </row>
    <row r="8332" spans="1:5" ht="15">
      <c r="A8332" s="252" t="s">
        <v>1710</v>
      </c>
      <c r="B8332" s="253" t="s">
        <v>1711</v>
      </c>
      <c r="C8332" s="253" t="s">
        <v>1712</v>
      </c>
      <c r="D8332" s="253" t="s">
        <v>1713</v>
      </c>
      <c r="E8332" s="253" t="s">
        <v>1714</v>
      </c>
    </row>
    <row r="8333" spans="1:5" ht="30">
      <c r="A8333" s="252" t="s">
        <v>3384</v>
      </c>
      <c r="B8333" s="253" t="s">
        <v>1738</v>
      </c>
      <c r="C8333" s="253">
        <v>1.2501</v>
      </c>
      <c r="D8333" s="253">
        <v>28.26</v>
      </c>
      <c r="E8333" s="253">
        <f t="shared" ref="E8333:E8339" si="115">TRUNC((C8333*D8333),2)</f>
        <v>35.32</v>
      </c>
    </row>
    <row r="8334" spans="1:5" ht="15">
      <c r="A8334" s="252" t="s">
        <v>1832</v>
      </c>
      <c r="B8334" s="253" t="s">
        <v>1738</v>
      </c>
      <c r="C8334" s="253">
        <v>1.9792000000000001</v>
      </c>
      <c r="D8334" s="253">
        <v>21.12</v>
      </c>
      <c r="E8334" s="253">
        <f t="shared" si="115"/>
        <v>41.8</v>
      </c>
    </row>
    <row r="8335" spans="1:5" ht="45">
      <c r="A8335" s="252" t="s">
        <v>3385</v>
      </c>
      <c r="B8335" s="253" t="s">
        <v>1741</v>
      </c>
      <c r="C8335" s="253">
        <v>0.64339999999999997</v>
      </c>
      <c r="D8335" s="253">
        <v>5.84</v>
      </c>
      <c r="E8335" s="253">
        <f t="shared" si="115"/>
        <v>3.75</v>
      </c>
    </row>
    <row r="8336" spans="1:5" ht="45">
      <c r="A8336" s="252" t="s">
        <v>3386</v>
      </c>
      <c r="B8336" s="253" t="s">
        <v>1743</v>
      </c>
      <c r="C8336" s="253">
        <v>0.60670000000000002</v>
      </c>
      <c r="D8336" s="253">
        <v>1.71</v>
      </c>
      <c r="E8336" s="253">
        <f t="shared" si="115"/>
        <v>1.03</v>
      </c>
    </row>
    <row r="8337" spans="1:5" ht="30">
      <c r="A8337" s="252" t="s">
        <v>2067</v>
      </c>
      <c r="B8337" s="253" t="s">
        <v>1736</v>
      </c>
      <c r="C8337" s="253">
        <v>0.72750000000000004</v>
      </c>
      <c r="D8337" s="253">
        <v>95</v>
      </c>
      <c r="E8337" s="253">
        <f t="shared" si="115"/>
        <v>69.11</v>
      </c>
    </row>
    <row r="8338" spans="1:5" ht="15">
      <c r="A8338" s="252" t="s">
        <v>2068</v>
      </c>
      <c r="B8338" s="253" t="s">
        <v>1747</v>
      </c>
      <c r="C8338" s="253">
        <v>364.94330000000002</v>
      </c>
      <c r="D8338" s="253">
        <v>1.32</v>
      </c>
      <c r="E8338" s="253">
        <f t="shared" si="115"/>
        <v>481.72</v>
      </c>
    </row>
    <row r="8339" spans="1:5" ht="30">
      <c r="A8339" s="252" t="s">
        <v>3387</v>
      </c>
      <c r="B8339" s="253" t="s">
        <v>1736</v>
      </c>
      <c r="C8339" s="253">
        <v>0.59719999999999995</v>
      </c>
      <c r="D8339" s="253">
        <v>233.77</v>
      </c>
      <c r="E8339" s="253">
        <f t="shared" si="115"/>
        <v>139.6</v>
      </c>
    </row>
    <row r="8340" spans="1:5" ht="15">
      <c r="A8340" s="252" t="s">
        <v>1717</v>
      </c>
      <c r="B8340" s="253" t="s">
        <v>15</v>
      </c>
      <c r="C8340" s="253" t="s">
        <v>15</v>
      </c>
      <c r="D8340" s="253" t="s">
        <v>15</v>
      </c>
      <c r="E8340" s="253">
        <f>SUM(E8333:E8339)</f>
        <v>772.33</v>
      </c>
    </row>
    <row r="8341" spans="1:5" ht="15">
      <c r="A8341" s="252"/>
      <c r="B8341" s="253"/>
      <c r="C8341" s="253"/>
      <c r="D8341" s="253"/>
      <c r="E8341" s="253"/>
    </row>
    <row r="8342" spans="1:5" ht="15">
      <c r="A8342" s="252" t="s">
        <v>1718</v>
      </c>
      <c r="B8342" s="253" t="s">
        <v>15</v>
      </c>
      <c r="C8342" s="253" t="s">
        <v>15</v>
      </c>
      <c r="D8342" s="253" t="s">
        <v>15</v>
      </c>
      <c r="E8342" s="253">
        <f>E8340</f>
        <v>772.33</v>
      </c>
    </row>
    <row r="8343" spans="1:5" ht="15">
      <c r="A8343" s="252"/>
      <c r="B8343" s="253"/>
      <c r="C8343" s="253"/>
      <c r="D8343" s="253"/>
      <c r="E8343" s="253"/>
    </row>
    <row r="8344" spans="1:5" ht="15">
      <c r="A8344" s="252" t="s">
        <v>3695</v>
      </c>
      <c r="B8344" s="253"/>
      <c r="C8344" s="253"/>
      <c r="D8344" s="253"/>
      <c r="E8344" s="253"/>
    </row>
    <row r="8345" spans="1:5" ht="30">
      <c r="A8345" s="252" t="s">
        <v>3696</v>
      </c>
      <c r="B8345" s="253"/>
      <c r="C8345" s="253"/>
      <c r="D8345" s="253"/>
      <c r="E8345" s="253"/>
    </row>
    <row r="8346" spans="1:5" ht="15">
      <c r="A8346" s="252" t="s">
        <v>1798</v>
      </c>
      <c r="B8346" s="253"/>
      <c r="C8346" s="253"/>
      <c r="D8346" s="253"/>
      <c r="E8346" s="253"/>
    </row>
    <row r="8347" spans="1:5" ht="15">
      <c r="A8347" s="252"/>
      <c r="B8347" s="253"/>
      <c r="C8347" s="253"/>
      <c r="D8347" s="253"/>
      <c r="E8347" s="253"/>
    </row>
    <row r="8348" spans="1:5" ht="15">
      <c r="A8348" s="252" t="s">
        <v>1729</v>
      </c>
      <c r="B8348" s="253" t="s">
        <v>1711</v>
      </c>
      <c r="C8348" s="253" t="s">
        <v>1712</v>
      </c>
      <c r="D8348" s="253" t="s">
        <v>1713</v>
      </c>
      <c r="E8348" s="253" t="s">
        <v>1714</v>
      </c>
    </row>
    <row r="8349" spans="1:5" ht="30">
      <c r="A8349" s="252" t="s">
        <v>3697</v>
      </c>
      <c r="B8349" s="253" t="s">
        <v>1716</v>
      </c>
      <c r="C8349" s="253">
        <v>5.5999999999999999E-5</v>
      </c>
      <c r="D8349" s="254">
        <v>836245.65</v>
      </c>
      <c r="E8349" s="253">
        <f>TRUNC((C8349*D8349),2)</f>
        <v>46.82</v>
      </c>
    </row>
    <row r="8350" spans="1:5" ht="15">
      <c r="A8350" s="252" t="s">
        <v>1717</v>
      </c>
      <c r="B8350" s="253" t="s">
        <v>15</v>
      </c>
      <c r="C8350" s="253" t="s">
        <v>15</v>
      </c>
      <c r="D8350" s="253" t="s">
        <v>15</v>
      </c>
      <c r="E8350" s="253">
        <f>SUM(E8349:E8349)</f>
        <v>46.82</v>
      </c>
    </row>
    <row r="8351" spans="1:5" ht="15">
      <c r="A8351" s="252"/>
      <c r="B8351" s="253"/>
      <c r="C8351" s="253"/>
      <c r="D8351" s="253"/>
      <c r="E8351" s="253"/>
    </row>
    <row r="8352" spans="1:5" ht="15">
      <c r="A8352" s="252" t="s">
        <v>1718</v>
      </c>
      <c r="B8352" s="253" t="s">
        <v>15</v>
      </c>
      <c r="C8352" s="253" t="s">
        <v>15</v>
      </c>
      <c r="D8352" s="253" t="s">
        <v>15</v>
      </c>
      <c r="E8352" s="253">
        <f>E8350</f>
        <v>46.82</v>
      </c>
    </row>
    <row r="8353" spans="1:5" ht="15">
      <c r="A8353" s="252"/>
      <c r="B8353" s="253"/>
      <c r="C8353" s="253"/>
      <c r="D8353" s="253"/>
      <c r="E8353" s="253"/>
    </row>
    <row r="8354" spans="1:5" ht="15">
      <c r="A8354" s="252" t="s">
        <v>3698</v>
      </c>
      <c r="B8354" s="253"/>
      <c r="C8354" s="253"/>
      <c r="D8354" s="253"/>
      <c r="E8354" s="253"/>
    </row>
    <row r="8355" spans="1:5" ht="30">
      <c r="A8355" s="252" t="s">
        <v>3699</v>
      </c>
      <c r="B8355" s="253"/>
      <c r="C8355" s="253"/>
      <c r="D8355" s="253"/>
      <c r="E8355" s="253"/>
    </row>
    <row r="8356" spans="1:5" ht="15">
      <c r="A8356" s="252" t="s">
        <v>1798</v>
      </c>
      <c r="B8356" s="253"/>
      <c r="C8356" s="253"/>
      <c r="D8356" s="253"/>
      <c r="E8356" s="253"/>
    </row>
    <row r="8357" spans="1:5" ht="15">
      <c r="A8357" s="252"/>
      <c r="B8357" s="253"/>
      <c r="C8357" s="253"/>
      <c r="D8357" s="253"/>
      <c r="E8357" s="253"/>
    </row>
    <row r="8358" spans="1:5" ht="15">
      <c r="A8358" s="252" t="s">
        <v>1729</v>
      </c>
      <c r="B8358" s="253" t="s">
        <v>1711</v>
      </c>
      <c r="C8358" s="253" t="s">
        <v>1712</v>
      </c>
      <c r="D8358" s="253" t="s">
        <v>1713</v>
      </c>
      <c r="E8358" s="253" t="s">
        <v>1714</v>
      </c>
    </row>
    <row r="8359" spans="1:5" ht="30">
      <c r="A8359" s="252" t="s">
        <v>3697</v>
      </c>
      <c r="B8359" s="253" t="s">
        <v>1716</v>
      </c>
      <c r="C8359" s="253">
        <v>7.6000000000000001E-6</v>
      </c>
      <c r="D8359" s="254">
        <v>836245.65</v>
      </c>
      <c r="E8359" s="253">
        <f>TRUNC((C8359*D8359),2)</f>
        <v>6.35</v>
      </c>
    </row>
    <row r="8360" spans="1:5" ht="15">
      <c r="A8360" s="252" t="s">
        <v>1717</v>
      </c>
      <c r="B8360" s="253" t="s">
        <v>15</v>
      </c>
      <c r="C8360" s="253" t="s">
        <v>15</v>
      </c>
      <c r="D8360" s="253" t="s">
        <v>15</v>
      </c>
      <c r="E8360" s="253">
        <f>SUM(E8359:E8359)</f>
        <v>6.35</v>
      </c>
    </row>
    <row r="8361" spans="1:5" ht="15">
      <c r="A8361" s="252"/>
      <c r="B8361" s="253"/>
      <c r="C8361" s="253"/>
      <c r="D8361" s="253"/>
      <c r="E8361" s="253"/>
    </row>
    <row r="8362" spans="1:5" ht="15">
      <c r="A8362" s="252" t="s">
        <v>1718</v>
      </c>
      <c r="B8362" s="253" t="s">
        <v>15</v>
      </c>
      <c r="C8362" s="253" t="s">
        <v>15</v>
      </c>
      <c r="D8362" s="253" t="s">
        <v>15</v>
      </c>
      <c r="E8362" s="253">
        <f>E8360</f>
        <v>6.35</v>
      </c>
    </row>
    <row r="8363" spans="1:5" ht="15">
      <c r="A8363" s="252"/>
      <c r="B8363" s="253"/>
      <c r="C8363" s="253"/>
      <c r="D8363" s="253"/>
      <c r="E8363" s="253"/>
    </row>
    <row r="8364" spans="1:5" ht="15">
      <c r="A8364" s="252" t="s">
        <v>3700</v>
      </c>
      <c r="B8364" s="253"/>
      <c r="C8364" s="253"/>
      <c r="D8364" s="253"/>
      <c r="E8364" s="253"/>
    </row>
    <row r="8365" spans="1:5" ht="30">
      <c r="A8365" s="252" t="s">
        <v>3701</v>
      </c>
      <c r="B8365" s="253"/>
      <c r="C8365" s="253"/>
      <c r="D8365" s="253"/>
      <c r="E8365" s="253"/>
    </row>
    <row r="8366" spans="1:5" ht="15">
      <c r="A8366" s="252" t="s">
        <v>1798</v>
      </c>
      <c r="B8366" s="253"/>
      <c r="C8366" s="253"/>
      <c r="D8366" s="253"/>
      <c r="E8366" s="253"/>
    </row>
    <row r="8367" spans="1:5" ht="15">
      <c r="A8367" s="252"/>
      <c r="B8367" s="253"/>
      <c r="C8367" s="253"/>
      <c r="D8367" s="253"/>
      <c r="E8367" s="253"/>
    </row>
    <row r="8368" spans="1:5" ht="15">
      <c r="A8368" s="252" t="s">
        <v>1729</v>
      </c>
      <c r="B8368" s="253" t="s">
        <v>1711</v>
      </c>
      <c r="C8368" s="253" t="s">
        <v>1712</v>
      </c>
      <c r="D8368" s="253" t="s">
        <v>1713</v>
      </c>
      <c r="E8368" s="253" t="s">
        <v>1714</v>
      </c>
    </row>
    <row r="8369" spans="1:5" ht="30">
      <c r="A8369" s="252" t="s">
        <v>3697</v>
      </c>
      <c r="B8369" s="253" t="s">
        <v>1716</v>
      </c>
      <c r="C8369" s="253">
        <v>6.9999999999999994E-5</v>
      </c>
      <c r="D8369" s="254">
        <v>836245.65</v>
      </c>
      <c r="E8369" s="253">
        <f>TRUNC((C8369*D8369),2)</f>
        <v>58.53</v>
      </c>
    </row>
    <row r="8370" spans="1:5" ht="15">
      <c r="A8370" s="252" t="s">
        <v>1717</v>
      </c>
      <c r="B8370" s="253" t="s">
        <v>15</v>
      </c>
      <c r="C8370" s="253" t="s">
        <v>15</v>
      </c>
      <c r="D8370" s="253" t="s">
        <v>15</v>
      </c>
      <c r="E8370" s="253">
        <f>SUM(E8369:E8369)</f>
        <v>58.53</v>
      </c>
    </row>
    <row r="8371" spans="1:5" ht="15">
      <c r="A8371" s="252"/>
      <c r="B8371" s="253"/>
      <c r="C8371" s="253"/>
      <c r="D8371" s="253"/>
      <c r="E8371" s="253"/>
    </row>
    <row r="8372" spans="1:5" ht="15">
      <c r="A8372" s="252" t="s">
        <v>1718</v>
      </c>
      <c r="B8372" s="253" t="s">
        <v>15</v>
      </c>
      <c r="C8372" s="253" t="s">
        <v>15</v>
      </c>
      <c r="D8372" s="253" t="s">
        <v>15</v>
      </c>
      <c r="E8372" s="253">
        <f>E8370</f>
        <v>58.53</v>
      </c>
    </row>
    <row r="8373" spans="1:5" ht="15">
      <c r="A8373" s="252"/>
      <c r="B8373" s="253"/>
      <c r="C8373" s="253"/>
      <c r="D8373" s="253"/>
      <c r="E8373" s="253"/>
    </row>
    <row r="8374" spans="1:5" ht="15">
      <c r="A8374" s="252" t="s">
        <v>3702</v>
      </c>
      <c r="B8374" s="253"/>
      <c r="C8374" s="253"/>
      <c r="D8374" s="253"/>
      <c r="E8374" s="253"/>
    </row>
    <row r="8375" spans="1:5" ht="45">
      <c r="A8375" s="252" t="s">
        <v>3703</v>
      </c>
      <c r="B8375" s="253"/>
      <c r="C8375" s="253"/>
      <c r="D8375" s="253"/>
      <c r="E8375" s="253"/>
    </row>
    <row r="8376" spans="1:5" ht="15">
      <c r="A8376" s="252" t="s">
        <v>1798</v>
      </c>
      <c r="B8376" s="253"/>
      <c r="C8376" s="253"/>
      <c r="D8376" s="253"/>
      <c r="E8376" s="253"/>
    </row>
    <row r="8377" spans="1:5" ht="15">
      <c r="A8377" s="252"/>
      <c r="B8377" s="253"/>
      <c r="C8377" s="253"/>
      <c r="D8377" s="253"/>
      <c r="E8377" s="253"/>
    </row>
    <row r="8378" spans="1:5" ht="15">
      <c r="A8378" s="252" t="s">
        <v>1710</v>
      </c>
      <c r="B8378" s="253" t="s">
        <v>1711</v>
      </c>
      <c r="C8378" s="253" t="s">
        <v>1712</v>
      </c>
      <c r="D8378" s="253" t="s">
        <v>1713</v>
      </c>
      <c r="E8378" s="253" t="s">
        <v>1714</v>
      </c>
    </row>
    <row r="8379" spans="1:5" ht="15">
      <c r="A8379" s="252" t="s">
        <v>3704</v>
      </c>
      <c r="B8379" s="253" t="s">
        <v>1902</v>
      </c>
      <c r="C8379" s="253">
        <v>10.77</v>
      </c>
      <c r="D8379" s="253">
        <v>6.17</v>
      </c>
      <c r="E8379" s="253">
        <f>TRUNC((C8379*D8379),2)</f>
        <v>66.45</v>
      </c>
    </row>
    <row r="8380" spans="1:5" ht="15">
      <c r="A8380" s="252" t="s">
        <v>1717</v>
      </c>
      <c r="B8380" s="253" t="s">
        <v>15</v>
      </c>
      <c r="C8380" s="253" t="s">
        <v>15</v>
      </c>
      <c r="D8380" s="253" t="s">
        <v>15</v>
      </c>
      <c r="E8380" s="253">
        <f>SUM(E8379:E8379)</f>
        <v>66.45</v>
      </c>
    </row>
    <row r="8381" spans="1:5" ht="15">
      <c r="A8381" s="252"/>
      <c r="B8381" s="253"/>
      <c r="C8381" s="253"/>
      <c r="D8381" s="253"/>
      <c r="E8381" s="253"/>
    </row>
    <row r="8382" spans="1:5" ht="15">
      <c r="A8382" s="252" t="s">
        <v>1718</v>
      </c>
      <c r="B8382" s="253" t="s">
        <v>15</v>
      </c>
      <c r="C8382" s="253" t="s">
        <v>15</v>
      </c>
      <c r="D8382" s="253" t="s">
        <v>15</v>
      </c>
      <c r="E8382" s="253">
        <f>E8380</f>
        <v>66.45</v>
      </c>
    </row>
    <row r="8383" spans="1:5" ht="15">
      <c r="A8383" s="252"/>
      <c r="B8383" s="253"/>
      <c r="C8383" s="253"/>
      <c r="D8383" s="253"/>
      <c r="E8383" s="253"/>
    </row>
    <row r="8384" spans="1:5" ht="15">
      <c r="A8384" s="252" t="s">
        <v>3705</v>
      </c>
      <c r="B8384" s="253"/>
      <c r="C8384" s="253"/>
      <c r="D8384" s="253"/>
      <c r="E8384" s="253"/>
    </row>
    <row r="8385" spans="1:5" ht="60">
      <c r="A8385" s="252" t="s">
        <v>3706</v>
      </c>
      <c r="B8385" s="253"/>
      <c r="C8385" s="253"/>
      <c r="D8385" s="253"/>
      <c r="E8385" s="253"/>
    </row>
    <row r="8386" spans="1:5" ht="15">
      <c r="A8386" s="252" t="s">
        <v>1798</v>
      </c>
      <c r="B8386" s="253"/>
      <c r="C8386" s="253"/>
      <c r="D8386" s="253"/>
      <c r="E8386" s="253"/>
    </row>
    <row r="8387" spans="1:5" ht="15">
      <c r="A8387" s="252"/>
      <c r="B8387" s="253"/>
      <c r="C8387" s="253"/>
      <c r="D8387" s="253"/>
      <c r="E8387" s="253"/>
    </row>
    <row r="8388" spans="1:5" ht="15">
      <c r="A8388" s="252" t="s">
        <v>1729</v>
      </c>
      <c r="B8388" s="253" t="s">
        <v>1711</v>
      </c>
      <c r="C8388" s="253" t="s">
        <v>1712</v>
      </c>
      <c r="D8388" s="253" t="s">
        <v>1713</v>
      </c>
      <c r="E8388" s="253" t="s">
        <v>1714</v>
      </c>
    </row>
    <row r="8389" spans="1:5" ht="60">
      <c r="A8389" s="252" t="s">
        <v>3707</v>
      </c>
      <c r="B8389" s="253" t="s">
        <v>1716</v>
      </c>
      <c r="C8389" s="253">
        <v>6.9999999999999994E-5</v>
      </c>
      <c r="D8389" s="254">
        <v>471646.31</v>
      </c>
      <c r="E8389" s="253">
        <f>TRUNC((C8389*D8389),2)</f>
        <v>33.01</v>
      </c>
    </row>
    <row r="8390" spans="1:5" ht="15">
      <c r="A8390" s="252" t="s">
        <v>1717</v>
      </c>
      <c r="B8390" s="253" t="s">
        <v>15</v>
      </c>
      <c r="C8390" s="253" t="s">
        <v>15</v>
      </c>
      <c r="D8390" s="253" t="s">
        <v>15</v>
      </c>
      <c r="E8390" s="253">
        <f>SUM(E8389:E8389)</f>
        <v>33.01</v>
      </c>
    </row>
    <row r="8391" spans="1:5" ht="15">
      <c r="A8391" s="252"/>
      <c r="B8391" s="253"/>
      <c r="C8391" s="253"/>
      <c r="D8391" s="253"/>
      <c r="E8391" s="253"/>
    </row>
    <row r="8392" spans="1:5" ht="15">
      <c r="A8392" s="252" t="s">
        <v>1718</v>
      </c>
      <c r="B8392" s="253" t="s">
        <v>15</v>
      </c>
      <c r="C8392" s="253" t="s">
        <v>15</v>
      </c>
      <c r="D8392" s="253" t="s">
        <v>15</v>
      </c>
      <c r="E8392" s="253">
        <f>E8390</f>
        <v>33.01</v>
      </c>
    </row>
    <row r="8393" spans="1:5" ht="15">
      <c r="A8393" s="252"/>
      <c r="B8393" s="253"/>
      <c r="C8393" s="253"/>
      <c r="D8393" s="253"/>
      <c r="E8393" s="253"/>
    </row>
    <row r="8394" spans="1:5" ht="15">
      <c r="A8394" s="252" t="s">
        <v>3708</v>
      </c>
      <c r="B8394" s="253"/>
      <c r="C8394" s="253"/>
      <c r="D8394" s="253"/>
      <c r="E8394" s="253"/>
    </row>
    <row r="8395" spans="1:5" ht="45">
      <c r="A8395" s="252" t="s">
        <v>3709</v>
      </c>
      <c r="B8395" s="253"/>
      <c r="C8395" s="253"/>
      <c r="D8395" s="253"/>
      <c r="E8395" s="253"/>
    </row>
    <row r="8396" spans="1:5" ht="15">
      <c r="A8396" s="252" t="s">
        <v>1798</v>
      </c>
      <c r="B8396" s="253"/>
      <c r="C8396" s="253"/>
      <c r="D8396" s="253"/>
      <c r="E8396" s="253"/>
    </row>
    <row r="8397" spans="1:5" ht="15">
      <c r="A8397" s="252"/>
      <c r="B8397" s="253"/>
      <c r="C8397" s="253"/>
      <c r="D8397" s="253"/>
      <c r="E8397" s="253"/>
    </row>
    <row r="8398" spans="1:5" ht="15">
      <c r="A8398" s="252" t="s">
        <v>1729</v>
      </c>
      <c r="B8398" s="253" t="s">
        <v>1711</v>
      </c>
      <c r="C8398" s="253" t="s">
        <v>1712</v>
      </c>
      <c r="D8398" s="253" t="s">
        <v>1713</v>
      </c>
      <c r="E8398" s="253" t="s">
        <v>1714</v>
      </c>
    </row>
    <row r="8399" spans="1:5" ht="30">
      <c r="A8399" s="252" t="s">
        <v>3710</v>
      </c>
      <c r="B8399" s="253" t="s">
        <v>1716</v>
      </c>
      <c r="C8399" s="253">
        <v>6.0300000000000002E-5</v>
      </c>
      <c r="D8399" s="254">
        <v>56567.13</v>
      </c>
      <c r="E8399" s="253">
        <f>TRUNC((C8399*D8399),2)</f>
        <v>3.41</v>
      </c>
    </row>
    <row r="8400" spans="1:5" ht="45">
      <c r="A8400" s="252" t="s">
        <v>3711</v>
      </c>
      <c r="B8400" s="253" t="s">
        <v>1716</v>
      </c>
      <c r="C8400" s="253">
        <v>3.4199999999999998E-5</v>
      </c>
      <c r="D8400" s="254">
        <v>578918.9</v>
      </c>
      <c r="E8400" s="253">
        <f>TRUNC((C8400*D8400),2)</f>
        <v>19.79</v>
      </c>
    </row>
    <row r="8401" spans="1:5" ht="15">
      <c r="A8401" s="252" t="s">
        <v>1717</v>
      </c>
      <c r="B8401" s="253" t="s">
        <v>15</v>
      </c>
      <c r="C8401" s="253" t="s">
        <v>15</v>
      </c>
      <c r="D8401" s="253" t="s">
        <v>15</v>
      </c>
      <c r="E8401" s="253">
        <f>SUM(E8399:E8400)</f>
        <v>23.2</v>
      </c>
    </row>
    <row r="8402" spans="1:5" ht="15">
      <c r="A8402" s="252"/>
      <c r="B8402" s="253"/>
      <c r="C8402" s="253"/>
      <c r="D8402" s="253"/>
      <c r="E8402" s="253"/>
    </row>
    <row r="8403" spans="1:5" ht="15">
      <c r="A8403" s="252" t="s">
        <v>1718</v>
      </c>
      <c r="B8403" s="253" t="s">
        <v>15</v>
      </c>
      <c r="C8403" s="253" t="s">
        <v>15</v>
      </c>
      <c r="D8403" s="253" t="s">
        <v>15</v>
      </c>
      <c r="E8403" s="253">
        <f>E8401</f>
        <v>23.2</v>
      </c>
    </row>
    <row r="8404" spans="1:5" ht="15">
      <c r="A8404" s="252"/>
      <c r="B8404" s="253"/>
      <c r="C8404" s="253"/>
      <c r="D8404" s="253"/>
      <c r="E8404" s="253"/>
    </row>
    <row r="8405" spans="1:5" ht="15">
      <c r="A8405" s="252" t="s">
        <v>3712</v>
      </c>
      <c r="B8405" s="253"/>
      <c r="C8405" s="253"/>
      <c r="D8405" s="253"/>
      <c r="E8405" s="253"/>
    </row>
    <row r="8406" spans="1:5" ht="45">
      <c r="A8406" s="252" t="s">
        <v>3713</v>
      </c>
      <c r="B8406" s="253"/>
      <c r="C8406" s="253"/>
      <c r="D8406" s="253"/>
      <c r="E8406" s="253"/>
    </row>
    <row r="8407" spans="1:5" ht="15">
      <c r="A8407" s="252" t="s">
        <v>1798</v>
      </c>
      <c r="B8407" s="253"/>
      <c r="C8407" s="253"/>
      <c r="D8407" s="253"/>
      <c r="E8407" s="253"/>
    </row>
    <row r="8408" spans="1:5" ht="15">
      <c r="A8408" s="252"/>
      <c r="B8408" s="253"/>
      <c r="C8408" s="253"/>
      <c r="D8408" s="253"/>
      <c r="E8408" s="253"/>
    </row>
    <row r="8409" spans="1:5" ht="15">
      <c r="A8409" s="252" t="s">
        <v>1729</v>
      </c>
      <c r="B8409" s="253" t="s">
        <v>1711</v>
      </c>
      <c r="C8409" s="253" t="s">
        <v>1712</v>
      </c>
      <c r="D8409" s="253" t="s">
        <v>1713</v>
      </c>
      <c r="E8409" s="253" t="s">
        <v>1714</v>
      </c>
    </row>
    <row r="8410" spans="1:5" ht="30">
      <c r="A8410" s="252" t="s">
        <v>3710</v>
      </c>
      <c r="B8410" s="253" t="s">
        <v>1716</v>
      </c>
      <c r="C8410" s="253">
        <v>7.4000000000000003E-6</v>
      </c>
      <c r="D8410" s="254">
        <v>56567.13</v>
      </c>
      <c r="E8410" s="253">
        <f>TRUNC((C8410*D8410),2)</f>
        <v>0.41</v>
      </c>
    </row>
    <row r="8411" spans="1:5" ht="45">
      <c r="A8411" s="252" t="s">
        <v>3711</v>
      </c>
      <c r="B8411" s="253" t="s">
        <v>1716</v>
      </c>
      <c r="C8411" s="253">
        <v>7.1999999999999997E-6</v>
      </c>
      <c r="D8411" s="254">
        <v>578918.9</v>
      </c>
      <c r="E8411" s="253">
        <f>TRUNC((C8411*D8411),2)</f>
        <v>4.16</v>
      </c>
    </row>
    <row r="8412" spans="1:5" ht="15">
      <c r="A8412" s="252" t="s">
        <v>1717</v>
      </c>
      <c r="B8412" s="253" t="s">
        <v>15</v>
      </c>
      <c r="C8412" s="253" t="s">
        <v>15</v>
      </c>
      <c r="D8412" s="253" t="s">
        <v>15</v>
      </c>
      <c r="E8412" s="253">
        <f>SUM(E8410:E8411)</f>
        <v>4.57</v>
      </c>
    </row>
    <row r="8413" spans="1:5" ht="15">
      <c r="A8413" s="252"/>
      <c r="B8413" s="253"/>
      <c r="C8413" s="253"/>
      <c r="D8413" s="253"/>
      <c r="E8413" s="253"/>
    </row>
    <row r="8414" spans="1:5" ht="15">
      <c r="A8414" s="252" t="s">
        <v>1718</v>
      </c>
      <c r="B8414" s="253" t="s">
        <v>15</v>
      </c>
      <c r="C8414" s="253" t="s">
        <v>15</v>
      </c>
      <c r="D8414" s="253" t="s">
        <v>15</v>
      </c>
      <c r="E8414" s="253">
        <f>E8412</f>
        <v>4.57</v>
      </c>
    </row>
    <row r="8415" spans="1:5" ht="15">
      <c r="A8415" s="252"/>
      <c r="B8415" s="253"/>
      <c r="C8415" s="253"/>
      <c r="D8415" s="253"/>
      <c r="E8415" s="253"/>
    </row>
    <row r="8416" spans="1:5" ht="15">
      <c r="A8416" s="252" t="s">
        <v>3714</v>
      </c>
      <c r="B8416" s="253"/>
      <c r="C8416" s="253"/>
      <c r="D8416" s="253"/>
      <c r="E8416" s="253"/>
    </row>
    <row r="8417" spans="1:5" ht="45">
      <c r="A8417" s="252" t="s">
        <v>3715</v>
      </c>
      <c r="B8417" s="253"/>
      <c r="C8417" s="253"/>
      <c r="D8417" s="253"/>
      <c r="E8417" s="253"/>
    </row>
    <row r="8418" spans="1:5" ht="15">
      <c r="A8418" s="252" t="s">
        <v>1798</v>
      </c>
      <c r="B8418" s="253"/>
      <c r="C8418" s="253"/>
      <c r="D8418" s="253"/>
      <c r="E8418" s="253"/>
    </row>
    <row r="8419" spans="1:5" ht="15">
      <c r="A8419" s="252"/>
      <c r="B8419" s="253"/>
      <c r="C8419" s="253"/>
      <c r="D8419" s="253"/>
      <c r="E8419" s="253"/>
    </row>
    <row r="8420" spans="1:5" ht="15">
      <c r="A8420" s="252" t="s">
        <v>1729</v>
      </c>
      <c r="B8420" s="253" t="s">
        <v>1711</v>
      </c>
      <c r="C8420" s="253" t="s">
        <v>1712</v>
      </c>
      <c r="D8420" s="253" t="s">
        <v>1713</v>
      </c>
      <c r="E8420" s="253" t="s">
        <v>1714</v>
      </c>
    </row>
    <row r="8421" spans="1:5" ht="30">
      <c r="A8421" s="252" t="s">
        <v>3710</v>
      </c>
      <c r="B8421" s="253" t="s">
        <v>1716</v>
      </c>
      <c r="C8421" s="253">
        <v>8.4900000000000004E-5</v>
      </c>
      <c r="D8421" s="254">
        <v>56567.13</v>
      </c>
      <c r="E8421" s="253">
        <f>TRUNC((C8421*D8421),2)</f>
        <v>4.8</v>
      </c>
    </row>
    <row r="8422" spans="1:5" ht="45">
      <c r="A8422" s="252" t="s">
        <v>3711</v>
      </c>
      <c r="B8422" s="253" t="s">
        <v>1716</v>
      </c>
      <c r="C8422" s="253">
        <v>6.4200000000000002E-5</v>
      </c>
      <c r="D8422" s="254">
        <v>578918.9</v>
      </c>
      <c r="E8422" s="253">
        <f>TRUNC((C8422*D8422),2)</f>
        <v>37.159999999999997</v>
      </c>
    </row>
    <row r="8423" spans="1:5" ht="15">
      <c r="A8423" s="252" t="s">
        <v>1717</v>
      </c>
      <c r="B8423" s="253" t="s">
        <v>15</v>
      </c>
      <c r="C8423" s="253" t="s">
        <v>15</v>
      </c>
      <c r="D8423" s="253" t="s">
        <v>15</v>
      </c>
      <c r="E8423" s="253">
        <f>SUM(E8421:E8422)</f>
        <v>41.959999999999994</v>
      </c>
    </row>
    <row r="8424" spans="1:5" ht="15">
      <c r="A8424" s="252"/>
      <c r="B8424" s="253"/>
      <c r="C8424" s="253"/>
      <c r="D8424" s="253"/>
      <c r="E8424" s="253"/>
    </row>
    <row r="8425" spans="1:5" ht="15">
      <c r="A8425" s="252" t="s">
        <v>1718</v>
      </c>
      <c r="B8425" s="253" t="s">
        <v>15</v>
      </c>
      <c r="C8425" s="253" t="s">
        <v>15</v>
      </c>
      <c r="D8425" s="253" t="s">
        <v>15</v>
      </c>
      <c r="E8425" s="253">
        <f>E8423</f>
        <v>41.959999999999994</v>
      </c>
    </row>
    <row r="8426" spans="1:5" ht="15">
      <c r="A8426" s="252"/>
      <c r="B8426" s="253"/>
      <c r="C8426" s="253"/>
      <c r="D8426" s="253"/>
      <c r="E8426" s="253"/>
    </row>
    <row r="8427" spans="1:5" ht="15">
      <c r="A8427" s="252" t="s">
        <v>3716</v>
      </c>
      <c r="B8427" s="253"/>
      <c r="C8427" s="253"/>
      <c r="D8427" s="253"/>
      <c r="E8427" s="253"/>
    </row>
    <row r="8428" spans="1:5" ht="45">
      <c r="A8428" s="252" t="s">
        <v>3717</v>
      </c>
      <c r="B8428" s="253"/>
      <c r="C8428" s="253"/>
      <c r="D8428" s="253"/>
      <c r="E8428" s="253"/>
    </row>
    <row r="8429" spans="1:5" ht="15">
      <c r="A8429" s="252" t="s">
        <v>1798</v>
      </c>
      <c r="B8429" s="253"/>
      <c r="C8429" s="253"/>
      <c r="D8429" s="253"/>
      <c r="E8429" s="253"/>
    </row>
    <row r="8430" spans="1:5" ht="15">
      <c r="A8430" s="252"/>
      <c r="B8430" s="253"/>
      <c r="C8430" s="253"/>
      <c r="D8430" s="253"/>
      <c r="E8430" s="253"/>
    </row>
    <row r="8431" spans="1:5" ht="15">
      <c r="A8431" s="252" t="s">
        <v>1710</v>
      </c>
      <c r="B8431" s="253" t="s">
        <v>1711</v>
      </c>
      <c r="C8431" s="253" t="s">
        <v>1712</v>
      </c>
      <c r="D8431" s="253" t="s">
        <v>1713</v>
      </c>
      <c r="E8431" s="253" t="s">
        <v>1714</v>
      </c>
    </row>
    <row r="8432" spans="1:5" ht="15">
      <c r="A8432" s="252" t="s">
        <v>3704</v>
      </c>
      <c r="B8432" s="253" t="s">
        <v>1902</v>
      </c>
      <c r="C8432" s="253">
        <v>13.62</v>
      </c>
      <c r="D8432" s="253">
        <v>6.17</v>
      </c>
      <c r="E8432" s="253">
        <f>TRUNC((C8432*D8432),2)</f>
        <v>84.03</v>
      </c>
    </row>
    <row r="8433" spans="1:5" ht="15">
      <c r="A8433" s="252" t="s">
        <v>1717</v>
      </c>
      <c r="B8433" s="253" t="s">
        <v>15</v>
      </c>
      <c r="C8433" s="253" t="s">
        <v>15</v>
      </c>
      <c r="D8433" s="253" t="s">
        <v>15</v>
      </c>
      <c r="E8433" s="253">
        <f>SUM(E8432:E8432)</f>
        <v>84.03</v>
      </c>
    </row>
    <row r="8434" spans="1:5" ht="15">
      <c r="A8434" s="252"/>
      <c r="B8434" s="253"/>
      <c r="C8434" s="253"/>
      <c r="D8434" s="253"/>
      <c r="E8434" s="253"/>
    </row>
    <row r="8435" spans="1:5" ht="15">
      <c r="A8435" s="252" t="s">
        <v>1718</v>
      </c>
      <c r="B8435" s="253" t="s">
        <v>15</v>
      </c>
      <c r="C8435" s="253" t="s">
        <v>15</v>
      </c>
      <c r="D8435" s="253" t="s">
        <v>15</v>
      </c>
      <c r="E8435" s="253">
        <f>E8433</f>
        <v>84.03</v>
      </c>
    </row>
    <row r="8436" spans="1:5" ht="15">
      <c r="A8436" s="252"/>
      <c r="B8436" s="253"/>
      <c r="C8436" s="253"/>
      <c r="D8436" s="253"/>
      <c r="E8436" s="253"/>
    </row>
    <row r="8437" spans="1:5" ht="15">
      <c r="A8437" s="252" t="s">
        <v>3718</v>
      </c>
      <c r="B8437" s="253"/>
      <c r="C8437" s="253"/>
      <c r="D8437" s="253"/>
      <c r="E8437" s="253"/>
    </row>
    <row r="8438" spans="1:5" ht="60">
      <c r="A8438" s="252" t="s">
        <v>3719</v>
      </c>
      <c r="B8438" s="253"/>
      <c r="C8438" s="253"/>
      <c r="D8438" s="253"/>
      <c r="E8438" s="253"/>
    </row>
    <row r="8439" spans="1:5" ht="15">
      <c r="A8439" s="252" t="s">
        <v>1798</v>
      </c>
      <c r="B8439" s="253"/>
      <c r="C8439" s="253"/>
      <c r="D8439" s="253"/>
      <c r="E8439" s="253"/>
    </row>
    <row r="8440" spans="1:5" ht="15">
      <c r="A8440" s="252"/>
      <c r="B8440" s="253"/>
      <c r="C8440" s="253"/>
      <c r="D8440" s="253"/>
      <c r="E8440" s="253"/>
    </row>
    <row r="8441" spans="1:5" ht="15">
      <c r="A8441" s="252" t="s">
        <v>1710</v>
      </c>
      <c r="B8441" s="253" t="s">
        <v>1711</v>
      </c>
      <c r="C8441" s="253" t="s">
        <v>1712</v>
      </c>
      <c r="D8441" s="253" t="s">
        <v>1713</v>
      </c>
      <c r="E8441" s="253" t="s">
        <v>1714</v>
      </c>
    </row>
    <row r="8442" spans="1:5" ht="15">
      <c r="A8442" s="252" t="s">
        <v>3704</v>
      </c>
      <c r="B8442" s="253" t="s">
        <v>1902</v>
      </c>
      <c r="C8442" s="253">
        <v>8.5299999999999994</v>
      </c>
      <c r="D8442" s="253">
        <v>6.17</v>
      </c>
      <c r="E8442" s="253">
        <f>TRUNC((C8442*D8442),2)</f>
        <v>52.63</v>
      </c>
    </row>
    <row r="8443" spans="1:5" ht="15">
      <c r="A8443" s="252" t="s">
        <v>1717</v>
      </c>
      <c r="B8443" s="253" t="s">
        <v>15</v>
      </c>
      <c r="C8443" s="253" t="s">
        <v>15</v>
      </c>
      <c r="D8443" s="253" t="s">
        <v>15</v>
      </c>
      <c r="E8443" s="253">
        <f>SUM(E8442:E8442)</f>
        <v>52.63</v>
      </c>
    </row>
    <row r="8444" spans="1:5" ht="15">
      <c r="A8444" s="252"/>
      <c r="B8444" s="253"/>
      <c r="C8444" s="253"/>
      <c r="D8444" s="253"/>
      <c r="E8444" s="253"/>
    </row>
    <row r="8445" spans="1:5" ht="15">
      <c r="A8445" s="252" t="s">
        <v>1718</v>
      </c>
      <c r="B8445" s="253" t="s">
        <v>15</v>
      </c>
      <c r="C8445" s="253" t="s">
        <v>15</v>
      </c>
      <c r="D8445" s="253" t="s">
        <v>15</v>
      </c>
      <c r="E8445" s="253">
        <f>E8443</f>
        <v>52.63</v>
      </c>
    </row>
    <row r="8446" spans="1:5" ht="15">
      <c r="A8446" s="252"/>
      <c r="B8446" s="253"/>
      <c r="C8446" s="253"/>
      <c r="D8446" s="253"/>
      <c r="E8446" s="253"/>
    </row>
    <row r="8447" spans="1:5" ht="15">
      <c r="A8447" s="252" t="s">
        <v>3720</v>
      </c>
      <c r="B8447" s="253"/>
      <c r="C8447" s="253"/>
      <c r="D8447" s="253"/>
      <c r="E8447" s="253"/>
    </row>
    <row r="8448" spans="1:5" ht="15">
      <c r="A8448" s="252" t="s">
        <v>3721</v>
      </c>
      <c r="B8448" s="253"/>
      <c r="C8448" s="253"/>
      <c r="D8448" s="253"/>
      <c r="E8448" s="253"/>
    </row>
    <row r="8449" spans="1:5" ht="15">
      <c r="A8449" s="252" t="s">
        <v>1798</v>
      </c>
      <c r="B8449" s="253"/>
      <c r="C8449" s="253"/>
      <c r="D8449" s="253"/>
      <c r="E8449" s="253"/>
    </row>
    <row r="8450" spans="1:5" ht="15">
      <c r="A8450" s="252"/>
      <c r="B8450" s="253"/>
      <c r="C8450" s="253"/>
      <c r="D8450" s="253"/>
      <c r="E8450" s="253"/>
    </row>
    <row r="8451" spans="1:5" ht="15">
      <c r="A8451" s="252" t="s">
        <v>1770</v>
      </c>
      <c r="B8451" s="253" t="s">
        <v>1711</v>
      </c>
      <c r="C8451" s="253" t="s">
        <v>1712</v>
      </c>
      <c r="D8451" s="253" t="s">
        <v>1713</v>
      </c>
      <c r="E8451" s="253" t="s">
        <v>1714</v>
      </c>
    </row>
    <row r="8452" spans="1:5" ht="15">
      <c r="A8452" s="252" t="s">
        <v>3722</v>
      </c>
      <c r="B8452" s="253" t="s">
        <v>1738</v>
      </c>
      <c r="C8452" s="253">
        <v>1</v>
      </c>
      <c r="D8452" s="253">
        <v>22.84</v>
      </c>
      <c r="E8452" s="253">
        <f>TRUNC((C8452*D8452),2)</f>
        <v>22.84</v>
      </c>
    </row>
    <row r="8453" spans="1:5" ht="15">
      <c r="A8453" s="252" t="s">
        <v>1717</v>
      </c>
      <c r="B8453" s="253" t="s">
        <v>15</v>
      </c>
      <c r="C8453" s="253" t="s">
        <v>15</v>
      </c>
      <c r="D8453" s="253" t="s">
        <v>15</v>
      </c>
      <c r="E8453" s="253">
        <f>SUM(E8452:E8452)</f>
        <v>22.84</v>
      </c>
    </row>
    <row r="8454" spans="1:5" ht="15">
      <c r="A8454" s="252"/>
      <c r="B8454" s="253"/>
      <c r="C8454" s="253"/>
      <c r="D8454" s="253"/>
      <c r="E8454" s="253"/>
    </row>
    <row r="8455" spans="1:5" ht="15">
      <c r="A8455" s="252" t="s">
        <v>1710</v>
      </c>
      <c r="B8455" s="253" t="s">
        <v>1711</v>
      </c>
      <c r="C8455" s="253" t="s">
        <v>1712</v>
      </c>
      <c r="D8455" s="253" t="s">
        <v>1713</v>
      </c>
      <c r="E8455" s="253" t="s">
        <v>1714</v>
      </c>
    </row>
    <row r="8456" spans="1:5" ht="30">
      <c r="A8456" s="252" t="s">
        <v>3723</v>
      </c>
      <c r="B8456" s="253" t="s">
        <v>1738</v>
      </c>
      <c r="C8456" s="253">
        <v>1</v>
      </c>
      <c r="D8456" s="253">
        <v>0.09</v>
      </c>
      <c r="E8456" s="253">
        <f t="shared" ref="E8456:E8462" si="116">TRUNC((C8456*D8456),2)</f>
        <v>0.09</v>
      </c>
    </row>
    <row r="8457" spans="1:5" ht="30">
      <c r="A8457" s="252" t="s">
        <v>1801</v>
      </c>
      <c r="B8457" s="253" t="s">
        <v>1738</v>
      </c>
      <c r="C8457" s="253">
        <v>1</v>
      </c>
      <c r="D8457" s="253">
        <v>3.97</v>
      </c>
      <c r="E8457" s="253">
        <f t="shared" si="116"/>
        <v>3.97</v>
      </c>
    </row>
    <row r="8458" spans="1:5" ht="30">
      <c r="A8458" s="252" t="s">
        <v>1802</v>
      </c>
      <c r="B8458" s="253" t="s">
        <v>1738</v>
      </c>
      <c r="C8458" s="253">
        <v>1</v>
      </c>
      <c r="D8458" s="253">
        <v>1.04</v>
      </c>
      <c r="E8458" s="253">
        <f t="shared" si="116"/>
        <v>1.04</v>
      </c>
    </row>
    <row r="8459" spans="1:5" ht="15">
      <c r="A8459" s="252" t="s">
        <v>1803</v>
      </c>
      <c r="B8459" s="253" t="s">
        <v>1738</v>
      </c>
      <c r="C8459" s="253">
        <v>1</v>
      </c>
      <c r="D8459" s="253">
        <v>1.1399999999999999</v>
      </c>
      <c r="E8459" s="253">
        <f t="shared" si="116"/>
        <v>1.1399999999999999</v>
      </c>
    </row>
    <row r="8460" spans="1:5" ht="15">
      <c r="A8460" s="252" t="s">
        <v>1804</v>
      </c>
      <c r="B8460" s="253" t="s">
        <v>1738</v>
      </c>
      <c r="C8460" s="253">
        <v>1</v>
      </c>
      <c r="D8460" s="253">
        <v>7.0000000000000007E-2</v>
      </c>
      <c r="E8460" s="253">
        <f t="shared" si="116"/>
        <v>7.0000000000000007E-2</v>
      </c>
    </row>
    <row r="8461" spans="1:5" ht="30">
      <c r="A8461" s="252" t="s">
        <v>3567</v>
      </c>
      <c r="B8461" s="253" t="s">
        <v>1738</v>
      </c>
      <c r="C8461" s="253">
        <v>1</v>
      </c>
      <c r="D8461" s="253">
        <v>0.82</v>
      </c>
      <c r="E8461" s="253">
        <f t="shared" si="116"/>
        <v>0.82</v>
      </c>
    </row>
    <row r="8462" spans="1:5" ht="30">
      <c r="A8462" s="252" t="s">
        <v>3568</v>
      </c>
      <c r="B8462" s="253" t="s">
        <v>1738</v>
      </c>
      <c r="C8462" s="253">
        <v>1</v>
      </c>
      <c r="D8462" s="253">
        <v>0.01</v>
      </c>
      <c r="E8462" s="253">
        <f t="shared" si="116"/>
        <v>0.01</v>
      </c>
    </row>
    <row r="8463" spans="1:5" ht="15">
      <c r="A8463" s="252" t="s">
        <v>1717</v>
      </c>
      <c r="B8463" s="253" t="s">
        <v>15</v>
      </c>
      <c r="C8463" s="253" t="s">
        <v>15</v>
      </c>
      <c r="D8463" s="253" t="s">
        <v>15</v>
      </c>
      <c r="E8463" s="253">
        <f>SUM(E8456:E8462)</f>
        <v>7.1400000000000006</v>
      </c>
    </row>
    <row r="8464" spans="1:5" ht="15">
      <c r="A8464" s="252"/>
      <c r="B8464" s="253"/>
      <c r="C8464" s="253"/>
      <c r="D8464" s="253"/>
      <c r="E8464" s="253"/>
    </row>
    <row r="8465" spans="1:5" ht="15">
      <c r="A8465" s="252" t="s">
        <v>1718</v>
      </c>
      <c r="B8465" s="253" t="s">
        <v>15</v>
      </c>
      <c r="C8465" s="253" t="s">
        <v>15</v>
      </c>
      <c r="D8465" s="253" t="s">
        <v>15</v>
      </c>
      <c r="E8465" s="253">
        <f>E8453+E8463</f>
        <v>29.98</v>
      </c>
    </row>
    <row r="8466" spans="1:5" ht="15">
      <c r="A8466" s="252"/>
      <c r="B8466" s="253"/>
      <c r="C8466" s="253"/>
      <c r="D8466" s="253"/>
      <c r="E8466" s="253"/>
    </row>
    <row r="8467" spans="1:5" ht="15">
      <c r="A8467" s="252" t="s">
        <v>3724</v>
      </c>
      <c r="B8467" s="253"/>
      <c r="C8467" s="253"/>
      <c r="D8467" s="253"/>
      <c r="E8467" s="253"/>
    </row>
    <row r="8468" spans="1:5" ht="30">
      <c r="A8468" s="252" t="s">
        <v>3725</v>
      </c>
      <c r="B8468" s="253"/>
      <c r="C8468" s="253"/>
      <c r="D8468" s="253"/>
      <c r="E8468" s="253"/>
    </row>
    <row r="8469" spans="1:5" ht="15">
      <c r="A8469" s="252" t="s">
        <v>1798</v>
      </c>
      <c r="B8469" s="253"/>
      <c r="C8469" s="253"/>
      <c r="D8469" s="253"/>
      <c r="E8469" s="253"/>
    </row>
    <row r="8470" spans="1:5" ht="15">
      <c r="A8470" s="252"/>
      <c r="B8470" s="253"/>
      <c r="C8470" s="253"/>
      <c r="D8470" s="253"/>
      <c r="E8470" s="253"/>
    </row>
    <row r="8471" spans="1:5" ht="15">
      <c r="A8471" s="252" t="s">
        <v>1770</v>
      </c>
      <c r="B8471" s="253" t="s">
        <v>1711</v>
      </c>
      <c r="C8471" s="253" t="s">
        <v>1712</v>
      </c>
      <c r="D8471" s="253" t="s">
        <v>1713</v>
      </c>
      <c r="E8471" s="253" t="s">
        <v>1714</v>
      </c>
    </row>
    <row r="8472" spans="1:5" ht="15">
      <c r="A8472" s="252" t="s">
        <v>3726</v>
      </c>
      <c r="B8472" s="253" t="s">
        <v>1738</v>
      </c>
      <c r="C8472" s="253">
        <v>1</v>
      </c>
      <c r="D8472" s="253">
        <v>19.059999999999999</v>
      </c>
      <c r="E8472" s="253">
        <f>TRUNC((C8472*D8472),2)</f>
        <v>19.059999999999999</v>
      </c>
    </row>
    <row r="8473" spans="1:5" ht="15">
      <c r="A8473" s="252" t="s">
        <v>1717</v>
      </c>
      <c r="B8473" s="253" t="s">
        <v>15</v>
      </c>
      <c r="C8473" s="253" t="s">
        <v>15</v>
      </c>
      <c r="D8473" s="253" t="s">
        <v>15</v>
      </c>
      <c r="E8473" s="253">
        <f>SUM(E8472:E8472)</f>
        <v>19.059999999999999</v>
      </c>
    </row>
    <row r="8474" spans="1:5" ht="15">
      <c r="A8474" s="252"/>
      <c r="B8474" s="253"/>
      <c r="C8474" s="253"/>
      <c r="D8474" s="253"/>
      <c r="E8474" s="253"/>
    </row>
    <row r="8475" spans="1:5" ht="15">
      <c r="A8475" s="252" t="s">
        <v>1710</v>
      </c>
      <c r="B8475" s="253" t="s">
        <v>1711</v>
      </c>
      <c r="C8475" s="253" t="s">
        <v>1712</v>
      </c>
      <c r="D8475" s="253" t="s">
        <v>1713</v>
      </c>
      <c r="E8475" s="253" t="s">
        <v>1714</v>
      </c>
    </row>
    <row r="8476" spans="1:5" ht="30">
      <c r="A8476" s="252" t="s">
        <v>3727</v>
      </c>
      <c r="B8476" s="253" t="s">
        <v>1738</v>
      </c>
      <c r="C8476" s="253">
        <v>1</v>
      </c>
      <c r="D8476" s="253">
        <v>0.25</v>
      </c>
      <c r="E8476" s="253">
        <f t="shared" ref="E8476:E8482" si="117">TRUNC((C8476*D8476),2)</f>
        <v>0.25</v>
      </c>
    </row>
    <row r="8477" spans="1:5" ht="30">
      <c r="A8477" s="252" t="s">
        <v>1801</v>
      </c>
      <c r="B8477" s="253" t="s">
        <v>1738</v>
      </c>
      <c r="C8477" s="253">
        <v>1</v>
      </c>
      <c r="D8477" s="253">
        <v>3.97</v>
      </c>
      <c r="E8477" s="253">
        <f t="shared" si="117"/>
        <v>3.97</v>
      </c>
    </row>
    <row r="8478" spans="1:5" ht="30">
      <c r="A8478" s="252" t="s">
        <v>1802</v>
      </c>
      <c r="B8478" s="253" t="s">
        <v>1738</v>
      </c>
      <c r="C8478" s="253">
        <v>1</v>
      </c>
      <c r="D8478" s="253">
        <v>1.04</v>
      </c>
      <c r="E8478" s="253">
        <f t="shared" si="117"/>
        <v>1.04</v>
      </c>
    </row>
    <row r="8479" spans="1:5" ht="15">
      <c r="A8479" s="252" t="s">
        <v>1803</v>
      </c>
      <c r="B8479" s="253" t="s">
        <v>1738</v>
      </c>
      <c r="C8479" s="253">
        <v>1</v>
      </c>
      <c r="D8479" s="253">
        <v>1.1399999999999999</v>
      </c>
      <c r="E8479" s="253">
        <f t="shared" si="117"/>
        <v>1.1399999999999999</v>
      </c>
    </row>
    <row r="8480" spans="1:5" ht="15">
      <c r="A8480" s="252" t="s">
        <v>1804</v>
      </c>
      <c r="B8480" s="253" t="s">
        <v>1738</v>
      </c>
      <c r="C8480" s="253">
        <v>1</v>
      </c>
      <c r="D8480" s="253">
        <v>7.0000000000000007E-2</v>
      </c>
      <c r="E8480" s="253">
        <f t="shared" si="117"/>
        <v>7.0000000000000007E-2</v>
      </c>
    </row>
    <row r="8481" spans="1:5" ht="30">
      <c r="A8481" s="252" t="s">
        <v>3567</v>
      </c>
      <c r="B8481" s="253" t="s">
        <v>1738</v>
      </c>
      <c r="C8481" s="253">
        <v>1</v>
      </c>
      <c r="D8481" s="253">
        <v>0.82</v>
      </c>
      <c r="E8481" s="253">
        <f t="shared" si="117"/>
        <v>0.82</v>
      </c>
    </row>
    <row r="8482" spans="1:5" ht="30">
      <c r="A8482" s="252" t="s">
        <v>3568</v>
      </c>
      <c r="B8482" s="253" t="s">
        <v>1738</v>
      </c>
      <c r="C8482" s="253">
        <v>1</v>
      </c>
      <c r="D8482" s="253">
        <v>0.01</v>
      </c>
      <c r="E8482" s="253">
        <f t="shared" si="117"/>
        <v>0.01</v>
      </c>
    </row>
    <row r="8483" spans="1:5" ht="15">
      <c r="A8483" s="252" t="s">
        <v>1717</v>
      </c>
      <c r="B8483" s="253" t="s">
        <v>15</v>
      </c>
      <c r="C8483" s="253" t="s">
        <v>15</v>
      </c>
      <c r="D8483" s="253" t="s">
        <v>15</v>
      </c>
      <c r="E8483" s="253">
        <f>SUM(E8476:E8482)</f>
        <v>7.3000000000000007</v>
      </c>
    </row>
    <row r="8484" spans="1:5" ht="15">
      <c r="A8484" s="252"/>
      <c r="B8484" s="253"/>
      <c r="C8484" s="253"/>
      <c r="D8484" s="253"/>
      <c r="E8484" s="253"/>
    </row>
    <row r="8485" spans="1:5" ht="15">
      <c r="A8485" s="252" t="s">
        <v>1718</v>
      </c>
      <c r="B8485" s="253" t="s">
        <v>15</v>
      </c>
      <c r="C8485" s="253" t="s">
        <v>15</v>
      </c>
      <c r="D8485" s="253" t="s">
        <v>15</v>
      </c>
      <c r="E8485" s="253">
        <f>E8473+E8483</f>
        <v>26.36</v>
      </c>
    </row>
    <row r="8486" spans="1:5" ht="15">
      <c r="A8486" s="252"/>
      <c r="B8486" s="253"/>
      <c r="C8486" s="253"/>
      <c r="D8486" s="253"/>
      <c r="E8486" s="253"/>
    </row>
    <row r="8487" spans="1:5" ht="15">
      <c r="A8487" s="252" t="s">
        <v>3728</v>
      </c>
      <c r="B8487" s="253"/>
      <c r="C8487" s="253"/>
      <c r="D8487" s="253"/>
      <c r="E8487" s="253"/>
    </row>
    <row r="8488" spans="1:5" ht="15">
      <c r="A8488" s="252" t="s">
        <v>3729</v>
      </c>
      <c r="B8488" s="253"/>
      <c r="C8488" s="253"/>
      <c r="D8488" s="253"/>
      <c r="E8488" s="253"/>
    </row>
    <row r="8489" spans="1:5" ht="15">
      <c r="A8489" s="252" t="s">
        <v>1798</v>
      </c>
      <c r="B8489" s="253"/>
      <c r="C8489" s="253"/>
      <c r="D8489" s="253"/>
      <c r="E8489" s="253"/>
    </row>
    <row r="8490" spans="1:5" ht="15">
      <c r="A8490" s="252"/>
      <c r="B8490" s="253"/>
      <c r="C8490" s="253"/>
      <c r="D8490" s="253"/>
      <c r="E8490" s="253"/>
    </row>
    <row r="8491" spans="1:5" ht="15">
      <c r="A8491" s="252" t="s">
        <v>1770</v>
      </c>
      <c r="B8491" s="253" t="s">
        <v>1711</v>
      </c>
      <c r="C8491" s="253" t="s">
        <v>1712</v>
      </c>
      <c r="D8491" s="253" t="s">
        <v>1713</v>
      </c>
      <c r="E8491" s="253" t="s">
        <v>1714</v>
      </c>
    </row>
    <row r="8492" spans="1:5" ht="15">
      <c r="A8492" s="252" t="s">
        <v>3730</v>
      </c>
      <c r="B8492" s="253" t="s">
        <v>1738</v>
      </c>
      <c r="C8492" s="253">
        <v>1</v>
      </c>
      <c r="D8492" s="253">
        <v>29.45</v>
      </c>
      <c r="E8492" s="253">
        <f>TRUNC((C8492*D8492),2)</f>
        <v>29.45</v>
      </c>
    </row>
    <row r="8493" spans="1:5" ht="15">
      <c r="A8493" s="252" t="s">
        <v>1717</v>
      </c>
      <c r="B8493" s="253" t="s">
        <v>15</v>
      </c>
      <c r="C8493" s="253" t="s">
        <v>15</v>
      </c>
      <c r="D8493" s="253" t="s">
        <v>15</v>
      </c>
      <c r="E8493" s="253">
        <f>SUM(E8492:E8492)</f>
        <v>29.45</v>
      </c>
    </row>
    <row r="8494" spans="1:5" ht="15">
      <c r="A8494" s="252"/>
      <c r="B8494" s="253"/>
      <c r="C8494" s="253"/>
      <c r="D8494" s="253"/>
      <c r="E8494" s="253"/>
    </row>
    <row r="8495" spans="1:5" ht="15">
      <c r="A8495" s="252" t="s">
        <v>1710</v>
      </c>
      <c r="B8495" s="253" t="s">
        <v>1711</v>
      </c>
      <c r="C8495" s="253" t="s">
        <v>1712</v>
      </c>
      <c r="D8495" s="253" t="s">
        <v>1713</v>
      </c>
      <c r="E8495" s="253" t="s">
        <v>1714</v>
      </c>
    </row>
    <row r="8496" spans="1:5" ht="30">
      <c r="A8496" s="252" t="s">
        <v>3731</v>
      </c>
      <c r="B8496" s="253" t="s">
        <v>1738</v>
      </c>
      <c r="C8496" s="253">
        <v>1</v>
      </c>
      <c r="D8496" s="253">
        <v>0.27</v>
      </c>
      <c r="E8496" s="253">
        <f t="shared" ref="E8496:E8502" si="118">TRUNC((C8496*D8496),2)</f>
        <v>0.27</v>
      </c>
    </row>
    <row r="8497" spans="1:5" ht="30">
      <c r="A8497" s="252" t="s">
        <v>1801</v>
      </c>
      <c r="B8497" s="253" t="s">
        <v>1738</v>
      </c>
      <c r="C8497" s="253">
        <v>1</v>
      </c>
      <c r="D8497" s="253">
        <v>3.97</v>
      </c>
      <c r="E8497" s="253">
        <f t="shared" si="118"/>
        <v>3.97</v>
      </c>
    </row>
    <row r="8498" spans="1:5" ht="30">
      <c r="A8498" s="252" t="s">
        <v>1802</v>
      </c>
      <c r="B8498" s="253" t="s">
        <v>1738</v>
      </c>
      <c r="C8498" s="253">
        <v>1</v>
      </c>
      <c r="D8498" s="253">
        <v>1.04</v>
      </c>
      <c r="E8498" s="253">
        <f t="shared" si="118"/>
        <v>1.04</v>
      </c>
    </row>
    <row r="8499" spans="1:5" ht="15">
      <c r="A8499" s="252" t="s">
        <v>1803</v>
      </c>
      <c r="B8499" s="253" t="s">
        <v>1738</v>
      </c>
      <c r="C8499" s="253">
        <v>1</v>
      </c>
      <c r="D8499" s="253">
        <v>1.1399999999999999</v>
      </c>
      <c r="E8499" s="253">
        <f t="shared" si="118"/>
        <v>1.1399999999999999</v>
      </c>
    </row>
    <row r="8500" spans="1:5" ht="15">
      <c r="A8500" s="252" t="s">
        <v>1804</v>
      </c>
      <c r="B8500" s="253" t="s">
        <v>1738</v>
      </c>
      <c r="C8500" s="253">
        <v>1</v>
      </c>
      <c r="D8500" s="253">
        <v>7.0000000000000007E-2</v>
      </c>
      <c r="E8500" s="253">
        <f t="shared" si="118"/>
        <v>7.0000000000000007E-2</v>
      </c>
    </row>
    <row r="8501" spans="1:5" ht="30">
      <c r="A8501" s="252" t="s">
        <v>3567</v>
      </c>
      <c r="B8501" s="253" t="s">
        <v>1738</v>
      </c>
      <c r="C8501" s="253">
        <v>1</v>
      </c>
      <c r="D8501" s="253">
        <v>0.82</v>
      </c>
      <c r="E8501" s="253">
        <f t="shared" si="118"/>
        <v>0.82</v>
      </c>
    </row>
    <row r="8502" spans="1:5" ht="30">
      <c r="A8502" s="252" t="s">
        <v>3568</v>
      </c>
      <c r="B8502" s="253" t="s">
        <v>1738</v>
      </c>
      <c r="C8502" s="253">
        <v>1</v>
      </c>
      <c r="D8502" s="253">
        <v>0.01</v>
      </c>
      <c r="E8502" s="253">
        <f t="shared" si="118"/>
        <v>0.01</v>
      </c>
    </row>
    <row r="8503" spans="1:5" ht="15">
      <c r="A8503" s="252" t="s">
        <v>1717</v>
      </c>
      <c r="B8503" s="253" t="s">
        <v>15</v>
      </c>
      <c r="C8503" s="253" t="s">
        <v>15</v>
      </c>
      <c r="D8503" s="253" t="s">
        <v>15</v>
      </c>
      <c r="E8503" s="253">
        <f>SUM(E8496:E8502)</f>
        <v>7.32</v>
      </c>
    </row>
    <row r="8504" spans="1:5" ht="15">
      <c r="A8504" s="252"/>
      <c r="B8504" s="253"/>
      <c r="C8504" s="253"/>
      <c r="D8504" s="253"/>
      <c r="E8504" s="253"/>
    </row>
    <row r="8505" spans="1:5" ht="15">
      <c r="A8505" s="252" t="s">
        <v>1718</v>
      </c>
      <c r="B8505" s="253" t="s">
        <v>15</v>
      </c>
      <c r="C8505" s="253" t="s">
        <v>15</v>
      </c>
      <c r="D8505" s="253" t="s">
        <v>15</v>
      </c>
      <c r="E8505" s="253">
        <f>E8493+E8503</f>
        <v>36.769999999999996</v>
      </c>
    </row>
    <row r="8506" spans="1:5" ht="15">
      <c r="A8506" s="252"/>
      <c r="B8506" s="253"/>
      <c r="C8506" s="253"/>
      <c r="D8506" s="253"/>
      <c r="E8506" s="253"/>
    </row>
    <row r="8507" spans="1:5" ht="15">
      <c r="A8507" s="252" t="s">
        <v>3732</v>
      </c>
      <c r="B8507" s="253"/>
      <c r="C8507" s="253"/>
      <c r="D8507" s="253"/>
      <c r="E8507" s="253"/>
    </row>
    <row r="8508" spans="1:5" ht="15">
      <c r="A8508" s="252" t="s">
        <v>3733</v>
      </c>
      <c r="B8508" s="253"/>
      <c r="C8508" s="253"/>
      <c r="D8508" s="253"/>
      <c r="E8508" s="253"/>
    </row>
    <row r="8509" spans="1:5" ht="15">
      <c r="A8509" s="252" t="s">
        <v>1798</v>
      </c>
      <c r="B8509" s="253"/>
      <c r="C8509" s="253"/>
      <c r="D8509" s="253"/>
      <c r="E8509" s="253"/>
    </row>
    <row r="8510" spans="1:5" ht="15">
      <c r="A8510" s="252"/>
      <c r="B8510" s="253"/>
      <c r="C8510" s="253"/>
      <c r="D8510" s="253"/>
      <c r="E8510" s="253"/>
    </row>
    <row r="8511" spans="1:5" ht="15">
      <c r="A8511" s="252" t="s">
        <v>1770</v>
      </c>
      <c r="B8511" s="253" t="s">
        <v>1711</v>
      </c>
      <c r="C8511" s="253" t="s">
        <v>1712</v>
      </c>
      <c r="D8511" s="253" t="s">
        <v>1713</v>
      </c>
      <c r="E8511" s="253" t="s">
        <v>1714</v>
      </c>
    </row>
    <row r="8512" spans="1:5" ht="15">
      <c r="A8512" s="252" t="s">
        <v>3734</v>
      </c>
      <c r="B8512" s="253" t="s">
        <v>1738</v>
      </c>
      <c r="C8512" s="253">
        <v>1</v>
      </c>
      <c r="D8512" s="253">
        <v>17.690000000000001</v>
      </c>
      <c r="E8512" s="253">
        <f>TRUNC((C8512*D8512),2)</f>
        <v>17.690000000000001</v>
      </c>
    </row>
    <row r="8513" spans="1:5" ht="15">
      <c r="A8513" s="252" t="s">
        <v>1717</v>
      </c>
      <c r="B8513" s="253" t="s">
        <v>15</v>
      </c>
      <c r="C8513" s="253" t="s">
        <v>15</v>
      </c>
      <c r="D8513" s="253" t="s">
        <v>15</v>
      </c>
      <c r="E8513" s="253">
        <f>SUM(E8512:E8512)</f>
        <v>17.690000000000001</v>
      </c>
    </row>
    <row r="8514" spans="1:5" ht="15">
      <c r="A8514" s="252"/>
      <c r="B8514" s="253"/>
      <c r="C8514" s="253"/>
      <c r="D8514" s="253"/>
      <c r="E8514" s="253"/>
    </row>
    <row r="8515" spans="1:5" ht="15">
      <c r="A8515" s="252" t="s">
        <v>1710</v>
      </c>
      <c r="B8515" s="253" t="s">
        <v>1711</v>
      </c>
      <c r="C8515" s="253" t="s">
        <v>1712</v>
      </c>
      <c r="D8515" s="253" t="s">
        <v>1713</v>
      </c>
      <c r="E8515" s="253" t="s">
        <v>1714</v>
      </c>
    </row>
    <row r="8516" spans="1:5" ht="30">
      <c r="A8516" s="252" t="s">
        <v>3735</v>
      </c>
      <c r="B8516" s="253" t="s">
        <v>1738</v>
      </c>
      <c r="C8516" s="253">
        <v>1</v>
      </c>
      <c r="D8516" s="253">
        <v>0.23</v>
      </c>
      <c r="E8516" s="253">
        <f t="shared" ref="E8516:E8522" si="119">TRUNC((C8516*D8516),2)</f>
        <v>0.23</v>
      </c>
    </row>
    <row r="8517" spans="1:5" ht="30">
      <c r="A8517" s="252" t="s">
        <v>1801</v>
      </c>
      <c r="B8517" s="253" t="s">
        <v>1738</v>
      </c>
      <c r="C8517" s="253">
        <v>1</v>
      </c>
      <c r="D8517" s="253">
        <v>3.97</v>
      </c>
      <c r="E8517" s="253">
        <f t="shared" si="119"/>
        <v>3.97</v>
      </c>
    </row>
    <row r="8518" spans="1:5" ht="30">
      <c r="A8518" s="252" t="s">
        <v>1802</v>
      </c>
      <c r="B8518" s="253" t="s">
        <v>1738</v>
      </c>
      <c r="C8518" s="253">
        <v>1</v>
      </c>
      <c r="D8518" s="253">
        <v>1.04</v>
      </c>
      <c r="E8518" s="253">
        <f t="shared" si="119"/>
        <v>1.04</v>
      </c>
    </row>
    <row r="8519" spans="1:5" ht="15">
      <c r="A8519" s="252" t="s">
        <v>1803</v>
      </c>
      <c r="B8519" s="253" t="s">
        <v>1738</v>
      </c>
      <c r="C8519" s="253">
        <v>1</v>
      </c>
      <c r="D8519" s="253">
        <v>1.1399999999999999</v>
      </c>
      <c r="E8519" s="253">
        <f t="shared" si="119"/>
        <v>1.1399999999999999</v>
      </c>
    </row>
    <row r="8520" spans="1:5" ht="15">
      <c r="A8520" s="252" t="s">
        <v>1804</v>
      </c>
      <c r="B8520" s="253" t="s">
        <v>1738</v>
      </c>
      <c r="C8520" s="253">
        <v>1</v>
      </c>
      <c r="D8520" s="253">
        <v>7.0000000000000007E-2</v>
      </c>
      <c r="E8520" s="253">
        <f t="shared" si="119"/>
        <v>7.0000000000000007E-2</v>
      </c>
    </row>
    <row r="8521" spans="1:5" ht="30">
      <c r="A8521" s="252" t="s">
        <v>3567</v>
      </c>
      <c r="B8521" s="253" t="s">
        <v>1738</v>
      </c>
      <c r="C8521" s="253">
        <v>1</v>
      </c>
      <c r="D8521" s="253">
        <v>0.82</v>
      </c>
      <c r="E8521" s="253">
        <f t="shared" si="119"/>
        <v>0.82</v>
      </c>
    </row>
    <row r="8522" spans="1:5" ht="30">
      <c r="A8522" s="252" t="s">
        <v>3568</v>
      </c>
      <c r="B8522" s="253" t="s">
        <v>1738</v>
      </c>
      <c r="C8522" s="253">
        <v>1</v>
      </c>
      <c r="D8522" s="253">
        <v>0.01</v>
      </c>
      <c r="E8522" s="253">
        <f t="shared" si="119"/>
        <v>0.01</v>
      </c>
    </row>
    <row r="8523" spans="1:5" ht="15">
      <c r="A8523" s="252" t="s">
        <v>1717</v>
      </c>
      <c r="B8523" s="253" t="s">
        <v>15</v>
      </c>
      <c r="C8523" s="253" t="s">
        <v>15</v>
      </c>
      <c r="D8523" s="253" t="s">
        <v>15</v>
      </c>
      <c r="E8523" s="253">
        <f>SUM(E8516:E8522)</f>
        <v>7.28</v>
      </c>
    </row>
    <row r="8524" spans="1:5" ht="15">
      <c r="A8524" s="252"/>
      <c r="B8524" s="253"/>
      <c r="C8524" s="253"/>
      <c r="D8524" s="253"/>
      <c r="E8524" s="253"/>
    </row>
    <row r="8525" spans="1:5" ht="15">
      <c r="A8525" s="252" t="s">
        <v>1718</v>
      </c>
      <c r="B8525" s="253" t="s">
        <v>15</v>
      </c>
      <c r="C8525" s="253" t="s">
        <v>15</v>
      </c>
      <c r="D8525" s="253" t="s">
        <v>15</v>
      </c>
      <c r="E8525" s="253">
        <f>E8513+E8523</f>
        <v>24.970000000000002</v>
      </c>
    </row>
    <row r="8526" spans="1:5" ht="15">
      <c r="A8526" s="252"/>
      <c r="B8526" s="253"/>
      <c r="C8526" s="253"/>
      <c r="D8526" s="253"/>
      <c r="E8526" s="253"/>
    </row>
    <row r="8527" spans="1:5" ht="15">
      <c r="A8527" s="252" t="s">
        <v>3736</v>
      </c>
      <c r="B8527" s="253"/>
      <c r="C8527" s="253"/>
      <c r="D8527" s="253"/>
      <c r="E8527" s="253"/>
    </row>
    <row r="8528" spans="1:5" ht="15">
      <c r="A8528" s="252" t="s">
        <v>3737</v>
      </c>
      <c r="B8528" s="253"/>
      <c r="C8528" s="253"/>
      <c r="D8528" s="253"/>
      <c r="E8528" s="253"/>
    </row>
    <row r="8529" spans="1:5" ht="15">
      <c r="A8529" s="252" t="s">
        <v>1798</v>
      </c>
      <c r="B8529" s="253"/>
      <c r="C8529" s="253"/>
      <c r="D8529" s="253"/>
      <c r="E8529" s="253"/>
    </row>
    <row r="8530" spans="1:5" ht="15">
      <c r="A8530" s="252"/>
      <c r="B8530" s="253"/>
      <c r="C8530" s="253"/>
      <c r="D8530" s="253"/>
      <c r="E8530" s="253"/>
    </row>
    <row r="8531" spans="1:5" ht="15">
      <c r="A8531" s="252" t="s">
        <v>1770</v>
      </c>
      <c r="B8531" s="253" t="s">
        <v>1711</v>
      </c>
      <c r="C8531" s="253" t="s">
        <v>1712</v>
      </c>
      <c r="D8531" s="253" t="s">
        <v>1713</v>
      </c>
      <c r="E8531" s="253" t="s">
        <v>1714</v>
      </c>
    </row>
    <row r="8532" spans="1:5" ht="15">
      <c r="A8532" s="252" t="s">
        <v>3738</v>
      </c>
      <c r="B8532" s="253" t="s">
        <v>1738</v>
      </c>
      <c r="C8532" s="253">
        <v>1</v>
      </c>
      <c r="D8532" s="253">
        <v>25.83</v>
      </c>
      <c r="E8532" s="253">
        <f>TRUNC((C8532*D8532),2)</f>
        <v>25.83</v>
      </c>
    </row>
    <row r="8533" spans="1:5" ht="15">
      <c r="A8533" s="252" t="s">
        <v>1717</v>
      </c>
      <c r="B8533" s="253" t="s">
        <v>15</v>
      </c>
      <c r="C8533" s="253" t="s">
        <v>15</v>
      </c>
      <c r="D8533" s="253" t="s">
        <v>15</v>
      </c>
      <c r="E8533" s="253">
        <f>SUM(E8532:E8532)</f>
        <v>25.83</v>
      </c>
    </row>
    <row r="8534" spans="1:5" ht="15">
      <c r="A8534" s="252"/>
      <c r="B8534" s="253"/>
      <c r="C8534" s="253"/>
      <c r="D8534" s="253"/>
      <c r="E8534" s="253"/>
    </row>
    <row r="8535" spans="1:5" ht="15">
      <c r="A8535" s="252" t="s">
        <v>1710</v>
      </c>
      <c r="B8535" s="253" t="s">
        <v>1711</v>
      </c>
      <c r="C8535" s="253" t="s">
        <v>1712</v>
      </c>
      <c r="D8535" s="253" t="s">
        <v>1713</v>
      </c>
      <c r="E8535" s="253" t="s">
        <v>1714</v>
      </c>
    </row>
    <row r="8536" spans="1:5" ht="30">
      <c r="A8536" s="252" t="s">
        <v>3739</v>
      </c>
      <c r="B8536" s="253" t="s">
        <v>1738</v>
      </c>
      <c r="C8536" s="253">
        <v>1</v>
      </c>
      <c r="D8536" s="253">
        <v>0.34</v>
      </c>
      <c r="E8536" s="253">
        <f t="shared" ref="E8536:E8542" si="120">TRUNC((C8536*D8536),2)</f>
        <v>0.34</v>
      </c>
    </row>
    <row r="8537" spans="1:5" ht="30">
      <c r="A8537" s="252" t="s">
        <v>1801</v>
      </c>
      <c r="B8537" s="253" t="s">
        <v>1738</v>
      </c>
      <c r="C8537" s="253">
        <v>1</v>
      </c>
      <c r="D8537" s="253">
        <v>3.97</v>
      </c>
      <c r="E8537" s="253">
        <f t="shared" si="120"/>
        <v>3.97</v>
      </c>
    </row>
    <row r="8538" spans="1:5" ht="30">
      <c r="A8538" s="252" t="s">
        <v>1802</v>
      </c>
      <c r="B8538" s="253" t="s">
        <v>1738</v>
      </c>
      <c r="C8538" s="253">
        <v>1</v>
      </c>
      <c r="D8538" s="253">
        <v>1.04</v>
      </c>
      <c r="E8538" s="253">
        <f t="shared" si="120"/>
        <v>1.04</v>
      </c>
    </row>
    <row r="8539" spans="1:5" ht="15">
      <c r="A8539" s="252" t="s">
        <v>1803</v>
      </c>
      <c r="B8539" s="253" t="s">
        <v>1738</v>
      </c>
      <c r="C8539" s="253">
        <v>1</v>
      </c>
      <c r="D8539" s="253">
        <v>1.1399999999999999</v>
      </c>
      <c r="E8539" s="253">
        <f t="shared" si="120"/>
        <v>1.1399999999999999</v>
      </c>
    </row>
    <row r="8540" spans="1:5" ht="15">
      <c r="A8540" s="252" t="s">
        <v>1804</v>
      </c>
      <c r="B8540" s="253" t="s">
        <v>1738</v>
      </c>
      <c r="C8540" s="253">
        <v>1</v>
      </c>
      <c r="D8540" s="253">
        <v>7.0000000000000007E-2</v>
      </c>
      <c r="E8540" s="253">
        <f t="shared" si="120"/>
        <v>7.0000000000000007E-2</v>
      </c>
    </row>
    <row r="8541" spans="1:5" ht="30">
      <c r="A8541" s="252" t="s">
        <v>3567</v>
      </c>
      <c r="B8541" s="253" t="s">
        <v>1738</v>
      </c>
      <c r="C8541" s="253">
        <v>1</v>
      </c>
      <c r="D8541" s="253">
        <v>0.82</v>
      </c>
      <c r="E8541" s="253">
        <f t="shared" si="120"/>
        <v>0.82</v>
      </c>
    </row>
    <row r="8542" spans="1:5" ht="30">
      <c r="A8542" s="252" t="s">
        <v>3568</v>
      </c>
      <c r="B8542" s="253" t="s">
        <v>1738</v>
      </c>
      <c r="C8542" s="253">
        <v>1</v>
      </c>
      <c r="D8542" s="253">
        <v>0.01</v>
      </c>
      <c r="E8542" s="253">
        <f t="shared" si="120"/>
        <v>0.01</v>
      </c>
    </row>
    <row r="8543" spans="1:5" ht="15">
      <c r="A8543" s="252" t="s">
        <v>1717</v>
      </c>
      <c r="B8543" s="253" t="s">
        <v>15</v>
      </c>
      <c r="C8543" s="253" t="s">
        <v>15</v>
      </c>
      <c r="D8543" s="253" t="s">
        <v>15</v>
      </c>
      <c r="E8543" s="253">
        <f>SUM(E8536:E8542)</f>
        <v>7.3900000000000006</v>
      </c>
    </row>
    <row r="8544" spans="1:5" ht="15">
      <c r="A8544" s="252"/>
      <c r="B8544" s="253"/>
      <c r="C8544" s="253"/>
      <c r="D8544" s="253"/>
      <c r="E8544" s="253"/>
    </row>
    <row r="8545" spans="1:5" ht="15">
      <c r="A8545" s="252" t="s">
        <v>1718</v>
      </c>
      <c r="B8545" s="253" t="s">
        <v>15</v>
      </c>
      <c r="C8545" s="253" t="s">
        <v>15</v>
      </c>
      <c r="D8545" s="253" t="s">
        <v>15</v>
      </c>
      <c r="E8545" s="253">
        <f>E8533+E8543</f>
        <v>33.22</v>
      </c>
    </row>
    <row r="8546" spans="1:5" ht="15">
      <c r="A8546" s="252"/>
      <c r="B8546" s="253"/>
      <c r="C8546" s="253"/>
      <c r="D8546" s="253"/>
      <c r="E8546" s="253"/>
    </row>
    <row r="8547" spans="1:5" ht="15">
      <c r="A8547" s="252" t="s">
        <v>3740</v>
      </c>
      <c r="B8547" s="253"/>
      <c r="C8547" s="253"/>
      <c r="D8547" s="253"/>
      <c r="E8547" s="253"/>
    </row>
    <row r="8548" spans="1:5" ht="30">
      <c r="A8548" s="252" t="s">
        <v>3741</v>
      </c>
      <c r="B8548" s="253"/>
      <c r="C8548" s="253"/>
      <c r="D8548" s="253"/>
      <c r="E8548" s="253"/>
    </row>
    <row r="8549" spans="1:5" ht="15">
      <c r="A8549" s="252" t="s">
        <v>1798</v>
      </c>
      <c r="B8549" s="253"/>
      <c r="C8549" s="253"/>
      <c r="D8549" s="253"/>
      <c r="E8549" s="253"/>
    </row>
    <row r="8550" spans="1:5" ht="15">
      <c r="A8550" s="252"/>
      <c r="B8550" s="253"/>
      <c r="C8550" s="253"/>
      <c r="D8550" s="253"/>
      <c r="E8550" s="253"/>
    </row>
    <row r="8551" spans="1:5" ht="15">
      <c r="A8551" s="252" t="s">
        <v>1770</v>
      </c>
      <c r="B8551" s="253" t="s">
        <v>1711</v>
      </c>
      <c r="C8551" s="253" t="s">
        <v>1712</v>
      </c>
      <c r="D8551" s="253" t="s">
        <v>1713</v>
      </c>
      <c r="E8551" s="253" t="s">
        <v>1714</v>
      </c>
    </row>
    <row r="8552" spans="1:5" ht="15">
      <c r="A8552" s="252" t="s">
        <v>3742</v>
      </c>
      <c r="B8552" s="253" t="s">
        <v>1738</v>
      </c>
      <c r="C8552" s="253">
        <v>1</v>
      </c>
      <c r="D8552" s="253">
        <v>29.98</v>
      </c>
      <c r="E8552" s="253">
        <f>TRUNC((C8552*D8552),2)</f>
        <v>29.98</v>
      </c>
    </row>
    <row r="8553" spans="1:5" ht="15">
      <c r="A8553" s="252" t="s">
        <v>1717</v>
      </c>
      <c r="B8553" s="253" t="s">
        <v>15</v>
      </c>
      <c r="C8553" s="253" t="s">
        <v>15</v>
      </c>
      <c r="D8553" s="253" t="s">
        <v>15</v>
      </c>
      <c r="E8553" s="253">
        <f>SUM(E8552:E8552)</f>
        <v>29.98</v>
      </c>
    </row>
    <row r="8554" spans="1:5" ht="15">
      <c r="A8554" s="252"/>
      <c r="B8554" s="253"/>
      <c r="C8554" s="253"/>
      <c r="D8554" s="253"/>
      <c r="E8554" s="253"/>
    </row>
    <row r="8555" spans="1:5" ht="15">
      <c r="A8555" s="252" t="s">
        <v>1710</v>
      </c>
      <c r="B8555" s="253" t="s">
        <v>1711</v>
      </c>
      <c r="C8555" s="253" t="s">
        <v>1712</v>
      </c>
      <c r="D8555" s="253" t="s">
        <v>1713</v>
      </c>
      <c r="E8555" s="253" t="s">
        <v>1714</v>
      </c>
    </row>
    <row r="8556" spans="1:5" ht="30">
      <c r="A8556" s="252" t="s">
        <v>3743</v>
      </c>
      <c r="B8556" s="253" t="s">
        <v>1738</v>
      </c>
      <c r="C8556" s="253">
        <v>1</v>
      </c>
      <c r="D8556" s="253">
        <v>0.28000000000000003</v>
      </c>
      <c r="E8556" s="253">
        <f t="shared" ref="E8556:E8562" si="121">TRUNC((C8556*D8556),2)</f>
        <v>0.28000000000000003</v>
      </c>
    </row>
    <row r="8557" spans="1:5" ht="30">
      <c r="A8557" s="252" t="s">
        <v>1801</v>
      </c>
      <c r="B8557" s="253" t="s">
        <v>1738</v>
      </c>
      <c r="C8557" s="253">
        <v>1</v>
      </c>
      <c r="D8557" s="253">
        <v>3.97</v>
      </c>
      <c r="E8557" s="253">
        <f t="shared" si="121"/>
        <v>3.97</v>
      </c>
    </row>
    <row r="8558" spans="1:5" ht="30">
      <c r="A8558" s="252" t="s">
        <v>1802</v>
      </c>
      <c r="B8558" s="253" t="s">
        <v>1738</v>
      </c>
      <c r="C8558" s="253">
        <v>1</v>
      </c>
      <c r="D8558" s="253">
        <v>1.04</v>
      </c>
      <c r="E8558" s="253">
        <f t="shared" si="121"/>
        <v>1.04</v>
      </c>
    </row>
    <row r="8559" spans="1:5" ht="15">
      <c r="A8559" s="252" t="s">
        <v>1803</v>
      </c>
      <c r="B8559" s="253" t="s">
        <v>1738</v>
      </c>
      <c r="C8559" s="253">
        <v>1</v>
      </c>
      <c r="D8559" s="253">
        <v>1.1399999999999999</v>
      </c>
      <c r="E8559" s="253">
        <f t="shared" si="121"/>
        <v>1.1399999999999999</v>
      </c>
    </row>
    <row r="8560" spans="1:5" ht="15">
      <c r="A8560" s="252" t="s">
        <v>1804</v>
      </c>
      <c r="B8560" s="253" t="s">
        <v>1738</v>
      </c>
      <c r="C8560" s="253">
        <v>1</v>
      </c>
      <c r="D8560" s="253">
        <v>7.0000000000000007E-2</v>
      </c>
      <c r="E8560" s="253">
        <f t="shared" si="121"/>
        <v>7.0000000000000007E-2</v>
      </c>
    </row>
    <row r="8561" spans="1:5" ht="30">
      <c r="A8561" s="252" t="s">
        <v>3567</v>
      </c>
      <c r="B8561" s="253" t="s">
        <v>1738</v>
      </c>
      <c r="C8561" s="253">
        <v>1</v>
      </c>
      <c r="D8561" s="253">
        <v>0.82</v>
      </c>
      <c r="E8561" s="253">
        <f t="shared" si="121"/>
        <v>0.82</v>
      </c>
    </row>
    <row r="8562" spans="1:5" ht="30">
      <c r="A8562" s="252" t="s">
        <v>3568</v>
      </c>
      <c r="B8562" s="253" t="s">
        <v>1738</v>
      </c>
      <c r="C8562" s="253">
        <v>1</v>
      </c>
      <c r="D8562" s="253">
        <v>0.01</v>
      </c>
      <c r="E8562" s="253">
        <f t="shared" si="121"/>
        <v>0.01</v>
      </c>
    </row>
    <row r="8563" spans="1:5" ht="15">
      <c r="A8563" s="252" t="s">
        <v>1717</v>
      </c>
      <c r="B8563" s="253" t="s">
        <v>15</v>
      </c>
      <c r="C8563" s="253" t="s">
        <v>15</v>
      </c>
      <c r="D8563" s="253" t="s">
        <v>15</v>
      </c>
      <c r="E8563" s="253">
        <f>SUM(E8556:E8562)</f>
        <v>7.33</v>
      </c>
    </row>
    <row r="8564" spans="1:5" ht="15">
      <c r="A8564" s="252"/>
      <c r="B8564" s="253"/>
      <c r="C8564" s="253"/>
      <c r="D8564" s="253"/>
      <c r="E8564" s="253"/>
    </row>
    <row r="8565" spans="1:5" ht="15">
      <c r="A8565" s="252" t="s">
        <v>1718</v>
      </c>
      <c r="B8565" s="253" t="s">
        <v>15</v>
      </c>
      <c r="C8565" s="253" t="s">
        <v>15</v>
      </c>
      <c r="D8565" s="253" t="s">
        <v>15</v>
      </c>
      <c r="E8565" s="253">
        <f>E8553+E8563</f>
        <v>37.31</v>
      </c>
    </row>
    <row r="8566" spans="1:5" ht="15">
      <c r="A8566" s="252"/>
      <c r="B8566" s="253"/>
      <c r="C8566" s="253"/>
      <c r="D8566" s="253"/>
      <c r="E8566" s="253"/>
    </row>
    <row r="8567" spans="1:5" ht="15">
      <c r="A8567" s="252" t="s">
        <v>3744</v>
      </c>
      <c r="B8567" s="253"/>
      <c r="C8567" s="253"/>
      <c r="D8567" s="253"/>
      <c r="E8567" s="253"/>
    </row>
    <row r="8568" spans="1:5" ht="30">
      <c r="A8568" s="252" t="s">
        <v>3745</v>
      </c>
      <c r="B8568" s="253"/>
      <c r="C8568" s="253"/>
      <c r="D8568" s="253"/>
      <c r="E8568" s="253"/>
    </row>
    <row r="8569" spans="1:5" ht="15">
      <c r="A8569" s="252" t="s">
        <v>1798</v>
      </c>
      <c r="B8569" s="253"/>
      <c r="C8569" s="253"/>
      <c r="D8569" s="253"/>
      <c r="E8569" s="253"/>
    </row>
    <row r="8570" spans="1:5" ht="15">
      <c r="A8570" s="252"/>
      <c r="B8570" s="253"/>
      <c r="C8570" s="253"/>
      <c r="D8570" s="253"/>
      <c r="E8570" s="253"/>
    </row>
    <row r="8571" spans="1:5" ht="15">
      <c r="A8571" s="252" t="s">
        <v>1770</v>
      </c>
      <c r="B8571" s="253" t="s">
        <v>1711</v>
      </c>
      <c r="C8571" s="253" t="s">
        <v>1712</v>
      </c>
      <c r="D8571" s="253" t="s">
        <v>1713</v>
      </c>
      <c r="E8571" s="253" t="s">
        <v>1714</v>
      </c>
    </row>
    <row r="8572" spans="1:5" ht="15">
      <c r="A8572" s="252" t="s">
        <v>3746</v>
      </c>
      <c r="B8572" s="253" t="s">
        <v>1738</v>
      </c>
      <c r="C8572" s="253">
        <v>1</v>
      </c>
      <c r="D8572" s="253">
        <v>21.07</v>
      </c>
      <c r="E8572" s="253">
        <f>TRUNC((C8572*D8572),2)</f>
        <v>21.07</v>
      </c>
    </row>
    <row r="8573" spans="1:5" ht="15">
      <c r="A8573" s="252" t="s">
        <v>1717</v>
      </c>
      <c r="B8573" s="253" t="s">
        <v>15</v>
      </c>
      <c r="C8573" s="253" t="s">
        <v>15</v>
      </c>
      <c r="D8573" s="253" t="s">
        <v>15</v>
      </c>
      <c r="E8573" s="253">
        <f>SUM(E8572:E8572)</f>
        <v>21.07</v>
      </c>
    </row>
    <row r="8574" spans="1:5" ht="15">
      <c r="A8574" s="252"/>
      <c r="B8574" s="253"/>
      <c r="C8574" s="253"/>
      <c r="D8574" s="253"/>
      <c r="E8574" s="253"/>
    </row>
    <row r="8575" spans="1:5" ht="15">
      <c r="A8575" s="252" t="s">
        <v>1710</v>
      </c>
      <c r="B8575" s="253" t="s">
        <v>1711</v>
      </c>
      <c r="C8575" s="253" t="s">
        <v>1712</v>
      </c>
      <c r="D8575" s="253" t="s">
        <v>1713</v>
      </c>
      <c r="E8575" s="253" t="s">
        <v>1714</v>
      </c>
    </row>
    <row r="8576" spans="1:5" ht="30">
      <c r="A8576" s="252" t="s">
        <v>3747</v>
      </c>
      <c r="B8576" s="253" t="s">
        <v>1738</v>
      </c>
      <c r="C8576" s="253">
        <v>1</v>
      </c>
      <c r="D8576" s="253">
        <v>0.14000000000000001</v>
      </c>
      <c r="E8576" s="253">
        <f t="shared" ref="E8576:E8582" si="122">TRUNC((C8576*D8576),2)</f>
        <v>0.14000000000000001</v>
      </c>
    </row>
    <row r="8577" spans="1:5" ht="30">
      <c r="A8577" s="252" t="s">
        <v>1801</v>
      </c>
      <c r="B8577" s="253" t="s">
        <v>1738</v>
      </c>
      <c r="C8577" s="253">
        <v>1</v>
      </c>
      <c r="D8577" s="253">
        <v>3.97</v>
      </c>
      <c r="E8577" s="253">
        <f t="shared" si="122"/>
        <v>3.97</v>
      </c>
    </row>
    <row r="8578" spans="1:5" ht="30">
      <c r="A8578" s="252" t="s">
        <v>1802</v>
      </c>
      <c r="B8578" s="253" t="s">
        <v>1738</v>
      </c>
      <c r="C8578" s="253">
        <v>1</v>
      </c>
      <c r="D8578" s="253">
        <v>1.04</v>
      </c>
      <c r="E8578" s="253">
        <f t="shared" si="122"/>
        <v>1.04</v>
      </c>
    </row>
    <row r="8579" spans="1:5" ht="15">
      <c r="A8579" s="252" t="s">
        <v>1803</v>
      </c>
      <c r="B8579" s="253" t="s">
        <v>1738</v>
      </c>
      <c r="C8579" s="253">
        <v>1</v>
      </c>
      <c r="D8579" s="253">
        <v>1.1399999999999999</v>
      </c>
      <c r="E8579" s="253">
        <f t="shared" si="122"/>
        <v>1.1399999999999999</v>
      </c>
    </row>
    <row r="8580" spans="1:5" ht="15">
      <c r="A8580" s="252" t="s">
        <v>1804</v>
      </c>
      <c r="B8580" s="253" t="s">
        <v>1738</v>
      </c>
      <c r="C8580" s="253">
        <v>1</v>
      </c>
      <c r="D8580" s="253">
        <v>7.0000000000000007E-2</v>
      </c>
      <c r="E8580" s="253">
        <f t="shared" si="122"/>
        <v>7.0000000000000007E-2</v>
      </c>
    </row>
    <row r="8581" spans="1:5" ht="30">
      <c r="A8581" s="252" t="s">
        <v>3567</v>
      </c>
      <c r="B8581" s="253" t="s">
        <v>1738</v>
      </c>
      <c r="C8581" s="253">
        <v>1</v>
      </c>
      <c r="D8581" s="253">
        <v>0.82</v>
      </c>
      <c r="E8581" s="253">
        <f t="shared" si="122"/>
        <v>0.82</v>
      </c>
    </row>
    <row r="8582" spans="1:5" ht="30">
      <c r="A8582" s="252" t="s">
        <v>3568</v>
      </c>
      <c r="B8582" s="253" t="s">
        <v>1738</v>
      </c>
      <c r="C8582" s="253">
        <v>1</v>
      </c>
      <c r="D8582" s="253">
        <v>0.01</v>
      </c>
      <c r="E8582" s="253">
        <f t="shared" si="122"/>
        <v>0.01</v>
      </c>
    </row>
    <row r="8583" spans="1:5" ht="15">
      <c r="A8583" s="252" t="s">
        <v>1717</v>
      </c>
      <c r="B8583" s="253" t="s">
        <v>15</v>
      </c>
      <c r="C8583" s="253" t="s">
        <v>15</v>
      </c>
      <c r="D8583" s="253" t="s">
        <v>15</v>
      </c>
      <c r="E8583" s="253">
        <f>SUM(E8576:E8582)</f>
        <v>7.19</v>
      </c>
    </row>
    <row r="8584" spans="1:5" ht="15">
      <c r="A8584" s="252"/>
      <c r="B8584" s="253"/>
      <c r="C8584" s="253"/>
      <c r="D8584" s="253"/>
      <c r="E8584" s="253"/>
    </row>
    <row r="8585" spans="1:5" ht="15">
      <c r="A8585" s="252" t="s">
        <v>1718</v>
      </c>
      <c r="B8585" s="253" t="s">
        <v>15</v>
      </c>
      <c r="C8585" s="253" t="s">
        <v>15</v>
      </c>
      <c r="D8585" s="253" t="s">
        <v>15</v>
      </c>
      <c r="E8585" s="253">
        <f>E8573+E8583</f>
        <v>28.26</v>
      </c>
    </row>
    <row r="8586" spans="1:5" ht="15">
      <c r="A8586" s="252"/>
      <c r="B8586" s="253"/>
      <c r="C8586" s="253"/>
      <c r="D8586" s="253"/>
      <c r="E8586" s="253"/>
    </row>
    <row r="8587" spans="1:5" ht="15">
      <c r="A8587" s="252" t="s">
        <v>3748</v>
      </c>
      <c r="B8587" s="253"/>
      <c r="C8587" s="253"/>
      <c r="D8587" s="253"/>
      <c r="E8587" s="253"/>
    </row>
    <row r="8588" spans="1:5" ht="30">
      <c r="A8588" s="252" t="s">
        <v>3749</v>
      </c>
      <c r="B8588" s="253"/>
      <c r="C8588" s="253"/>
      <c r="D8588" s="253"/>
      <c r="E8588" s="253"/>
    </row>
    <row r="8589" spans="1:5" ht="15">
      <c r="A8589" s="252" t="s">
        <v>1798</v>
      </c>
      <c r="B8589" s="253"/>
      <c r="C8589" s="253"/>
      <c r="D8589" s="253"/>
      <c r="E8589" s="253"/>
    </row>
    <row r="8590" spans="1:5" ht="15">
      <c r="A8590" s="252"/>
      <c r="B8590" s="253"/>
      <c r="C8590" s="253"/>
      <c r="D8590" s="253"/>
      <c r="E8590" s="253"/>
    </row>
    <row r="8591" spans="1:5" ht="15">
      <c r="A8591" s="252" t="s">
        <v>1770</v>
      </c>
      <c r="B8591" s="253" t="s">
        <v>1711</v>
      </c>
      <c r="C8591" s="253" t="s">
        <v>1712</v>
      </c>
      <c r="D8591" s="253" t="s">
        <v>1713</v>
      </c>
      <c r="E8591" s="253" t="s">
        <v>1714</v>
      </c>
    </row>
    <row r="8592" spans="1:5" ht="15">
      <c r="A8592" s="252" t="s">
        <v>3505</v>
      </c>
      <c r="B8592" s="253" t="s">
        <v>1738</v>
      </c>
      <c r="C8592" s="253">
        <v>9.4000000000000004E-3</v>
      </c>
      <c r="D8592" s="253">
        <v>12.82</v>
      </c>
      <c r="E8592" s="253">
        <f>TRUNC((C8592*D8592),2)</f>
        <v>0.12</v>
      </c>
    </row>
    <row r="8593" spans="1:5" ht="15">
      <c r="A8593" s="252" t="s">
        <v>1717</v>
      </c>
      <c r="B8593" s="253" t="s">
        <v>15</v>
      </c>
      <c r="C8593" s="253" t="s">
        <v>15</v>
      </c>
      <c r="D8593" s="253" t="s">
        <v>15</v>
      </c>
      <c r="E8593" s="253">
        <f>SUM(E8592:E8592)</f>
        <v>0.12</v>
      </c>
    </row>
    <row r="8594" spans="1:5" ht="15">
      <c r="A8594" s="252"/>
      <c r="B8594" s="253"/>
      <c r="C8594" s="253"/>
      <c r="D8594" s="253"/>
      <c r="E8594" s="253"/>
    </row>
    <row r="8595" spans="1:5" ht="15">
      <c r="A8595" s="252" t="s">
        <v>1718</v>
      </c>
      <c r="B8595" s="253" t="s">
        <v>15</v>
      </c>
      <c r="C8595" s="253" t="s">
        <v>15</v>
      </c>
      <c r="D8595" s="253" t="s">
        <v>15</v>
      </c>
      <c r="E8595" s="253">
        <f>E8593</f>
        <v>0.12</v>
      </c>
    </row>
    <row r="8596" spans="1:5" ht="15">
      <c r="A8596" s="252"/>
      <c r="B8596" s="253"/>
      <c r="C8596" s="253"/>
      <c r="D8596" s="253"/>
      <c r="E8596" s="253"/>
    </row>
    <row r="8597" spans="1:5" ht="15">
      <c r="A8597" s="252" t="s">
        <v>3750</v>
      </c>
      <c r="B8597" s="253"/>
      <c r="C8597" s="253"/>
      <c r="D8597" s="253"/>
      <c r="E8597" s="253"/>
    </row>
    <row r="8598" spans="1:5" ht="30">
      <c r="A8598" s="252" t="s">
        <v>3751</v>
      </c>
      <c r="B8598" s="253"/>
      <c r="C8598" s="253"/>
      <c r="D8598" s="253"/>
      <c r="E8598" s="253"/>
    </row>
    <row r="8599" spans="1:5" ht="15">
      <c r="A8599" s="252" t="s">
        <v>1798</v>
      </c>
      <c r="B8599" s="253"/>
      <c r="C8599" s="253"/>
      <c r="D8599" s="253"/>
      <c r="E8599" s="253"/>
    </row>
    <row r="8600" spans="1:5" ht="15">
      <c r="A8600" s="252"/>
      <c r="B8600" s="253"/>
      <c r="C8600" s="253"/>
      <c r="D8600" s="253"/>
      <c r="E8600" s="253"/>
    </row>
    <row r="8601" spans="1:5" ht="15">
      <c r="A8601" s="252" t="s">
        <v>1770</v>
      </c>
      <c r="B8601" s="253" t="s">
        <v>1711</v>
      </c>
      <c r="C8601" s="253" t="s">
        <v>1712</v>
      </c>
      <c r="D8601" s="253" t="s">
        <v>1713</v>
      </c>
      <c r="E8601" s="253" t="s">
        <v>1714</v>
      </c>
    </row>
    <row r="8602" spans="1:5" ht="15">
      <c r="A8602" s="252" t="s">
        <v>3511</v>
      </c>
      <c r="B8602" s="253" t="s">
        <v>1738</v>
      </c>
      <c r="C8602" s="253">
        <v>1.2E-2</v>
      </c>
      <c r="D8602" s="253">
        <v>12.82</v>
      </c>
      <c r="E8602" s="253">
        <f>TRUNC((C8602*D8602),2)</f>
        <v>0.15</v>
      </c>
    </row>
    <row r="8603" spans="1:5" ht="15">
      <c r="A8603" s="252" t="s">
        <v>1717</v>
      </c>
      <c r="B8603" s="253" t="s">
        <v>15</v>
      </c>
      <c r="C8603" s="253" t="s">
        <v>15</v>
      </c>
      <c r="D8603" s="253" t="s">
        <v>15</v>
      </c>
      <c r="E8603" s="253">
        <f>SUM(E8602:E8602)</f>
        <v>0.15</v>
      </c>
    </row>
    <row r="8604" spans="1:5" ht="15">
      <c r="A8604" s="252"/>
      <c r="B8604" s="253"/>
      <c r="C8604" s="253"/>
      <c r="D8604" s="253"/>
      <c r="E8604" s="253"/>
    </row>
    <row r="8605" spans="1:5" ht="15">
      <c r="A8605" s="252" t="s">
        <v>1718</v>
      </c>
      <c r="B8605" s="253" t="s">
        <v>15</v>
      </c>
      <c r="C8605" s="253" t="s">
        <v>15</v>
      </c>
      <c r="D8605" s="253" t="s">
        <v>15</v>
      </c>
      <c r="E8605" s="253">
        <f>E8603</f>
        <v>0.15</v>
      </c>
    </row>
    <row r="8606" spans="1:5" ht="15">
      <c r="A8606" s="252"/>
      <c r="B8606" s="253"/>
      <c r="C8606" s="253"/>
      <c r="D8606" s="253"/>
      <c r="E8606" s="253"/>
    </row>
    <row r="8607" spans="1:5" ht="15">
      <c r="A8607" s="252" t="s">
        <v>3752</v>
      </c>
      <c r="B8607" s="253"/>
      <c r="C8607" s="253"/>
      <c r="D8607" s="253"/>
      <c r="E8607" s="253"/>
    </row>
    <row r="8608" spans="1:5" ht="30">
      <c r="A8608" s="252" t="s">
        <v>3753</v>
      </c>
      <c r="B8608" s="253"/>
      <c r="C8608" s="253"/>
      <c r="D8608" s="253"/>
      <c r="E8608" s="253"/>
    </row>
    <row r="8609" spans="1:5" ht="15">
      <c r="A8609" s="252" t="s">
        <v>1798</v>
      </c>
      <c r="B8609" s="253"/>
      <c r="C8609" s="253"/>
      <c r="D8609" s="253"/>
      <c r="E8609" s="253"/>
    </row>
    <row r="8610" spans="1:5" ht="15">
      <c r="A8610" s="252"/>
      <c r="B8610" s="253"/>
      <c r="C8610" s="253"/>
      <c r="D8610" s="253"/>
      <c r="E8610" s="253"/>
    </row>
    <row r="8611" spans="1:5" ht="15">
      <c r="A8611" s="252" t="s">
        <v>1770</v>
      </c>
      <c r="B8611" s="253" t="s">
        <v>1711</v>
      </c>
      <c r="C8611" s="253" t="s">
        <v>1712</v>
      </c>
      <c r="D8611" s="253" t="s">
        <v>1713</v>
      </c>
      <c r="E8611" s="253" t="s">
        <v>1714</v>
      </c>
    </row>
    <row r="8612" spans="1:5" ht="15">
      <c r="A8612" s="252" t="s">
        <v>3517</v>
      </c>
      <c r="B8612" s="253" t="s">
        <v>1738</v>
      </c>
      <c r="C8612" s="253">
        <v>9.4000000000000004E-3</v>
      </c>
      <c r="D8612" s="253">
        <v>16.239999999999998</v>
      </c>
      <c r="E8612" s="253">
        <f>TRUNC((C8612*D8612),2)</f>
        <v>0.15</v>
      </c>
    </row>
    <row r="8613" spans="1:5" ht="15">
      <c r="A8613" s="252" t="s">
        <v>1717</v>
      </c>
      <c r="B8613" s="253" t="s">
        <v>15</v>
      </c>
      <c r="C8613" s="253" t="s">
        <v>15</v>
      </c>
      <c r="D8613" s="253" t="s">
        <v>15</v>
      </c>
      <c r="E8613" s="253">
        <f>SUM(E8612:E8612)</f>
        <v>0.15</v>
      </c>
    </row>
    <row r="8614" spans="1:5" ht="15">
      <c r="A8614" s="252"/>
      <c r="B8614" s="253"/>
      <c r="C8614" s="253"/>
      <c r="D8614" s="253"/>
      <c r="E8614" s="253"/>
    </row>
    <row r="8615" spans="1:5" ht="15">
      <c r="A8615" s="252" t="s">
        <v>1718</v>
      </c>
      <c r="B8615" s="253" t="s">
        <v>15</v>
      </c>
      <c r="C8615" s="253" t="s">
        <v>15</v>
      </c>
      <c r="D8615" s="253" t="s">
        <v>15</v>
      </c>
      <c r="E8615" s="253">
        <f>E8613</f>
        <v>0.15</v>
      </c>
    </row>
    <row r="8616" spans="1:5" ht="15">
      <c r="A8616" s="252"/>
      <c r="B8616" s="253"/>
      <c r="C8616" s="253"/>
      <c r="D8616" s="253"/>
      <c r="E8616" s="253"/>
    </row>
    <row r="8617" spans="1:5" ht="15">
      <c r="A8617" s="252" t="s">
        <v>3754</v>
      </c>
      <c r="B8617" s="253"/>
      <c r="C8617" s="253"/>
      <c r="D8617" s="253"/>
      <c r="E8617" s="253"/>
    </row>
    <row r="8618" spans="1:5" ht="30">
      <c r="A8618" s="252" t="s">
        <v>3755</v>
      </c>
      <c r="B8618" s="253"/>
      <c r="C8618" s="253"/>
      <c r="D8618" s="253"/>
      <c r="E8618" s="253"/>
    </row>
    <row r="8619" spans="1:5" ht="15">
      <c r="A8619" s="252" t="s">
        <v>1798</v>
      </c>
      <c r="B8619" s="253"/>
      <c r="C8619" s="253"/>
      <c r="D8619" s="253"/>
      <c r="E8619" s="253"/>
    </row>
    <row r="8620" spans="1:5" ht="15">
      <c r="A8620" s="252"/>
      <c r="B8620" s="253"/>
      <c r="C8620" s="253"/>
      <c r="D8620" s="253"/>
      <c r="E8620" s="253"/>
    </row>
    <row r="8621" spans="1:5" ht="15">
      <c r="A8621" s="252" t="s">
        <v>1770</v>
      </c>
      <c r="B8621" s="253" t="s">
        <v>1711</v>
      </c>
      <c r="C8621" s="253" t="s">
        <v>1712</v>
      </c>
      <c r="D8621" s="253" t="s">
        <v>1713</v>
      </c>
      <c r="E8621" s="253" t="s">
        <v>1714</v>
      </c>
    </row>
    <row r="8622" spans="1:5" ht="15">
      <c r="A8622" s="252" t="s">
        <v>3521</v>
      </c>
      <c r="B8622" s="253" t="s">
        <v>1738</v>
      </c>
      <c r="C8622" s="253">
        <v>9.4000000000000004E-3</v>
      </c>
      <c r="D8622" s="253">
        <v>17.37</v>
      </c>
      <c r="E8622" s="253">
        <f>TRUNC((C8622*D8622),2)</f>
        <v>0.16</v>
      </c>
    </row>
    <row r="8623" spans="1:5" ht="15">
      <c r="A8623" s="252" t="s">
        <v>1717</v>
      </c>
      <c r="B8623" s="253" t="s">
        <v>15</v>
      </c>
      <c r="C8623" s="253" t="s">
        <v>15</v>
      </c>
      <c r="D8623" s="253" t="s">
        <v>15</v>
      </c>
      <c r="E8623" s="253">
        <f>SUM(E8622:E8622)</f>
        <v>0.16</v>
      </c>
    </row>
    <row r="8624" spans="1:5" ht="15">
      <c r="A8624" s="252"/>
      <c r="B8624" s="253"/>
      <c r="C8624" s="253"/>
      <c r="D8624" s="253"/>
      <c r="E8624" s="253"/>
    </row>
    <row r="8625" spans="1:5" ht="15">
      <c r="A8625" s="252" t="s">
        <v>1718</v>
      </c>
      <c r="B8625" s="253" t="s">
        <v>15</v>
      </c>
      <c r="C8625" s="253" t="s">
        <v>15</v>
      </c>
      <c r="D8625" s="253" t="s">
        <v>15</v>
      </c>
      <c r="E8625" s="253">
        <f>E8623</f>
        <v>0.16</v>
      </c>
    </row>
    <row r="8626" spans="1:5" ht="15">
      <c r="A8626" s="252"/>
      <c r="B8626" s="253"/>
      <c r="C8626" s="253"/>
      <c r="D8626" s="253"/>
      <c r="E8626" s="253"/>
    </row>
    <row r="8627" spans="1:5" ht="15">
      <c r="A8627" s="252" t="s">
        <v>3756</v>
      </c>
      <c r="B8627" s="253"/>
      <c r="C8627" s="253"/>
      <c r="D8627" s="253"/>
      <c r="E8627" s="253"/>
    </row>
    <row r="8628" spans="1:5" ht="30">
      <c r="A8628" s="252" t="s">
        <v>3757</v>
      </c>
      <c r="B8628" s="253"/>
      <c r="C8628" s="253"/>
      <c r="D8628" s="253"/>
      <c r="E8628" s="253"/>
    </row>
    <row r="8629" spans="1:5" ht="15">
      <c r="A8629" s="252" t="s">
        <v>1798</v>
      </c>
      <c r="B8629" s="253"/>
      <c r="C8629" s="253"/>
      <c r="D8629" s="253"/>
      <c r="E8629" s="253"/>
    </row>
    <row r="8630" spans="1:5" ht="15">
      <c r="A8630" s="252"/>
      <c r="B8630" s="253"/>
      <c r="C8630" s="253"/>
      <c r="D8630" s="253"/>
      <c r="E8630" s="253"/>
    </row>
    <row r="8631" spans="1:5" ht="15">
      <c r="A8631" s="252" t="s">
        <v>1770</v>
      </c>
      <c r="B8631" s="253" t="s">
        <v>1711</v>
      </c>
      <c r="C8631" s="253" t="s">
        <v>1712</v>
      </c>
      <c r="D8631" s="253" t="s">
        <v>1713</v>
      </c>
      <c r="E8631" s="253" t="s">
        <v>1714</v>
      </c>
    </row>
    <row r="8632" spans="1:5" ht="15">
      <c r="A8632" s="252" t="s">
        <v>3525</v>
      </c>
      <c r="B8632" s="253" t="s">
        <v>1738</v>
      </c>
      <c r="C8632" s="253">
        <v>3.0200000000000001E-2</v>
      </c>
      <c r="D8632" s="253">
        <v>24.13</v>
      </c>
      <c r="E8632" s="253">
        <f>TRUNC((C8632*D8632),2)</f>
        <v>0.72</v>
      </c>
    </row>
    <row r="8633" spans="1:5" ht="15">
      <c r="A8633" s="252" t="s">
        <v>1717</v>
      </c>
      <c r="B8633" s="253" t="s">
        <v>15</v>
      </c>
      <c r="C8633" s="253" t="s">
        <v>15</v>
      </c>
      <c r="D8633" s="253" t="s">
        <v>15</v>
      </c>
      <c r="E8633" s="253">
        <f>SUM(E8632:E8632)</f>
        <v>0.72</v>
      </c>
    </row>
    <row r="8634" spans="1:5" ht="15">
      <c r="A8634" s="252"/>
      <c r="B8634" s="253"/>
      <c r="C8634" s="253"/>
      <c r="D8634" s="253"/>
      <c r="E8634" s="253"/>
    </row>
    <row r="8635" spans="1:5" ht="15">
      <c r="A8635" s="252" t="s">
        <v>1718</v>
      </c>
      <c r="B8635" s="253" t="s">
        <v>15</v>
      </c>
      <c r="C8635" s="253" t="s">
        <v>15</v>
      </c>
      <c r="D8635" s="253" t="s">
        <v>15</v>
      </c>
      <c r="E8635" s="253">
        <f>E8633</f>
        <v>0.72</v>
      </c>
    </row>
    <row r="8636" spans="1:5" ht="15">
      <c r="A8636" s="252"/>
      <c r="B8636" s="253"/>
      <c r="C8636" s="253"/>
      <c r="D8636" s="253"/>
      <c r="E8636" s="253"/>
    </row>
    <row r="8637" spans="1:5" ht="15">
      <c r="A8637" s="252" t="s">
        <v>3758</v>
      </c>
      <c r="B8637" s="253"/>
      <c r="C8637" s="253"/>
      <c r="D8637" s="253"/>
      <c r="E8637" s="253"/>
    </row>
    <row r="8638" spans="1:5" ht="30">
      <c r="A8638" s="252" t="s">
        <v>3759</v>
      </c>
      <c r="B8638" s="253"/>
      <c r="C8638" s="253"/>
      <c r="D8638" s="253"/>
      <c r="E8638" s="253"/>
    </row>
    <row r="8639" spans="1:5" ht="15">
      <c r="A8639" s="252" t="s">
        <v>1798</v>
      </c>
      <c r="B8639" s="253"/>
      <c r="C8639" s="253"/>
      <c r="D8639" s="253"/>
      <c r="E8639" s="253"/>
    </row>
    <row r="8640" spans="1:5" ht="15">
      <c r="A8640" s="252"/>
      <c r="B8640" s="253"/>
      <c r="C8640" s="253"/>
      <c r="D8640" s="253"/>
      <c r="E8640" s="253"/>
    </row>
    <row r="8641" spans="1:5" ht="15">
      <c r="A8641" s="252" t="s">
        <v>1770</v>
      </c>
      <c r="B8641" s="253" t="s">
        <v>1711</v>
      </c>
      <c r="C8641" s="253" t="s">
        <v>1712</v>
      </c>
      <c r="D8641" s="253" t="s">
        <v>1713</v>
      </c>
      <c r="E8641" s="253" t="s">
        <v>1714</v>
      </c>
    </row>
    <row r="8642" spans="1:5" ht="15">
      <c r="A8642" s="252" t="s">
        <v>3531</v>
      </c>
      <c r="B8642" s="253" t="s">
        <v>1738</v>
      </c>
      <c r="C8642" s="253">
        <v>1.46E-2</v>
      </c>
      <c r="D8642" s="253">
        <v>12.82</v>
      </c>
      <c r="E8642" s="253">
        <f>TRUNC((C8642*D8642),2)</f>
        <v>0.18</v>
      </c>
    </row>
    <row r="8643" spans="1:5" ht="15">
      <c r="A8643" s="252" t="s">
        <v>1717</v>
      </c>
      <c r="B8643" s="253" t="s">
        <v>15</v>
      </c>
      <c r="C8643" s="253" t="s">
        <v>15</v>
      </c>
      <c r="D8643" s="253" t="s">
        <v>15</v>
      </c>
      <c r="E8643" s="253">
        <f>SUM(E8642:E8642)</f>
        <v>0.18</v>
      </c>
    </row>
    <row r="8644" spans="1:5" ht="15">
      <c r="A8644" s="252"/>
      <c r="B8644" s="253"/>
      <c r="C8644" s="253"/>
      <c r="D8644" s="253"/>
      <c r="E8644" s="253"/>
    </row>
    <row r="8645" spans="1:5" ht="15">
      <c r="A8645" s="252" t="s">
        <v>1718</v>
      </c>
      <c r="B8645" s="253" t="s">
        <v>15</v>
      </c>
      <c r="C8645" s="253" t="s">
        <v>15</v>
      </c>
      <c r="D8645" s="253" t="s">
        <v>15</v>
      </c>
      <c r="E8645" s="253">
        <f>E8643</f>
        <v>0.18</v>
      </c>
    </row>
    <row r="8646" spans="1:5" ht="15">
      <c r="A8646" s="252"/>
      <c r="B8646" s="253"/>
      <c r="C8646" s="253"/>
      <c r="D8646" s="253"/>
      <c r="E8646" s="253"/>
    </row>
    <row r="8647" spans="1:5" ht="15">
      <c r="A8647" s="252" t="s">
        <v>3760</v>
      </c>
      <c r="B8647" s="253"/>
      <c r="C8647" s="253"/>
      <c r="D8647" s="253"/>
      <c r="E8647" s="253"/>
    </row>
    <row r="8648" spans="1:5" ht="30">
      <c r="A8648" s="252" t="s">
        <v>3761</v>
      </c>
      <c r="B8648" s="253"/>
      <c r="C8648" s="253"/>
      <c r="D8648" s="253"/>
      <c r="E8648" s="253"/>
    </row>
    <row r="8649" spans="1:5" ht="15">
      <c r="A8649" s="252" t="s">
        <v>1798</v>
      </c>
      <c r="B8649" s="253"/>
      <c r="C8649" s="253"/>
      <c r="D8649" s="253"/>
      <c r="E8649" s="253"/>
    </row>
    <row r="8650" spans="1:5" ht="15">
      <c r="A8650" s="252"/>
      <c r="B8650" s="253"/>
      <c r="C8650" s="253"/>
      <c r="D8650" s="253"/>
      <c r="E8650" s="253"/>
    </row>
    <row r="8651" spans="1:5" ht="15">
      <c r="A8651" s="252" t="s">
        <v>1770</v>
      </c>
      <c r="B8651" s="253" t="s">
        <v>1711</v>
      </c>
      <c r="C8651" s="253" t="s">
        <v>1712</v>
      </c>
      <c r="D8651" s="253" t="s">
        <v>1713</v>
      </c>
      <c r="E8651" s="253" t="s">
        <v>1714</v>
      </c>
    </row>
    <row r="8652" spans="1:5" ht="15">
      <c r="A8652" s="252" t="s">
        <v>3537</v>
      </c>
      <c r="B8652" s="253" t="s">
        <v>1738</v>
      </c>
      <c r="C8652" s="253">
        <v>1.2E-2</v>
      </c>
      <c r="D8652" s="253">
        <v>21.18</v>
      </c>
      <c r="E8652" s="253">
        <f>TRUNC((C8652*D8652),2)</f>
        <v>0.25</v>
      </c>
    </row>
    <row r="8653" spans="1:5" ht="15">
      <c r="A8653" s="252" t="s">
        <v>1717</v>
      </c>
      <c r="B8653" s="253" t="s">
        <v>15</v>
      </c>
      <c r="C8653" s="253" t="s">
        <v>15</v>
      </c>
      <c r="D8653" s="253" t="s">
        <v>15</v>
      </c>
      <c r="E8653" s="253">
        <f>SUM(E8652:E8652)</f>
        <v>0.25</v>
      </c>
    </row>
    <row r="8654" spans="1:5" ht="15">
      <c r="A8654" s="252"/>
      <c r="B8654" s="253"/>
      <c r="C8654" s="253"/>
      <c r="D8654" s="253"/>
      <c r="E8654" s="253"/>
    </row>
    <row r="8655" spans="1:5" ht="15">
      <c r="A8655" s="252" t="s">
        <v>1718</v>
      </c>
      <c r="B8655" s="253" t="s">
        <v>15</v>
      </c>
      <c r="C8655" s="253" t="s">
        <v>15</v>
      </c>
      <c r="D8655" s="253" t="s">
        <v>15</v>
      </c>
      <c r="E8655" s="253">
        <f>E8653</f>
        <v>0.25</v>
      </c>
    </row>
    <row r="8656" spans="1:5" ht="15">
      <c r="A8656" s="252"/>
      <c r="B8656" s="253"/>
      <c r="C8656" s="253"/>
      <c r="D8656" s="253"/>
      <c r="E8656" s="253"/>
    </row>
    <row r="8657" spans="1:5" ht="15">
      <c r="A8657" s="252" t="s">
        <v>3762</v>
      </c>
      <c r="B8657" s="253"/>
      <c r="C8657" s="253"/>
      <c r="D8657" s="253"/>
      <c r="E8657" s="253"/>
    </row>
    <row r="8658" spans="1:5" ht="30">
      <c r="A8658" s="252" t="s">
        <v>3763</v>
      </c>
      <c r="B8658" s="253"/>
      <c r="C8658" s="253"/>
      <c r="D8658" s="253"/>
      <c r="E8658" s="253"/>
    </row>
    <row r="8659" spans="1:5" ht="15">
      <c r="A8659" s="252" t="s">
        <v>1798</v>
      </c>
      <c r="B8659" s="253"/>
      <c r="C8659" s="253"/>
      <c r="D8659" s="253"/>
      <c r="E8659" s="253"/>
    </row>
    <row r="8660" spans="1:5" ht="15">
      <c r="A8660" s="252"/>
      <c r="B8660" s="253"/>
      <c r="C8660" s="253"/>
      <c r="D8660" s="253"/>
      <c r="E8660" s="253"/>
    </row>
    <row r="8661" spans="1:5" ht="15">
      <c r="A8661" s="252" t="s">
        <v>1770</v>
      </c>
      <c r="B8661" s="253" t="s">
        <v>1711</v>
      </c>
      <c r="C8661" s="253" t="s">
        <v>1712</v>
      </c>
      <c r="D8661" s="253" t="s">
        <v>1713</v>
      </c>
      <c r="E8661" s="253" t="s">
        <v>1714</v>
      </c>
    </row>
    <row r="8662" spans="1:5" ht="15">
      <c r="A8662" s="252" t="s">
        <v>3541</v>
      </c>
      <c r="B8662" s="253" t="s">
        <v>1738</v>
      </c>
      <c r="C8662" s="253">
        <v>1.2E-2</v>
      </c>
      <c r="D8662" s="253">
        <v>16.350000000000001</v>
      </c>
      <c r="E8662" s="253">
        <f>TRUNC((C8662*D8662),2)</f>
        <v>0.19</v>
      </c>
    </row>
    <row r="8663" spans="1:5" ht="15">
      <c r="A8663" s="252" t="s">
        <v>1717</v>
      </c>
      <c r="B8663" s="253" t="s">
        <v>15</v>
      </c>
      <c r="C8663" s="253" t="s">
        <v>15</v>
      </c>
      <c r="D8663" s="253" t="s">
        <v>15</v>
      </c>
      <c r="E8663" s="253">
        <f>SUM(E8662:E8662)</f>
        <v>0.19</v>
      </c>
    </row>
    <row r="8664" spans="1:5" ht="15">
      <c r="A8664" s="252"/>
      <c r="B8664" s="253"/>
      <c r="C8664" s="253"/>
      <c r="D8664" s="253"/>
      <c r="E8664" s="253"/>
    </row>
    <row r="8665" spans="1:5" ht="15">
      <c r="A8665" s="252" t="s">
        <v>1718</v>
      </c>
      <c r="B8665" s="253" t="s">
        <v>15</v>
      </c>
      <c r="C8665" s="253" t="s">
        <v>15</v>
      </c>
      <c r="D8665" s="253" t="s">
        <v>15</v>
      </c>
      <c r="E8665" s="253">
        <f>E8663</f>
        <v>0.19</v>
      </c>
    </row>
    <row r="8666" spans="1:5" ht="15">
      <c r="A8666" s="252"/>
      <c r="B8666" s="253"/>
      <c r="C8666" s="253"/>
      <c r="D8666" s="253"/>
      <c r="E8666" s="253"/>
    </row>
    <row r="8667" spans="1:5" ht="15">
      <c r="A8667" s="252" t="s">
        <v>3764</v>
      </c>
      <c r="B8667" s="253"/>
      <c r="C8667" s="253"/>
      <c r="D8667" s="253"/>
      <c r="E8667" s="253"/>
    </row>
    <row r="8668" spans="1:5" ht="30">
      <c r="A8668" s="252" t="s">
        <v>3765</v>
      </c>
      <c r="B8668" s="253"/>
      <c r="C8668" s="253"/>
      <c r="D8668" s="253"/>
      <c r="E8668" s="253"/>
    </row>
    <row r="8669" spans="1:5" ht="15">
      <c r="A8669" s="252" t="s">
        <v>1798</v>
      </c>
      <c r="B8669" s="253"/>
      <c r="C8669" s="253"/>
      <c r="D8669" s="253"/>
      <c r="E8669" s="253"/>
    </row>
    <row r="8670" spans="1:5" ht="15">
      <c r="A8670" s="252"/>
      <c r="B8670" s="253"/>
      <c r="C8670" s="253"/>
      <c r="D8670" s="253"/>
      <c r="E8670" s="253"/>
    </row>
    <row r="8671" spans="1:5" ht="15">
      <c r="A8671" s="252" t="s">
        <v>1770</v>
      </c>
      <c r="B8671" s="253" t="s">
        <v>1711</v>
      </c>
      <c r="C8671" s="253" t="s">
        <v>1712</v>
      </c>
      <c r="D8671" s="253" t="s">
        <v>1713</v>
      </c>
      <c r="E8671" s="253" t="s">
        <v>1714</v>
      </c>
    </row>
    <row r="8672" spans="1:5" ht="15">
      <c r="A8672" s="252" t="s">
        <v>3545</v>
      </c>
      <c r="B8672" s="253" t="s">
        <v>1738</v>
      </c>
      <c r="C8672" s="253">
        <v>9.4000000000000004E-3</v>
      </c>
      <c r="D8672" s="253">
        <v>17.37</v>
      </c>
      <c r="E8672" s="253">
        <f>TRUNC((C8672*D8672),2)</f>
        <v>0.16</v>
      </c>
    </row>
    <row r="8673" spans="1:5" ht="15">
      <c r="A8673" s="252" t="s">
        <v>1717</v>
      </c>
      <c r="B8673" s="253" t="s">
        <v>15</v>
      </c>
      <c r="C8673" s="253" t="s">
        <v>15</v>
      </c>
      <c r="D8673" s="253" t="s">
        <v>15</v>
      </c>
      <c r="E8673" s="253">
        <f>SUM(E8672:E8672)</f>
        <v>0.16</v>
      </c>
    </row>
    <row r="8674" spans="1:5" ht="15">
      <c r="A8674" s="252"/>
      <c r="B8674" s="253"/>
      <c r="C8674" s="253"/>
      <c r="D8674" s="253"/>
      <c r="E8674" s="253"/>
    </row>
    <row r="8675" spans="1:5" ht="15">
      <c r="A8675" s="252" t="s">
        <v>1718</v>
      </c>
      <c r="B8675" s="253" t="s">
        <v>15</v>
      </c>
      <c r="C8675" s="253" t="s">
        <v>15</v>
      </c>
      <c r="D8675" s="253" t="s">
        <v>15</v>
      </c>
      <c r="E8675" s="253">
        <f>E8673</f>
        <v>0.16</v>
      </c>
    </row>
    <row r="8676" spans="1:5" ht="15">
      <c r="A8676" s="252"/>
      <c r="B8676" s="253"/>
      <c r="C8676" s="253"/>
      <c r="D8676" s="253"/>
      <c r="E8676" s="253"/>
    </row>
    <row r="8677" spans="1:5" ht="15">
      <c r="A8677" s="252" t="s">
        <v>3766</v>
      </c>
      <c r="B8677" s="253"/>
      <c r="C8677" s="253"/>
      <c r="D8677" s="253"/>
      <c r="E8677" s="253"/>
    </row>
    <row r="8678" spans="1:5" ht="30">
      <c r="A8678" s="252" t="s">
        <v>3767</v>
      </c>
      <c r="B8678" s="253"/>
      <c r="C8678" s="253"/>
      <c r="D8678" s="253"/>
      <c r="E8678" s="253"/>
    </row>
    <row r="8679" spans="1:5" ht="15">
      <c r="A8679" s="252" t="s">
        <v>1798</v>
      </c>
      <c r="B8679" s="253"/>
      <c r="C8679" s="253"/>
      <c r="D8679" s="253"/>
      <c r="E8679" s="253"/>
    </row>
    <row r="8680" spans="1:5" ht="15">
      <c r="A8680" s="252"/>
      <c r="B8680" s="253"/>
      <c r="C8680" s="253"/>
      <c r="D8680" s="253"/>
      <c r="E8680" s="253"/>
    </row>
    <row r="8681" spans="1:5" ht="15">
      <c r="A8681" s="252" t="s">
        <v>1770</v>
      </c>
      <c r="B8681" s="253" t="s">
        <v>1711</v>
      </c>
      <c r="C8681" s="253" t="s">
        <v>1712</v>
      </c>
      <c r="D8681" s="253" t="s">
        <v>1713</v>
      </c>
      <c r="E8681" s="253" t="s">
        <v>1714</v>
      </c>
    </row>
    <row r="8682" spans="1:5" ht="15">
      <c r="A8682" s="252" t="s">
        <v>3549</v>
      </c>
      <c r="B8682" s="253" t="s">
        <v>1738</v>
      </c>
      <c r="C8682" s="253">
        <v>3.0200000000000001E-2</v>
      </c>
      <c r="D8682" s="253">
        <v>29.45</v>
      </c>
      <c r="E8682" s="253">
        <f>TRUNC((C8682*D8682),2)</f>
        <v>0.88</v>
      </c>
    </row>
    <row r="8683" spans="1:5" ht="15">
      <c r="A8683" s="252" t="s">
        <v>1717</v>
      </c>
      <c r="B8683" s="253" t="s">
        <v>15</v>
      </c>
      <c r="C8683" s="253" t="s">
        <v>15</v>
      </c>
      <c r="D8683" s="253" t="s">
        <v>15</v>
      </c>
      <c r="E8683" s="253">
        <f>SUM(E8682:E8682)</f>
        <v>0.88</v>
      </c>
    </row>
    <row r="8684" spans="1:5" ht="15">
      <c r="A8684" s="252"/>
      <c r="B8684" s="253"/>
      <c r="C8684" s="253"/>
      <c r="D8684" s="253"/>
      <c r="E8684" s="253"/>
    </row>
    <row r="8685" spans="1:5" ht="15">
      <c r="A8685" s="252" t="s">
        <v>1718</v>
      </c>
      <c r="B8685" s="253" t="s">
        <v>15</v>
      </c>
      <c r="C8685" s="253" t="s">
        <v>15</v>
      </c>
      <c r="D8685" s="253" t="s">
        <v>15</v>
      </c>
      <c r="E8685" s="253">
        <f>E8683</f>
        <v>0.88</v>
      </c>
    </row>
    <row r="8686" spans="1:5" ht="15">
      <c r="A8686" s="252"/>
      <c r="B8686" s="253"/>
      <c r="C8686" s="253"/>
      <c r="D8686" s="253"/>
      <c r="E8686" s="253"/>
    </row>
    <row r="8687" spans="1:5" ht="15">
      <c r="A8687" s="252" t="s">
        <v>3768</v>
      </c>
      <c r="B8687" s="253"/>
      <c r="C8687" s="253"/>
      <c r="D8687" s="253"/>
      <c r="E8687" s="253"/>
    </row>
    <row r="8688" spans="1:5" ht="30">
      <c r="A8688" s="252" t="s">
        <v>3769</v>
      </c>
      <c r="B8688" s="253"/>
      <c r="C8688" s="253"/>
      <c r="D8688" s="253"/>
      <c r="E8688" s="253"/>
    </row>
    <row r="8689" spans="1:5" ht="15">
      <c r="A8689" s="252" t="s">
        <v>1798</v>
      </c>
      <c r="B8689" s="253"/>
      <c r="C8689" s="253"/>
      <c r="D8689" s="253"/>
      <c r="E8689" s="253"/>
    </row>
    <row r="8690" spans="1:5" ht="15">
      <c r="A8690" s="252"/>
      <c r="B8690" s="253"/>
      <c r="C8690" s="253"/>
      <c r="D8690" s="253"/>
      <c r="E8690" s="253"/>
    </row>
    <row r="8691" spans="1:5" ht="15">
      <c r="A8691" s="252" t="s">
        <v>1770</v>
      </c>
      <c r="B8691" s="253" t="s">
        <v>1711</v>
      </c>
      <c r="C8691" s="253" t="s">
        <v>1712</v>
      </c>
      <c r="D8691" s="253" t="s">
        <v>1713</v>
      </c>
      <c r="E8691" s="253" t="s">
        <v>1714</v>
      </c>
    </row>
    <row r="8692" spans="1:5" ht="15">
      <c r="A8692" s="252" t="s">
        <v>3553</v>
      </c>
      <c r="B8692" s="253" t="s">
        <v>1738</v>
      </c>
      <c r="C8692" s="253">
        <v>1.46E-2</v>
      </c>
      <c r="D8692" s="253">
        <v>17.37</v>
      </c>
      <c r="E8692" s="253">
        <f>TRUNC((C8692*D8692),2)</f>
        <v>0.25</v>
      </c>
    </row>
    <row r="8693" spans="1:5" ht="15">
      <c r="A8693" s="252" t="s">
        <v>1717</v>
      </c>
      <c r="B8693" s="253" t="s">
        <v>15</v>
      </c>
      <c r="C8693" s="253" t="s">
        <v>15</v>
      </c>
      <c r="D8693" s="253" t="s">
        <v>15</v>
      </c>
      <c r="E8693" s="253">
        <f>SUM(E8692:E8692)</f>
        <v>0.25</v>
      </c>
    </row>
    <row r="8694" spans="1:5" ht="15">
      <c r="A8694" s="252"/>
      <c r="B8694" s="253"/>
      <c r="C8694" s="253"/>
      <c r="D8694" s="253"/>
      <c r="E8694" s="253"/>
    </row>
    <row r="8695" spans="1:5" ht="15">
      <c r="A8695" s="252" t="s">
        <v>1718</v>
      </c>
      <c r="B8695" s="253" t="s">
        <v>15</v>
      </c>
      <c r="C8695" s="253" t="s">
        <v>15</v>
      </c>
      <c r="D8695" s="253" t="s">
        <v>15</v>
      </c>
      <c r="E8695" s="253">
        <f>E8693</f>
        <v>0.25</v>
      </c>
    </row>
    <row r="8696" spans="1:5" ht="15">
      <c r="A8696" s="252"/>
      <c r="B8696" s="253"/>
      <c r="C8696" s="253"/>
      <c r="D8696" s="253"/>
      <c r="E8696" s="253"/>
    </row>
    <row r="8697" spans="1:5" ht="15">
      <c r="A8697" s="252" t="s">
        <v>3770</v>
      </c>
      <c r="B8697" s="253"/>
      <c r="C8697" s="253"/>
      <c r="D8697" s="253"/>
      <c r="E8697" s="253"/>
    </row>
    <row r="8698" spans="1:5" ht="30">
      <c r="A8698" s="252" t="s">
        <v>3771</v>
      </c>
      <c r="B8698" s="253"/>
      <c r="C8698" s="253"/>
      <c r="D8698" s="253"/>
      <c r="E8698" s="253"/>
    </row>
    <row r="8699" spans="1:5" ht="15">
      <c r="A8699" s="252" t="s">
        <v>1798</v>
      </c>
      <c r="B8699" s="253"/>
      <c r="C8699" s="253"/>
      <c r="D8699" s="253"/>
      <c r="E8699" s="253"/>
    </row>
    <row r="8700" spans="1:5" ht="15">
      <c r="A8700" s="252"/>
      <c r="B8700" s="253"/>
      <c r="C8700" s="253"/>
      <c r="D8700" s="253"/>
      <c r="E8700" s="253"/>
    </row>
    <row r="8701" spans="1:5" ht="15">
      <c r="A8701" s="252" t="s">
        <v>1770</v>
      </c>
      <c r="B8701" s="253" t="s">
        <v>1711</v>
      </c>
      <c r="C8701" s="253" t="s">
        <v>1712</v>
      </c>
      <c r="D8701" s="253" t="s">
        <v>1713</v>
      </c>
      <c r="E8701" s="253" t="s">
        <v>1714</v>
      </c>
    </row>
    <row r="8702" spans="1:5" ht="15">
      <c r="A8702" s="252" t="s">
        <v>3557</v>
      </c>
      <c r="B8702" s="253" t="s">
        <v>1738</v>
      </c>
      <c r="C8702" s="253">
        <v>1.72E-2</v>
      </c>
      <c r="D8702" s="253">
        <v>17.37</v>
      </c>
      <c r="E8702" s="253">
        <f>TRUNC((C8702*D8702),2)</f>
        <v>0.28999999999999998</v>
      </c>
    </row>
    <row r="8703" spans="1:5" ht="15">
      <c r="A8703" s="252" t="s">
        <v>1717</v>
      </c>
      <c r="B8703" s="253" t="s">
        <v>15</v>
      </c>
      <c r="C8703" s="253" t="s">
        <v>15</v>
      </c>
      <c r="D8703" s="253" t="s">
        <v>15</v>
      </c>
      <c r="E8703" s="253">
        <f>SUM(E8702:E8702)</f>
        <v>0.28999999999999998</v>
      </c>
    </row>
    <row r="8704" spans="1:5" ht="15">
      <c r="A8704" s="252"/>
      <c r="B8704" s="253"/>
      <c r="C8704" s="253"/>
      <c r="D8704" s="253"/>
      <c r="E8704" s="253"/>
    </row>
    <row r="8705" spans="1:5" ht="15">
      <c r="A8705" s="252" t="s">
        <v>1718</v>
      </c>
      <c r="B8705" s="253" t="s">
        <v>15</v>
      </c>
      <c r="C8705" s="253" t="s">
        <v>15</v>
      </c>
      <c r="D8705" s="253" t="s">
        <v>15</v>
      </c>
      <c r="E8705" s="253">
        <f>E8703</f>
        <v>0.28999999999999998</v>
      </c>
    </row>
    <row r="8706" spans="1:5" ht="15">
      <c r="A8706" s="252"/>
      <c r="B8706" s="253"/>
      <c r="C8706" s="253"/>
      <c r="D8706" s="253"/>
      <c r="E8706" s="253"/>
    </row>
    <row r="8707" spans="1:5" ht="15">
      <c r="A8707" s="252" t="s">
        <v>3772</v>
      </c>
      <c r="B8707" s="253"/>
      <c r="C8707" s="253"/>
      <c r="D8707" s="253"/>
      <c r="E8707" s="253"/>
    </row>
    <row r="8708" spans="1:5" ht="30">
      <c r="A8708" s="252" t="s">
        <v>3773</v>
      </c>
      <c r="B8708" s="253"/>
      <c r="C8708" s="253"/>
      <c r="D8708" s="253"/>
      <c r="E8708" s="253"/>
    </row>
    <row r="8709" spans="1:5" ht="15">
      <c r="A8709" s="252" t="s">
        <v>1798</v>
      </c>
      <c r="B8709" s="253"/>
      <c r="C8709" s="253"/>
      <c r="D8709" s="253"/>
      <c r="E8709" s="253"/>
    </row>
    <row r="8710" spans="1:5" ht="15">
      <c r="A8710" s="252"/>
      <c r="B8710" s="253"/>
      <c r="C8710" s="253"/>
      <c r="D8710" s="253"/>
      <c r="E8710" s="253"/>
    </row>
    <row r="8711" spans="1:5" ht="15">
      <c r="A8711" s="252" t="s">
        <v>1770</v>
      </c>
      <c r="B8711" s="253" t="s">
        <v>1711</v>
      </c>
      <c r="C8711" s="253" t="s">
        <v>1712</v>
      </c>
      <c r="D8711" s="253" t="s">
        <v>1713</v>
      </c>
      <c r="E8711" s="253" t="s">
        <v>1714</v>
      </c>
    </row>
    <row r="8712" spans="1:5" ht="15">
      <c r="A8712" s="252" t="s">
        <v>3561</v>
      </c>
      <c r="B8712" s="253" t="s">
        <v>1738</v>
      </c>
      <c r="C8712" s="253">
        <v>1.2E-2</v>
      </c>
      <c r="D8712" s="253">
        <v>18.46</v>
      </c>
      <c r="E8712" s="253">
        <f>TRUNC((C8712*D8712),2)</f>
        <v>0.22</v>
      </c>
    </row>
    <row r="8713" spans="1:5" ht="15">
      <c r="A8713" s="252" t="s">
        <v>1717</v>
      </c>
      <c r="B8713" s="253" t="s">
        <v>15</v>
      </c>
      <c r="C8713" s="253" t="s">
        <v>15</v>
      </c>
      <c r="D8713" s="253" t="s">
        <v>15</v>
      </c>
      <c r="E8713" s="253">
        <f>SUM(E8712:E8712)</f>
        <v>0.22</v>
      </c>
    </row>
    <row r="8714" spans="1:5" ht="15">
      <c r="A8714" s="252"/>
      <c r="B8714" s="253"/>
      <c r="C8714" s="253"/>
      <c r="D8714" s="253"/>
      <c r="E8714" s="253"/>
    </row>
    <row r="8715" spans="1:5" ht="15">
      <c r="A8715" s="252" t="s">
        <v>1718</v>
      </c>
      <c r="B8715" s="253" t="s">
        <v>15</v>
      </c>
      <c r="C8715" s="253" t="s">
        <v>15</v>
      </c>
      <c r="D8715" s="253" t="s">
        <v>15</v>
      </c>
      <c r="E8715" s="253">
        <f>E8713</f>
        <v>0.22</v>
      </c>
    </row>
    <row r="8716" spans="1:5" ht="15">
      <c r="A8716" s="252"/>
      <c r="B8716" s="253"/>
      <c r="C8716" s="253"/>
      <c r="D8716" s="253"/>
      <c r="E8716" s="253"/>
    </row>
    <row r="8717" spans="1:5" ht="15">
      <c r="A8717" s="252" t="s">
        <v>3774</v>
      </c>
      <c r="B8717" s="253"/>
      <c r="C8717" s="253"/>
      <c r="D8717" s="253"/>
      <c r="E8717" s="253"/>
    </row>
    <row r="8718" spans="1:5" ht="30">
      <c r="A8718" s="252" t="s">
        <v>3775</v>
      </c>
      <c r="B8718" s="253"/>
      <c r="C8718" s="253"/>
      <c r="D8718" s="253"/>
      <c r="E8718" s="253"/>
    </row>
    <row r="8719" spans="1:5" ht="15">
      <c r="A8719" s="252" t="s">
        <v>1798</v>
      </c>
      <c r="B8719" s="253"/>
      <c r="C8719" s="253"/>
      <c r="D8719" s="253"/>
      <c r="E8719" s="253"/>
    </row>
    <row r="8720" spans="1:5" ht="15">
      <c r="A8720" s="252"/>
      <c r="B8720" s="253"/>
      <c r="C8720" s="253"/>
      <c r="D8720" s="253"/>
      <c r="E8720" s="253"/>
    </row>
    <row r="8721" spans="1:5" ht="15">
      <c r="A8721" s="252" t="s">
        <v>1770</v>
      </c>
      <c r="B8721" s="253" t="s">
        <v>1711</v>
      </c>
      <c r="C8721" s="253" t="s">
        <v>1712</v>
      </c>
      <c r="D8721" s="253" t="s">
        <v>1713</v>
      </c>
      <c r="E8721" s="253" t="s">
        <v>1714</v>
      </c>
    </row>
    <row r="8722" spans="1:5" ht="15">
      <c r="A8722" s="252" t="s">
        <v>3565</v>
      </c>
      <c r="B8722" s="253" t="s">
        <v>1738</v>
      </c>
      <c r="C8722" s="253">
        <v>9.4000000000000004E-3</v>
      </c>
      <c r="D8722" s="253">
        <v>23.51</v>
      </c>
      <c r="E8722" s="253">
        <f>TRUNC((C8722*D8722),2)</f>
        <v>0.22</v>
      </c>
    </row>
    <row r="8723" spans="1:5" ht="15">
      <c r="A8723" s="252" t="s">
        <v>1717</v>
      </c>
      <c r="B8723" s="253" t="s">
        <v>15</v>
      </c>
      <c r="C8723" s="253" t="s">
        <v>15</v>
      </c>
      <c r="D8723" s="253" t="s">
        <v>15</v>
      </c>
      <c r="E8723" s="253">
        <f>SUM(E8722:E8722)</f>
        <v>0.22</v>
      </c>
    </row>
    <row r="8724" spans="1:5" ht="15">
      <c r="A8724" s="252"/>
      <c r="B8724" s="253"/>
      <c r="C8724" s="253"/>
      <c r="D8724" s="253"/>
      <c r="E8724" s="253"/>
    </row>
    <row r="8725" spans="1:5" ht="15">
      <c r="A8725" s="252" t="s">
        <v>1718</v>
      </c>
      <c r="B8725" s="253" t="s">
        <v>15</v>
      </c>
      <c r="C8725" s="253" t="s">
        <v>15</v>
      </c>
      <c r="D8725" s="253" t="s">
        <v>15</v>
      </c>
      <c r="E8725" s="253">
        <f>E8723</f>
        <v>0.22</v>
      </c>
    </row>
    <row r="8726" spans="1:5" ht="15">
      <c r="A8726" s="252"/>
      <c r="B8726" s="253"/>
      <c r="C8726" s="253"/>
      <c r="D8726" s="253"/>
      <c r="E8726" s="253"/>
    </row>
    <row r="8727" spans="1:5" ht="15">
      <c r="A8727" s="252" t="s">
        <v>3776</v>
      </c>
      <c r="B8727" s="253"/>
      <c r="C8727" s="253"/>
      <c r="D8727" s="253"/>
      <c r="E8727" s="253"/>
    </row>
    <row r="8728" spans="1:5" ht="30">
      <c r="A8728" s="252" t="s">
        <v>3777</v>
      </c>
      <c r="B8728" s="253"/>
      <c r="C8728" s="253"/>
      <c r="D8728" s="253"/>
      <c r="E8728" s="253"/>
    </row>
    <row r="8729" spans="1:5" ht="15">
      <c r="A8729" s="252" t="s">
        <v>1798</v>
      </c>
      <c r="B8729" s="253"/>
      <c r="C8729" s="253"/>
      <c r="D8729" s="253"/>
      <c r="E8729" s="253"/>
    </row>
    <row r="8730" spans="1:5" ht="15">
      <c r="A8730" s="252"/>
      <c r="B8730" s="253"/>
      <c r="C8730" s="253"/>
      <c r="D8730" s="253"/>
      <c r="E8730" s="253"/>
    </row>
    <row r="8731" spans="1:5" ht="15">
      <c r="A8731" s="252" t="s">
        <v>1770</v>
      </c>
      <c r="B8731" s="253" t="s">
        <v>1711</v>
      </c>
      <c r="C8731" s="253" t="s">
        <v>1712</v>
      </c>
      <c r="D8731" s="253" t="s">
        <v>1713</v>
      </c>
      <c r="E8731" s="253" t="s">
        <v>1714</v>
      </c>
    </row>
    <row r="8732" spans="1:5" ht="15">
      <c r="A8732" s="252" t="s">
        <v>3571</v>
      </c>
      <c r="B8732" s="253" t="s">
        <v>1738</v>
      </c>
      <c r="C8732" s="253">
        <v>1.72E-2</v>
      </c>
      <c r="D8732" s="253">
        <v>17.37</v>
      </c>
      <c r="E8732" s="253">
        <f>TRUNC((C8732*D8732),2)</f>
        <v>0.28999999999999998</v>
      </c>
    </row>
    <row r="8733" spans="1:5" ht="15">
      <c r="A8733" s="252" t="s">
        <v>1717</v>
      </c>
      <c r="B8733" s="253" t="s">
        <v>15</v>
      </c>
      <c r="C8733" s="253" t="s">
        <v>15</v>
      </c>
      <c r="D8733" s="253" t="s">
        <v>15</v>
      </c>
      <c r="E8733" s="253">
        <f>SUM(E8732:E8732)</f>
        <v>0.28999999999999998</v>
      </c>
    </row>
    <row r="8734" spans="1:5" ht="15">
      <c r="A8734" s="252"/>
      <c r="B8734" s="253"/>
      <c r="C8734" s="253"/>
      <c r="D8734" s="253"/>
      <c r="E8734" s="253"/>
    </row>
    <row r="8735" spans="1:5" ht="15">
      <c r="A8735" s="252" t="s">
        <v>1718</v>
      </c>
      <c r="B8735" s="253" t="s">
        <v>15</v>
      </c>
      <c r="C8735" s="253" t="s">
        <v>15</v>
      </c>
      <c r="D8735" s="253" t="s">
        <v>15</v>
      </c>
      <c r="E8735" s="253">
        <f>E8733</f>
        <v>0.28999999999999998</v>
      </c>
    </row>
    <row r="8736" spans="1:5" ht="15">
      <c r="A8736" s="252"/>
      <c r="B8736" s="253"/>
      <c r="C8736" s="253"/>
      <c r="D8736" s="253"/>
      <c r="E8736" s="253"/>
    </row>
    <row r="8737" spans="1:5" ht="15">
      <c r="A8737" s="252" t="s">
        <v>3778</v>
      </c>
      <c r="B8737" s="253"/>
      <c r="C8737" s="253"/>
      <c r="D8737" s="253"/>
      <c r="E8737" s="253"/>
    </row>
    <row r="8738" spans="1:5" ht="30">
      <c r="A8738" s="252" t="s">
        <v>3779</v>
      </c>
      <c r="B8738" s="253"/>
      <c r="C8738" s="253"/>
      <c r="D8738" s="253"/>
      <c r="E8738" s="253"/>
    </row>
    <row r="8739" spans="1:5" ht="15">
      <c r="A8739" s="252" t="s">
        <v>1798</v>
      </c>
      <c r="B8739" s="253"/>
      <c r="C8739" s="253"/>
      <c r="D8739" s="253"/>
      <c r="E8739" s="253"/>
    </row>
    <row r="8740" spans="1:5" ht="15">
      <c r="A8740" s="252"/>
      <c r="B8740" s="253"/>
      <c r="C8740" s="253"/>
      <c r="D8740" s="253"/>
      <c r="E8740" s="253"/>
    </row>
    <row r="8741" spans="1:5" ht="15">
      <c r="A8741" s="252" t="s">
        <v>1770</v>
      </c>
      <c r="B8741" s="253" t="s">
        <v>1711</v>
      </c>
      <c r="C8741" s="253" t="s">
        <v>1712</v>
      </c>
      <c r="D8741" s="253" t="s">
        <v>1713</v>
      </c>
      <c r="E8741" s="253" t="s">
        <v>1714</v>
      </c>
    </row>
    <row r="8742" spans="1:5" ht="15">
      <c r="A8742" s="252" t="s">
        <v>3575</v>
      </c>
      <c r="B8742" s="253" t="s">
        <v>1738</v>
      </c>
      <c r="C8742" s="253">
        <v>1.2E-2</v>
      </c>
      <c r="D8742" s="253">
        <v>17.37</v>
      </c>
      <c r="E8742" s="253">
        <f>TRUNC((C8742*D8742),2)</f>
        <v>0.2</v>
      </c>
    </row>
    <row r="8743" spans="1:5" ht="15">
      <c r="A8743" s="252" t="s">
        <v>1717</v>
      </c>
      <c r="B8743" s="253" t="s">
        <v>15</v>
      </c>
      <c r="C8743" s="253" t="s">
        <v>15</v>
      </c>
      <c r="D8743" s="253" t="s">
        <v>15</v>
      </c>
      <c r="E8743" s="253">
        <f>SUM(E8742:E8742)</f>
        <v>0.2</v>
      </c>
    </row>
    <row r="8744" spans="1:5" ht="15">
      <c r="A8744" s="252"/>
      <c r="B8744" s="253"/>
      <c r="C8744" s="253"/>
      <c r="D8744" s="253"/>
      <c r="E8744" s="253"/>
    </row>
    <row r="8745" spans="1:5" ht="15">
      <c r="A8745" s="252" t="s">
        <v>1718</v>
      </c>
      <c r="B8745" s="253" t="s">
        <v>15</v>
      </c>
      <c r="C8745" s="253" t="s">
        <v>15</v>
      </c>
      <c r="D8745" s="253" t="s">
        <v>15</v>
      </c>
      <c r="E8745" s="253">
        <f>E8743</f>
        <v>0.2</v>
      </c>
    </row>
    <row r="8746" spans="1:5" ht="15">
      <c r="A8746" s="252"/>
      <c r="B8746" s="253"/>
      <c r="C8746" s="253"/>
      <c r="D8746" s="253"/>
      <c r="E8746" s="253"/>
    </row>
    <row r="8747" spans="1:5" ht="15">
      <c r="A8747" s="252" t="s">
        <v>3780</v>
      </c>
      <c r="B8747" s="253"/>
      <c r="C8747" s="253"/>
      <c r="D8747" s="253"/>
      <c r="E8747" s="253"/>
    </row>
    <row r="8748" spans="1:5" ht="30">
      <c r="A8748" s="252" t="s">
        <v>3781</v>
      </c>
      <c r="B8748" s="253"/>
      <c r="C8748" s="253"/>
      <c r="D8748" s="253"/>
      <c r="E8748" s="253"/>
    </row>
    <row r="8749" spans="1:5" ht="15">
      <c r="A8749" s="252" t="s">
        <v>1798</v>
      </c>
      <c r="B8749" s="253"/>
      <c r="C8749" s="253"/>
      <c r="D8749" s="253"/>
      <c r="E8749" s="253"/>
    </row>
    <row r="8750" spans="1:5" ht="15">
      <c r="A8750" s="252"/>
      <c r="B8750" s="253"/>
      <c r="C8750" s="253"/>
      <c r="D8750" s="253"/>
      <c r="E8750" s="253"/>
    </row>
    <row r="8751" spans="1:5" ht="15">
      <c r="A8751" s="252" t="s">
        <v>1770</v>
      </c>
      <c r="B8751" s="253" t="s">
        <v>1711</v>
      </c>
      <c r="C8751" s="253" t="s">
        <v>1712</v>
      </c>
      <c r="D8751" s="253" t="s">
        <v>1713</v>
      </c>
      <c r="E8751" s="253" t="s">
        <v>1714</v>
      </c>
    </row>
    <row r="8752" spans="1:5" ht="15">
      <c r="A8752" s="252" t="s">
        <v>3589</v>
      </c>
      <c r="B8752" s="253" t="s">
        <v>1738</v>
      </c>
      <c r="C8752" s="253">
        <v>1.72E-2</v>
      </c>
      <c r="D8752" s="253">
        <v>12.84</v>
      </c>
      <c r="E8752" s="253">
        <f>TRUNC((C8752*D8752),2)</f>
        <v>0.22</v>
      </c>
    </row>
    <row r="8753" spans="1:5" ht="15">
      <c r="A8753" s="252" t="s">
        <v>1717</v>
      </c>
      <c r="B8753" s="253" t="s">
        <v>15</v>
      </c>
      <c r="C8753" s="253" t="s">
        <v>15</v>
      </c>
      <c r="D8753" s="253" t="s">
        <v>15</v>
      </c>
      <c r="E8753" s="253">
        <f>SUM(E8752:E8752)</f>
        <v>0.22</v>
      </c>
    </row>
    <row r="8754" spans="1:5" ht="15">
      <c r="A8754" s="252"/>
      <c r="B8754" s="253"/>
      <c r="C8754" s="253"/>
      <c r="D8754" s="253"/>
      <c r="E8754" s="253"/>
    </row>
    <row r="8755" spans="1:5" ht="15">
      <c r="A8755" s="252" t="s">
        <v>1718</v>
      </c>
      <c r="B8755" s="253" t="s">
        <v>15</v>
      </c>
      <c r="C8755" s="253" t="s">
        <v>15</v>
      </c>
      <c r="D8755" s="253" t="s">
        <v>15</v>
      </c>
      <c r="E8755" s="253">
        <f>E8753</f>
        <v>0.22</v>
      </c>
    </row>
    <row r="8756" spans="1:5" ht="15">
      <c r="A8756" s="252"/>
      <c r="B8756" s="253"/>
      <c r="C8756" s="253"/>
      <c r="D8756" s="253"/>
      <c r="E8756" s="253"/>
    </row>
    <row r="8757" spans="1:5" ht="15">
      <c r="A8757" s="252" t="s">
        <v>3782</v>
      </c>
      <c r="B8757" s="253"/>
      <c r="C8757" s="253"/>
      <c r="D8757" s="253"/>
      <c r="E8757" s="253"/>
    </row>
    <row r="8758" spans="1:5" ht="30">
      <c r="A8758" s="252" t="s">
        <v>3783</v>
      </c>
      <c r="B8758" s="253"/>
      <c r="C8758" s="253"/>
      <c r="D8758" s="253"/>
      <c r="E8758" s="253"/>
    </row>
    <row r="8759" spans="1:5" ht="15">
      <c r="A8759" s="252" t="s">
        <v>1798</v>
      </c>
      <c r="B8759" s="253"/>
      <c r="C8759" s="253"/>
      <c r="D8759" s="253"/>
      <c r="E8759" s="253"/>
    </row>
    <row r="8760" spans="1:5" ht="15">
      <c r="A8760" s="252"/>
      <c r="B8760" s="253"/>
      <c r="C8760" s="253"/>
      <c r="D8760" s="253"/>
      <c r="E8760" s="253"/>
    </row>
    <row r="8761" spans="1:5" ht="15">
      <c r="A8761" s="252" t="s">
        <v>1770</v>
      </c>
      <c r="B8761" s="253" t="s">
        <v>1711</v>
      </c>
      <c r="C8761" s="253" t="s">
        <v>1712</v>
      </c>
      <c r="D8761" s="253" t="s">
        <v>1713</v>
      </c>
      <c r="E8761" s="253" t="s">
        <v>1714</v>
      </c>
    </row>
    <row r="8762" spans="1:5" ht="15">
      <c r="A8762" s="252" t="s">
        <v>3581</v>
      </c>
      <c r="B8762" s="253" t="s">
        <v>1738</v>
      </c>
      <c r="C8762" s="253">
        <v>9.4000000000000004E-3</v>
      </c>
      <c r="D8762" s="253">
        <v>17.16</v>
      </c>
      <c r="E8762" s="253">
        <f>TRUNC((C8762*D8762),2)</f>
        <v>0.16</v>
      </c>
    </row>
    <row r="8763" spans="1:5" ht="15">
      <c r="A8763" s="252" t="s">
        <v>1717</v>
      </c>
      <c r="B8763" s="253" t="s">
        <v>15</v>
      </c>
      <c r="C8763" s="253" t="s">
        <v>15</v>
      </c>
      <c r="D8763" s="253" t="s">
        <v>15</v>
      </c>
      <c r="E8763" s="253">
        <f>SUM(E8762:E8762)</f>
        <v>0.16</v>
      </c>
    </row>
    <row r="8764" spans="1:5" ht="15">
      <c r="A8764" s="252"/>
      <c r="B8764" s="253"/>
      <c r="C8764" s="253"/>
      <c r="D8764" s="253"/>
      <c r="E8764" s="253"/>
    </row>
    <row r="8765" spans="1:5" ht="15">
      <c r="A8765" s="252" t="s">
        <v>1718</v>
      </c>
      <c r="B8765" s="253" t="s">
        <v>15</v>
      </c>
      <c r="C8765" s="253" t="s">
        <v>15</v>
      </c>
      <c r="D8765" s="253" t="s">
        <v>15</v>
      </c>
      <c r="E8765" s="253">
        <f>E8763</f>
        <v>0.16</v>
      </c>
    </row>
    <row r="8766" spans="1:5" ht="15">
      <c r="A8766" s="252"/>
      <c r="B8766" s="253"/>
      <c r="C8766" s="253"/>
      <c r="D8766" s="253"/>
      <c r="E8766" s="253"/>
    </row>
    <row r="8767" spans="1:5" ht="15">
      <c r="A8767" s="252" t="s">
        <v>3784</v>
      </c>
      <c r="B8767" s="253"/>
      <c r="C8767" s="253"/>
      <c r="D8767" s="253"/>
      <c r="E8767" s="253"/>
    </row>
    <row r="8768" spans="1:5" ht="30">
      <c r="A8768" s="252" t="s">
        <v>3785</v>
      </c>
      <c r="B8768" s="253"/>
      <c r="C8768" s="253"/>
      <c r="D8768" s="253"/>
      <c r="E8768" s="253"/>
    </row>
    <row r="8769" spans="1:5" ht="15">
      <c r="A8769" s="252" t="s">
        <v>1798</v>
      </c>
      <c r="B8769" s="253"/>
      <c r="C8769" s="253"/>
      <c r="D8769" s="253"/>
      <c r="E8769" s="253"/>
    </row>
    <row r="8770" spans="1:5" ht="15">
      <c r="A8770" s="252"/>
      <c r="B8770" s="253"/>
      <c r="C8770" s="253"/>
      <c r="D8770" s="253"/>
      <c r="E8770" s="253"/>
    </row>
    <row r="8771" spans="1:5" ht="15">
      <c r="A8771" s="252" t="s">
        <v>1770</v>
      </c>
      <c r="B8771" s="253" t="s">
        <v>1711</v>
      </c>
      <c r="C8771" s="253" t="s">
        <v>1712</v>
      </c>
      <c r="D8771" s="253" t="s">
        <v>1713</v>
      </c>
      <c r="E8771" s="253" t="s">
        <v>1714</v>
      </c>
    </row>
    <row r="8772" spans="1:5" ht="15">
      <c r="A8772" s="252" t="s">
        <v>3585</v>
      </c>
      <c r="B8772" s="253" t="s">
        <v>1738</v>
      </c>
      <c r="C8772" s="253">
        <v>1.2E-2</v>
      </c>
      <c r="D8772" s="253">
        <v>15.32</v>
      </c>
      <c r="E8772" s="253">
        <f>TRUNC((C8772*D8772),2)</f>
        <v>0.18</v>
      </c>
    </row>
    <row r="8773" spans="1:5" ht="15">
      <c r="A8773" s="252" t="s">
        <v>1717</v>
      </c>
      <c r="B8773" s="253" t="s">
        <v>15</v>
      </c>
      <c r="C8773" s="253" t="s">
        <v>15</v>
      </c>
      <c r="D8773" s="253" t="s">
        <v>15</v>
      </c>
      <c r="E8773" s="253">
        <f>SUM(E8772:E8772)</f>
        <v>0.18</v>
      </c>
    </row>
    <row r="8774" spans="1:5" ht="15">
      <c r="A8774" s="252"/>
      <c r="B8774" s="253"/>
      <c r="C8774" s="253"/>
      <c r="D8774" s="253"/>
      <c r="E8774" s="253"/>
    </row>
    <row r="8775" spans="1:5" ht="15">
      <c r="A8775" s="252" t="s">
        <v>1718</v>
      </c>
      <c r="B8775" s="253" t="s">
        <v>15</v>
      </c>
      <c r="C8775" s="253" t="s">
        <v>15</v>
      </c>
      <c r="D8775" s="253" t="s">
        <v>15</v>
      </c>
      <c r="E8775" s="253">
        <f>E8773</f>
        <v>0.18</v>
      </c>
    </row>
    <row r="8776" spans="1:5" ht="15">
      <c r="A8776" s="252"/>
      <c r="B8776" s="253"/>
      <c r="C8776" s="253"/>
      <c r="D8776" s="253"/>
      <c r="E8776" s="253"/>
    </row>
    <row r="8777" spans="1:5" ht="15">
      <c r="A8777" s="252" t="s">
        <v>3786</v>
      </c>
      <c r="B8777" s="253"/>
      <c r="C8777" s="253"/>
      <c r="D8777" s="253"/>
      <c r="E8777" s="253"/>
    </row>
    <row r="8778" spans="1:5" ht="30">
      <c r="A8778" s="252" t="s">
        <v>3787</v>
      </c>
      <c r="B8778" s="253"/>
      <c r="C8778" s="253"/>
      <c r="D8778" s="253"/>
      <c r="E8778" s="253"/>
    </row>
    <row r="8779" spans="1:5" ht="15">
      <c r="A8779" s="252" t="s">
        <v>1798</v>
      </c>
      <c r="B8779" s="253"/>
      <c r="C8779" s="253"/>
      <c r="D8779" s="253"/>
      <c r="E8779" s="253"/>
    </row>
    <row r="8780" spans="1:5" ht="15">
      <c r="A8780" s="252"/>
      <c r="B8780" s="253"/>
      <c r="C8780" s="253"/>
      <c r="D8780" s="253"/>
      <c r="E8780" s="253"/>
    </row>
    <row r="8781" spans="1:5" ht="15">
      <c r="A8781" s="252" t="s">
        <v>1770</v>
      </c>
      <c r="B8781" s="253" t="s">
        <v>1711</v>
      </c>
      <c r="C8781" s="253" t="s">
        <v>1712</v>
      </c>
      <c r="D8781" s="253" t="s">
        <v>1713</v>
      </c>
      <c r="E8781" s="253" t="s">
        <v>1714</v>
      </c>
    </row>
    <row r="8782" spans="1:5" ht="15">
      <c r="A8782" s="252" t="s">
        <v>3599</v>
      </c>
      <c r="B8782" s="253" t="s">
        <v>1738</v>
      </c>
      <c r="C8782" s="253">
        <v>4.1000000000000003E-3</v>
      </c>
      <c r="D8782" s="253">
        <v>19.89</v>
      </c>
      <c r="E8782" s="253">
        <f>TRUNC((C8782*D8782),2)</f>
        <v>0.08</v>
      </c>
    </row>
    <row r="8783" spans="1:5" ht="15">
      <c r="A8783" s="252" t="s">
        <v>1717</v>
      </c>
      <c r="B8783" s="253" t="s">
        <v>15</v>
      </c>
      <c r="C8783" s="253" t="s">
        <v>15</v>
      </c>
      <c r="D8783" s="253" t="s">
        <v>15</v>
      </c>
      <c r="E8783" s="253">
        <f>SUM(E8782:E8782)</f>
        <v>0.08</v>
      </c>
    </row>
    <row r="8784" spans="1:5" ht="15">
      <c r="A8784" s="252"/>
      <c r="B8784" s="253"/>
      <c r="C8784" s="253"/>
      <c r="D8784" s="253"/>
      <c r="E8784" s="253"/>
    </row>
    <row r="8785" spans="1:5" ht="15">
      <c r="A8785" s="252" t="s">
        <v>1718</v>
      </c>
      <c r="B8785" s="253" t="s">
        <v>15</v>
      </c>
      <c r="C8785" s="253" t="s">
        <v>15</v>
      </c>
      <c r="D8785" s="253" t="s">
        <v>15</v>
      </c>
      <c r="E8785" s="253">
        <f>E8783</f>
        <v>0.08</v>
      </c>
    </row>
    <row r="8786" spans="1:5" ht="15">
      <c r="A8786" s="252"/>
      <c r="B8786" s="253"/>
      <c r="C8786" s="253"/>
      <c r="D8786" s="253"/>
      <c r="E8786" s="253"/>
    </row>
    <row r="8787" spans="1:5" ht="15">
      <c r="A8787" s="252" t="s">
        <v>3788</v>
      </c>
      <c r="B8787" s="253"/>
      <c r="C8787" s="253"/>
      <c r="D8787" s="253"/>
      <c r="E8787" s="253"/>
    </row>
    <row r="8788" spans="1:5" ht="30">
      <c r="A8788" s="252" t="s">
        <v>3789</v>
      </c>
      <c r="B8788" s="253"/>
      <c r="C8788" s="253"/>
      <c r="D8788" s="253"/>
      <c r="E8788" s="253"/>
    </row>
    <row r="8789" spans="1:5" ht="15">
      <c r="A8789" s="252" t="s">
        <v>1798</v>
      </c>
      <c r="B8789" s="253"/>
      <c r="C8789" s="253"/>
      <c r="D8789" s="253"/>
      <c r="E8789" s="253"/>
    </row>
    <row r="8790" spans="1:5" ht="15">
      <c r="A8790" s="252"/>
      <c r="B8790" s="253"/>
      <c r="C8790" s="253"/>
      <c r="D8790" s="253"/>
      <c r="E8790" s="253"/>
    </row>
    <row r="8791" spans="1:5" ht="15">
      <c r="A8791" s="252" t="s">
        <v>1770</v>
      </c>
      <c r="B8791" s="253" t="s">
        <v>1711</v>
      </c>
      <c r="C8791" s="253" t="s">
        <v>1712</v>
      </c>
      <c r="D8791" s="253" t="s">
        <v>1713</v>
      </c>
      <c r="E8791" s="253" t="s">
        <v>1714</v>
      </c>
    </row>
    <row r="8792" spans="1:5" ht="15">
      <c r="A8792" s="252" t="s">
        <v>3605</v>
      </c>
      <c r="B8792" s="253" t="s">
        <v>1738</v>
      </c>
      <c r="C8792" s="253">
        <v>4.1000000000000003E-3</v>
      </c>
      <c r="D8792" s="253">
        <v>24.72</v>
      </c>
      <c r="E8792" s="253">
        <f>TRUNC((C8792*D8792),2)</f>
        <v>0.1</v>
      </c>
    </row>
    <row r="8793" spans="1:5" ht="15">
      <c r="A8793" s="252" t="s">
        <v>1717</v>
      </c>
      <c r="B8793" s="253" t="s">
        <v>15</v>
      </c>
      <c r="C8793" s="253" t="s">
        <v>15</v>
      </c>
      <c r="D8793" s="253" t="s">
        <v>15</v>
      </c>
      <c r="E8793" s="253">
        <f>SUM(E8792:E8792)</f>
        <v>0.1</v>
      </c>
    </row>
    <row r="8794" spans="1:5" ht="15">
      <c r="A8794" s="252"/>
      <c r="B8794" s="253"/>
      <c r="C8794" s="253"/>
      <c r="D8794" s="253"/>
      <c r="E8794" s="253"/>
    </row>
    <row r="8795" spans="1:5" ht="15">
      <c r="A8795" s="252" t="s">
        <v>1718</v>
      </c>
      <c r="B8795" s="253" t="s">
        <v>15</v>
      </c>
      <c r="C8795" s="253" t="s">
        <v>15</v>
      </c>
      <c r="D8795" s="253" t="s">
        <v>15</v>
      </c>
      <c r="E8795" s="253">
        <f>E8793</f>
        <v>0.1</v>
      </c>
    </row>
    <row r="8796" spans="1:5" ht="15">
      <c r="A8796" s="252"/>
      <c r="B8796" s="253"/>
      <c r="C8796" s="253"/>
      <c r="D8796" s="253"/>
      <c r="E8796" s="253"/>
    </row>
    <row r="8797" spans="1:5" ht="15">
      <c r="A8797" s="252" t="s">
        <v>3790</v>
      </c>
      <c r="B8797" s="253"/>
      <c r="C8797" s="253"/>
      <c r="D8797" s="253"/>
      <c r="E8797" s="253"/>
    </row>
    <row r="8798" spans="1:5" ht="30">
      <c r="A8798" s="252" t="s">
        <v>3791</v>
      </c>
      <c r="B8798" s="253"/>
      <c r="C8798" s="253"/>
      <c r="D8798" s="253"/>
      <c r="E8798" s="253"/>
    </row>
    <row r="8799" spans="1:5" ht="15">
      <c r="A8799" s="252" t="s">
        <v>1798</v>
      </c>
      <c r="B8799" s="253"/>
      <c r="C8799" s="253"/>
      <c r="D8799" s="253"/>
      <c r="E8799" s="253"/>
    </row>
    <row r="8800" spans="1:5" ht="15">
      <c r="A8800" s="252"/>
      <c r="B8800" s="253"/>
      <c r="C8800" s="253"/>
      <c r="D8800" s="253"/>
      <c r="E8800" s="253"/>
    </row>
    <row r="8801" spans="1:5" ht="15">
      <c r="A8801" s="252" t="s">
        <v>1770</v>
      </c>
      <c r="B8801" s="253" t="s">
        <v>1711</v>
      </c>
      <c r="C8801" s="253" t="s">
        <v>1712</v>
      </c>
      <c r="D8801" s="253" t="s">
        <v>1713</v>
      </c>
      <c r="E8801" s="253" t="s">
        <v>1714</v>
      </c>
    </row>
    <row r="8802" spans="1:5" ht="15">
      <c r="A8802" s="252" t="s">
        <v>3611</v>
      </c>
      <c r="B8802" s="253" t="s">
        <v>1738</v>
      </c>
      <c r="C8802" s="253">
        <v>1.2E-2</v>
      </c>
      <c r="D8802" s="253">
        <v>122.38</v>
      </c>
      <c r="E8802" s="253">
        <f>TRUNC((C8802*D8802),2)</f>
        <v>1.46</v>
      </c>
    </row>
    <row r="8803" spans="1:5" ht="15">
      <c r="A8803" s="252" t="s">
        <v>1717</v>
      </c>
      <c r="B8803" s="253" t="s">
        <v>15</v>
      </c>
      <c r="C8803" s="253" t="s">
        <v>15</v>
      </c>
      <c r="D8803" s="253" t="s">
        <v>15</v>
      </c>
      <c r="E8803" s="253">
        <f>SUM(E8802:E8802)</f>
        <v>1.46</v>
      </c>
    </row>
    <row r="8804" spans="1:5" ht="15">
      <c r="A8804" s="252"/>
      <c r="B8804" s="253"/>
      <c r="C8804" s="253"/>
      <c r="D8804" s="253"/>
      <c r="E8804" s="253"/>
    </row>
    <row r="8805" spans="1:5" ht="15">
      <c r="A8805" s="252" t="s">
        <v>1718</v>
      </c>
      <c r="B8805" s="253" t="s">
        <v>15</v>
      </c>
      <c r="C8805" s="253" t="s">
        <v>15</v>
      </c>
      <c r="D8805" s="253" t="s">
        <v>15</v>
      </c>
      <c r="E8805" s="253">
        <f>E8803</f>
        <v>1.46</v>
      </c>
    </row>
    <row r="8806" spans="1:5" ht="15">
      <c r="A8806" s="252"/>
      <c r="B8806" s="253"/>
      <c r="C8806" s="253"/>
      <c r="D8806" s="253"/>
      <c r="E8806" s="253"/>
    </row>
    <row r="8807" spans="1:5" ht="15">
      <c r="A8807" s="252" t="s">
        <v>3792</v>
      </c>
      <c r="B8807" s="253"/>
      <c r="C8807" s="253"/>
      <c r="D8807" s="253"/>
      <c r="E8807" s="253"/>
    </row>
    <row r="8808" spans="1:5" ht="30">
      <c r="A8808" s="252" t="s">
        <v>3793</v>
      </c>
      <c r="B8808" s="253"/>
      <c r="C8808" s="253"/>
      <c r="D8808" s="253"/>
      <c r="E8808" s="253"/>
    </row>
    <row r="8809" spans="1:5" ht="15">
      <c r="A8809" s="252" t="s">
        <v>1798</v>
      </c>
      <c r="B8809" s="253"/>
      <c r="C8809" s="253"/>
      <c r="D8809" s="253"/>
      <c r="E8809" s="253"/>
    </row>
    <row r="8810" spans="1:5" ht="15">
      <c r="A8810" s="252"/>
      <c r="B8810" s="253"/>
      <c r="C8810" s="253"/>
      <c r="D8810" s="253"/>
      <c r="E8810" s="253"/>
    </row>
    <row r="8811" spans="1:5" ht="15">
      <c r="A8811" s="252" t="s">
        <v>1770</v>
      </c>
      <c r="B8811" s="253" t="s">
        <v>1711</v>
      </c>
      <c r="C8811" s="253" t="s">
        <v>1712</v>
      </c>
      <c r="D8811" s="253" t="s">
        <v>1713</v>
      </c>
      <c r="E8811" s="253" t="s">
        <v>1714</v>
      </c>
    </row>
    <row r="8812" spans="1:5" ht="15">
      <c r="A8812" s="252" t="s">
        <v>3626</v>
      </c>
      <c r="B8812" s="253" t="s">
        <v>1738</v>
      </c>
      <c r="C8812" s="253">
        <v>1.2E-2</v>
      </c>
      <c r="D8812" s="253">
        <v>12.82</v>
      </c>
      <c r="E8812" s="253">
        <f>TRUNC((C8812*D8812),2)</f>
        <v>0.15</v>
      </c>
    </row>
    <row r="8813" spans="1:5" ht="15">
      <c r="A8813" s="252" t="s">
        <v>1717</v>
      </c>
      <c r="B8813" s="253" t="s">
        <v>15</v>
      </c>
      <c r="C8813" s="253" t="s">
        <v>15</v>
      </c>
      <c r="D8813" s="253" t="s">
        <v>15</v>
      </c>
      <c r="E8813" s="253">
        <f>SUM(E8812:E8812)</f>
        <v>0.15</v>
      </c>
    </row>
    <row r="8814" spans="1:5" ht="15">
      <c r="A8814" s="252"/>
      <c r="B8814" s="253"/>
      <c r="C8814" s="253"/>
      <c r="D8814" s="253"/>
      <c r="E8814" s="253"/>
    </row>
    <row r="8815" spans="1:5" ht="15">
      <c r="A8815" s="252" t="s">
        <v>1718</v>
      </c>
      <c r="B8815" s="253" t="s">
        <v>15</v>
      </c>
      <c r="C8815" s="253" t="s">
        <v>15</v>
      </c>
      <c r="D8815" s="253" t="s">
        <v>15</v>
      </c>
      <c r="E8815" s="253">
        <f>E8813</f>
        <v>0.15</v>
      </c>
    </row>
    <row r="8816" spans="1:5" ht="15">
      <c r="A8816" s="252"/>
      <c r="B8816" s="253"/>
      <c r="C8816" s="253"/>
      <c r="D8816" s="253"/>
      <c r="E8816" s="253"/>
    </row>
    <row r="8817" spans="1:5" ht="15">
      <c r="A8817" s="252" t="s">
        <v>3794</v>
      </c>
      <c r="B8817" s="253"/>
      <c r="C8817" s="253"/>
      <c r="D8817" s="253"/>
      <c r="E8817" s="253"/>
    </row>
    <row r="8818" spans="1:5" ht="30">
      <c r="A8818" s="252" t="s">
        <v>3795</v>
      </c>
      <c r="B8818" s="253"/>
      <c r="C8818" s="253"/>
      <c r="D8818" s="253"/>
      <c r="E8818" s="253"/>
    </row>
    <row r="8819" spans="1:5" ht="15">
      <c r="A8819" s="252" t="s">
        <v>1798</v>
      </c>
      <c r="B8819" s="253"/>
      <c r="C8819" s="253"/>
      <c r="D8819" s="253"/>
      <c r="E8819" s="253"/>
    </row>
    <row r="8820" spans="1:5" ht="15">
      <c r="A8820" s="252"/>
      <c r="B8820" s="253"/>
      <c r="C8820" s="253"/>
      <c r="D8820" s="253"/>
      <c r="E8820" s="253"/>
    </row>
    <row r="8821" spans="1:5" ht="15">
      <c r="A8821" s="252" t="s">
        <v>1770</v>
      </c>
      <c r="B8821" s="253" t="s">
        <v>1711</v>
      </c>
      <c r="C8821" s="253" t="s">
        <v>1712</v>
      </c>
      <c r="D8821" s="253" t="s">
        <v>1713</v>
      </c>
      <c r="E8821" s="253" t="s">
        <v>1714</v>
      </c>
    </row>
    <row r="8822" spans="1:5" ht="15">
      <c r="A8822" s="252" t="s">
        <v>3630</v>
      </c>
      <c r="B8822" s="253" t="s">
        <v>1738</v>
      </c>
      <c r="C8822" s="253">
        <v>9.4000000000000004E-3</v>
      </c>
      <c r="D8822" s="253">
        <v>123.06</v>
      </c>
      <c r="E8822" s="253">
        <f>TRUNC((C8822*D8822),2)</f>
        <v>1.1499999999999999</v>
      </c>
    </row>
    <row r="8823" spans="1:5" ht="15">
      <c r="A8823" s="252" t="s">
        <v>1717</v>
      </c>
      <c r="B8823" s="253" t="s">
        <v>15</v>
      </c>
      <c r="C8823" s="253" t="s">
        <v>15</v>
      </c>
      <c r="D8823" s="253" t="s">
        <v>15</v>
      </c>
      <c r="E8823" s="253">
        <f>SUM(E8822:E8822)</f>
        <v>1.1499999999999999</v>
      </c>
    </row>
    <row r="8824" spans="1:5" ht="15">
      <c r="A8824" s="252"/>
      <c r="B8824" s="253"/>
      <c r="C8824" s="253"/>
      <c r="D8824" s="253"/>
      <c r="E8824" s="253"/>
    </row>
    <row r="8825" spans="1:5" ht="15">
      <c r="A8825" s="252" t="s">
        <v>1718</v>
      </c>
      <c r="B8825" s="253" t="s">
        <v>15</v>
      </c>
      <c r="C8825" s="253" t="s">
        <v>15</v>
      </c>
      <c r="D8825" s="253" t="s">
        <v>15</v>
      </c>
      <c r="E8825" s="253">
        <f>E8823</f>
        <v>1.1499999999999999</v>
      </c>
    </row>
    <row r="8826" spans="1:5" ht="15">
      <c r="A8826" s="252"/>
      <c r="B8826" s="253"/>
      <c r="C8826" s="253"/>
      <c r="D8826" s="253"/>
      <c r="E8826" s="253"/>
    </row>
    <row r="8827" spans="1:5" ht="15">
      <c r="A8827" s="252" t="s">
        <v>3796</v>
      </c>
      <c r="B8827" s="253"/>
      <c r="C8827" s="253"/>
      <c r="D8827" s="253"/>
      <c r="E8827" s="253"/>
    </row>
    <row r="8828" spans="1:5" ht="30">
      <c r="A8828" s="252" t="s">
        <v>3797</v>
      </c>
      <c r="B8828" s="253"/>
      <c r="C8828" s="253"/>
      <c r="D8828" s="253"/>
      <c r="E8828" s="253"/>
    </row>
    <row r="8829" spans="1:5" ht="15">
      <c r="A8829" s="252" t="s">
        <v>1798</v>
      </c>
      <c r="B8829" s="253"/>
      <c r="C8829" s="253"/>
      <c r="D8829" s="253"/>
      <c r="E8829" s="253"/>
    </row>
    <row r="8830" spans="1:5" ht="15">
      <c r="A8830" s="252"/>
      <c r="B8830" s="253"/>
      <c r="C8830" s="253"/>
      <c r="D8830" s="253"/>
      <c r="E8830" s="253"/>
    </row>
    <row r="8831" spans="1:5" ht="15">
      <c r="A8831" s="252" t="s">
        <v>1770</v>
      </c>
      <c r="B8831" s="253" t="s">
        <v>1711</v>
      </c>
      <c r="C8831" s="253" t="s">
        <v>1712</v>
      </c>
      <c r="D8831" s="253" t="s">
        <v>1713</v>
      </c>
      <c r="E8831" s="253" t="s">
        <v>1714</v>
      </c>
    </row>
    <row r="8832" spans="1:5" ht="15">
      <c r="A8832" s="252" t="s">
        <v>3638</v>
      </c>
      <c r="B8832" s="253" t="s">
        <v>1738</v>
      </c>
      <c r="C8832" s="253">
        <v>1.46E-2</v>
      </c>
      <c r="D8832" s="253">
        <v>31.88</v>
      </c>
      <c r="E8832" s="253">
        <f>TRUNC((C8832*D8832),2)</f>
        <v>0.46</v>
      </c>
    </row>
    <row r="8833" spans="1:5" ht="15">
      <c r="A8833" s="252" t="s">
        <v>1717</v>
      </c>
      <c r="B8833" s="253" t="s">
        <v>15</v>
      </c>
      <c r="C8833" s="253" t="s">
        <v>15</v>
      </c>
      <c r="D8833" s="253" t="s">
        <v>15</v>
      </c>
      <c r="E8833" s="253">
        <f>SUM(E8832:E8832)</f>
        <v>0.46</v>
      </c>
    </row>
    <row r="8834" spans="1:5" ht="15">
      <c r="A8834" s="252"/>
      <c r="B8834" s="253"/>
      <c r="C8834" s="253"/>
      <c r="D8834" s="253"/>
      <c r="E8834" s="253"/>
    </row>
    <row r="8835" spans="1:5" ht="15">
      <c r="A8835" s="252" t="s">
        <v>1718</v>
      </c>
      <c r="B8835" s="253" t="s">
        <v>15</v>
      </c>
      <c r="C8835" s="253" t="s">
        <v>15</v>
      </c>
      <c r="D8835" s="253" t="s">
        <v>15</v>
      </c>
      <c r="E8835" s="253">
        <f>E8833</f>
        <v>0.46</v>
      </c>
    </row>
    <row r="8836" spans="1:5" ht="15">
      <c r="A8836" s="252"/>
      <c r="B8836" s="253"/>
      <c r="C8836" s="253"/>
      <c r="D8836" s="253"/>
      <c r="E8836" s="253"/>
    </row>
    <row r="8837" spans="1:5" ht="15">
      <c r="A8837" s="252" t="s">
        <v>3798</v>
      </c>
      <c r="B8837" s="253"/>
      <c r="C8837" s="253"/>
      <c r="D8837" s="253"/>
      <c r="E8837" s="253"/>
    </row>
    <row r="8838" spans="1:5" ht="30">
      <c r="A8838" s="252" t="s">
        <v>3799</v>
      </c>
      <c r="B8838" s="253"/>
      <c r="C8838" s="253"/>
      <c r="D8838" s="253"/>
      <c r="E8838" s="253"/>
    </row>
    <row r="8839" spans="1:5" ht="15">
      <c r="A8839" s="252" t="s">
        <v>1798</v>
      </c>
      <c r="B8839" s="253"/>
      <c r="C8839" s="253"/>
      <c r="D8839" s="253"/>
      <c r="E8839" s="253"/>
    </row>
    <row r="8840" spans="1:5" ht="15">
      <c r="A8840" s="252"/>
      <c r="B8840" s="253"/>
      <c r="C8840" s="253"/>
      <c r="D8840" s="253"/>
      <c r="E8840" s="253"/>
    </row>
    <row r="8841" spans="1:5" ht="15">
      <c r="A8841" s="252" t="s">
        <v>1770</v>
      </c>
      <c r="B8841" s="253" t="s">
        <v>1711</v>
      </c>
      <c r="C8841" s="253" t="s">
        <v>1712</v>
      </c>
      <c r="D8841" s="253" t="s">
        <v>1713</v>
      </c>
      <c r="E8841" s="253" t="s">
        <v>1714</v>
      </c>
    </row>
    <row r="8842" spans="1:5" ht="15">
      <c r="A8842" s="252" t="s">
        <v>3642</v>
      </c>
      <c r="B8842" s="253" t="s">
        <v>1738</v>
      </c>
      <c r="C8842" s="253">
        <v>9.4000000000000004E-3</v>
      </c>
      <c r="D8842" s="253">
        <v>168.65</v>
      </c>
      <c r="E8842" s="253">
        <f>TRUNC((C8842*D8842),2)</f>
        <v>1.58</v>
      </c>
    </row>
    <row r="8843" spans="1:5" ht="15">
      <c r="A8843" s="252" t="s">
        <v>1717</v>
      </c>
      <c r="B8843" s="253" t="s">
        <v>15</v>
      </c>
      <c r="C8843" s="253" t="s">
        <v>15</v>
      </c>
      <c r="D8843" s="253" t="s">
        <v>15</v>
      </c>
      <c r="E8843" s="253">
        <f>SUM(E8842:E8842)</f>
        <v>1.58</v>
      </c>
    </row>
    <row r="8844" spans="1:5" ht="15">
      <c r="A8844" s="252"/>
      <c r="B8844" s="253"/>
      <c r="C8844" s="253"/>
      <c r="D8844" s="253"/>
      <c r="E8844" s="253"/>
    </row>
    <row r="8845" spans="1:5" ht="15">
      <c r="A8845" s="252" t="s">
        <v>1718</v>
      </c>
      <c r="B8845" s="253" t="s">
        <v>15</v>
      </c>
      <c r="C8845" s="253" t="s">
        <v>15</v>
      </c>
      <c r="D8845" s="253" t="s">
        <v>15</v>
      </c>
      <c r="E8845" s="253">
        <f>E8843</f>
        <v>1.58</v>
      </c>
    </row>
    <row r="8846" spans="1:5" ht="15">
      <c r="A8846" s="252"/>
      <c r="B8846" s="253"/>
      <c r="C8846" s="253"/>
      <c r="D8846" s="253"/>
      <c r="E8846" s="253"/>
    </row>
    <row r="8847" spans="1:5" ht="15">
      <c r="A8847" s="252" t="s">
        <v>3800</v>
      </c>
      <c r="B8847" s="253"/>
      <c r="C8847" s="253"/>
      <c r="D8847" s="253"/>
      <c r="E8847" s="253"/>
    </row>
    <row r="8848" spans="1:5" ht="30">
      <c r="A8848" s="252" t="s">
        <v>3801</v>
      </c>
      <c r="B8848" s="253"/>
      <c r="C8848" s="253"/>
      <c r="D8848" s="253"/>
      <c r="E8848" s="253"/>
    </row>
    <row r="8849" spans="1:5" ht="15">
      <c r="A8849" s="252" t="s">
        <v>3451</v>
      </c>
      <c r="B8849" s="253"/>
      <c r="C8849" s="253"/>
      <c r="D8849" s="253"/>
      <c r="E8849" s="253"/>
    </row>
    <row r="8850" spans="1:5" ht="15">
      <c r="A8850" s="252"/>
      <c r="B8850" s="253"/>
      <c r="C8850" s="253"/>
      <c r="D8850" s="253"/>
      <c r="E8850" s="253"/>
    </row>
    <row r="8851" spans="1:5" ht="15">
      <c r="A8851" s="252" t="s">
        <v>1710</v>
      </c>
      <c r="B8851" s="253" t="s">
        <v>1711</v>
      </c>
      <c r="C8851" s="253" t="s">
        <v>1712</v>
      </c>
      <c r="D8851" s="253" t="s">
        <v>1713</v>
      </c>
      <c r="E8851" s="253" t="s">
        <v>1714</v>
      </c>
    </row>
    <row r="8852" spans="1:5" ht="45">
      <c r="A8852" s="252" t="s">
        <v>3802</v>
      </c>
      <c r="B8852" s="253" t="s">
        <v>1738</v>
      </c>
      <c r="C8852" s="253">
        <v>1</v>
      </c>
      <c r="D8852" s="253">
        <v>1</v>
      </c>
      <c r="E8852" s="253">
        <f>TRUNC((C8852*D8852),2)</f>
        <v>1</v>
      </c>
    </row>
    <row r="8853" spans="1:5" ht="30">
      <c r="A8853" s="252" t="s">
        <v>3803</v>
      </c>
      <c r="B8853" s="253" t="s">
        <v>1738</v>
      </c>
      <c r="C8853" s="253">
        <v>1</v>
      </c>
      <c r="D8853" s="253">
        <v>0.11</v>
      </c>
      <c r="E8853" s="253">
        <f>TRUNC((C8853*D8853),2)</f>
        <v>0.11</v>
      </c>
    </row>
    <row r="8854" spans="1:5" ht="45">
      <c r="A8854" s="252" t="s">
        <v>3804</v>
      </c>
      <c r="B8854" s="253" t="s">
        <v>1738</v>
      </c>
      <c r="C8854" s="253">
        <v>1</v>
      </c>
      <c r="D8854" s="253">
        <v>1.0900000000000001</v>
      </c>
      <c r="E8854" s="253">
        <f>TRUNC((C8854*D8854),2)</f>
        <v>1.0900000000000001</v>
      </c>
    </row>
    <row r="8855" spans="1:5" ht="45">
      <c r="A8855" s="252" t="s">
        <v>3805</v>
      </c>
      <c r="B8855" s="253" t="s">
        <v>1738</v>
      </c>
      <c r="C8855" s="253">
        <v>1</v>
      </c>
      <c r="D8855" s="253">
        <v>3.06</v>
      </c>
      <c r="E8855" s="253">
        <f>TRUNC((C8855*D8855),2)</f>
        <v>3.06</v>
      </c>
    </row>
    <row r="8856" spans="1:5" ht="15">
      <c r="A8856" s="252" t="s">
        <v>1717</v>
      </c>
      <c r="B8856" s="253" t="s">
        <v>15</v>
      </c>
      <c r="C8856" s="253" t="s">
        <v>15</v>
      </c>
      <c r="D8856" s="253" t="s">
        <v>15</v>
      </c>
      <c r="E8856" s="253">
        <f>SUM(E8852:E8855)</f>
        <v>5.26</v>
      </c>
    </row>
    <row r="8857" spans="1:5" ht="15">
      <c r="A8857" s="252"/>
      <c r="B8857" s="253"/>
      <c r="C8857" s="253"/>
      <c r="D8857" s="253"/>
      <c r="E8857" s="253"/>
    </row>
    <row r="8858" spans="1:5" ht="15">
      <c r="A8858" s="252" t="s">
        <v>1718</v>
      </c>
      <c r="B8858" s="253" t="s">
        <v>15</v>
      </c>
      <c r="C8858" s="253" t="s">
        <v>15</v>
      </c>
      <c r="D8858" s="253" t="s">
        <v>15</v>
      </c>
      <c r="E8858" s="253">
        <f>E8856</f>
        <v>5.26</v>
      </c>
    </row>
    <row r="8859" spans="1:5" ht="15">
      <c r="A8859" s="252"/>
      <c r="B8859" s="253"/>
      <c r="C8859" s="253"/>
      <c r="D8859" s="253"/>
      <c r="E8859" s="253"/>
    </row>
    <row r="8860" spans="1:5" ht="15">
      <c r="A8860" s="252" t="s">
        <v>3806</v>
      </c>
      <c r="B8860" s="253"/>
      <c r="C8860" s="253"/>
      <c r="D8860" s="253"/>
      <c r="E8860" s="253"/>
    </row>
    <row r="8861" spans="1:5" ht="30">
      <c r="A8861" s="252" t="s">
        <v>3807</v>
      </c>
      <c r="B8861" s="253"/>
      <c r="C8861" s="253"/>
      <c r="D8861" s="253"/>
      <c r="E8861" s="253"/>
    </row>
    <row r="8862" spans="1:5" ht="15">
      <c r="A8862" s="252" t="s">
        <v>3459</v>
      </c>
      <c r="B8862" s="253"/>
      <c r="C8862" s="253"/>
      <c r="D8862" s="253"/>
      <c r="E8862" s="253"/>
    </row>
    <row r="8863" spans="1:5" ht="15">
      <c r="A8863" s="252"/>
      <c r="B8863" s="253"/>
      <c r="C8863" s="253"/>
      <c r="D8863" s="253"/>
      <c r="E8863" s="253"/>
    </row>
    <row r="8864" spans="1:5" ht="15">
      <c r="A8864" s="252" t="s">
        <v>1710</v>
      </c>
      <c r="B8864" s="253" t="s">
        <v>1711</v>
      </c>
      <c r="C8864" s="253" t="s">
        <v>1712</v>
      </c>
      <c r="D8864" s="253" t="s">
        <v>1713</v>
      </c>
      <c r="E8864" s="253" t="s">
        <v>1714</v>
      </c>
    </row>
    <row r="8865" spans="1:5" ht="45">
      <c r="A8865" s="252" t="s">
        <v>3802</v>
      </c>
      <c r="B8865" s="253" t="s">
        <v>1738</v>
      </c>
      <c r="C8865" s="253">
        <v>1</v>
      </c>
      <c r="D8865" s="253">
        <v>1</v>
      </c>
      <c r="E8865" s="253">
        <f>TRUNC((C8865*D8865),2)</f>
        <v>1</v>
      </c>
    </row>
    <row r="8866" spans="1:5" ht="30">
      <c r="A8866" s="252" t="s">
        <v>3803</v>
      </c>
      <c r="B8866" s="253" t="s">
        <v>1738</v>
      </c>
      <c r="C8866" s="253">
        <v>1</v>
      </c>
      <c r="D8866" s="253">
        <v>0.11</v>
      </c>
      <c r="E8866" s="253">
        <f>TRUNC((C8866*D8866),2)</f>
        <v>0.11</v>
      </c>
    </row>
    <row r="8867" spans="1:5" ht="15">
      <c r="A8867" s="252" t="s">
        <v>1717</v>
      </c>
      <c r="B8867" s="253" t="s">
        <v>15</v>
      </c>
      <c r="C8867" s="253" t="s">
        <v>15</v>
      </c>
      <c r="D8867" s="253" t="s">
        <v>15</v>
      </c>
      <c r="E8867" s="253">
        <f>SUM(E8865:E8866)</f>
        <v>1.1100000000000001</v>
      </c>
    </row>
    <row r="8868" spans="1:5" ht="15">
      <c r="A8868" s="252"/>
      <c r="B8868" s="253"/>
      <c r="C8868" s="253"/>
      <c r="D8868" s="253"/>
      <c r="E8868" s="253"/>
    </row>
    <row r="8869" spans="1:5" ht="15">
      <c r="A8869" s="252" t="s">
        <v>1718</v>
      </c>
      <c r="B8869" s="253" t="s">
        <v>15</v>
      </c>
      <c r="C8869" s="253" t="s">
        <v>15</v>
      </c>
      <c r="D8869" s="253" t="s">
        <v>15</v>
      </c>
      <c r="E8869" s="253">
        <f>E8867</f>
        <v>1.1100000000000001</v>
      </c>
    </row>
    <row r="8870" spans="1:5" ht="15">
      <c r="A8870" s="252"/>
      <c r="B8870" s="253"/>
      <c r="C8870" s="253"/>
      <c r="D8870" s="253"/>
      <c r="E8870" s="253"/>
    </row>
    <row r="8871" spans="1:5" ht="15">
      <c r="A8871" s="252" t="s">
        <v>3808</v>
      </c>
      <c r="B8871" s="253"/>
      <c r="C8871" s="253"/>
      <c r="D8871" s="253"/>
      <c r="E8871" s="253"/>
    </row>
    <row r="8872" spans="1:5" ht="45">
      <c r="A8872" s="252" t="s">
        <v>3809</v>
      </c>
      <c r="B8872" s="253"/>
      <c r="C8872" s="253"/>
      <c r="D8872" s="253"/>
      <c r="E8872" s="253"/>
    </row>
    <row r="8873" spans="1:5" ht="15">
      <c r="A8873" s="252" t="s">
        <v>3451</v>
      </c>
      <c r="B8873" s="253"/>
      <c r="C8873" s="253"/>
      <c r="D8873" s="253"/>
      <c r="E8873" s="253"/>
    </row>
    <row r="8874" spans="1:5" ht="15">
      <c r="A8874" s="252"/>
      <c r="B8874" s="253"/>
      <c r="C8874" s="253"/>
      <c r="D8874" s="253"/>
      <c r="E8874" s="253"/>
    </row>
    <row r="8875" spans="1:5" ht="15">
      <c r="A8875" s="252" t="s">
        <v>1710</v>
      </c>
      <c r="B8875" s="253" t="s">
        <v>1711</v>
      </c>
      <c r="C8875" s="253" t="s">
        <v>1712</v>
      </c>
      <c r="D8875" s="253" t="s">
        <v>1713</v>
      </c>
      <c r="E8875" s="253" t="s">
        <v>1714</v>
      </c>
    </row>
    <row r="8876" spans="1:5" ht="45">
      <c r="A8876" s="252" t="s">
        <v>3810</v>
      </c>
      <c r="B8876" s="253" t="s">
        <v>1738</v>
      </c>
      <c r="C8876" s="253">
        <v>1</v>
      </c>
      <c r="D8876" s="253">
        <v>0.37</v>
      </c>
      <c r="E8876" s="253">
        <f>TRUNC((C8876*D8876),2)</f>
        <v>0.37</v>
      </c>
    </row>
    <row r="8877" spans="1:5" ht="45">
      <c r="A8877" s="252" t="s">
        <v>3811</v>
      </c>
      <c r="B8877" s="253" t="s">
        <v>1738</v>
      </c>
      <c r="C8877" s="253">
        <v>1</v>
      </c>
      <c r="D8877" s="253">
        <v>0.04</v>
      </c>
      <c r="E8877" s="253">
        <f>TRUNC((C8877*D8877),2)</f>
        <v>0.04</v>
      </c>
    </row>
    <row r="8878" spans="1:5" ht="45">
      <c r="A8878" s="252" t="s">
        <v>3812</v>
      </c>
      <c r="B8878" s="253" t="s">
        <v>1738</v>
      </c>
      <c r="C8878" s="253">
        <v>1</v>
      </c>
      <c r="D8878" s="253">
        <v>0.41</v>
      </c>
      <c r="E8878" s="253">
        <f>TRUNC((C8878*D8878),2)</f>
        <v>0.41</v>
      </c>
    </row>
    <row r="8879" spans="1:5" ht="45">
      <c r="A8879" s="252" t="s">
        <v>3813</v>
      </c>
      <c r="B8879" s="253" t="s">
        <v>1738</v>
      </c>
      <c r="C8879" s="253">
        <v>1</v>
      </c>
      <c r="D8879" s="253">
        <v>1.22</v>
      </c>
      <c r="E8879" s="253">
        <f>TRUNC((C8879*D8879),2)</f>
        <v>1.22</v>
      </c>
    </row>
    <row r="8880" spans="1:5" ht="15">
      <c r="A8880" s="252" t="s">
        <v>1717</v>
      </c>
      <c r="B8880" s="253" t="s">
        <v>15</v>
      </c>
      <c r="C8880" s="253" t="s">
        <v>15</v>
      </c>
      <c r="D8880" s="253" t="s">
        <v>15</v>
      </c>
      <c r="E8880" s="253">
        <f>SUM(E8876:E8879)</f>
        <v>2.04</v>
      </c>
    </row>
    <row r="8881" spans="1:5" ht="15">
      <c r="A8881" s="252"/>
      <c r="B8881" s="253"/>
      <c r="C8881" s="253"/>
      <c r="D8881" s="253"/>
      <c r="E8881" s="253"/>
    </row>
    <row r="8882" spans="1:5" ht="15">
      <c r="A8882" s="252" t="s">
        <v>1718</v>
      </c>
      <c r="B8882" s="253" t="s">
        <v>15</v>
      </c>
      <c r="C8882" s="253" t="s">
        <v>15</v>
      </c>
      <c r="D8882" s="253" t="s">
        <v>15</v>
      </c>
      <c r="E8882" s="253">
        <f>E8880</f>
        <v>2.04</v>
      </c>
    </row>
    <row r="8883" spans="1:5" ht="15">
      <c r="A8883" s="252"/>
      <c r="B8883" s="253"/>
      <c r="C8883" s="253"/>
      <c r="D8883" s="253"/>
      <c r="E8883" s="253"/>
    </row>
    <row r="8884" spans="1:5" ht="15">
      <c r="A8884" s="252" t="s">
        <v>3814</v>
      </c>
      <c r="B8884" s="253"/>
      <c r="C8884" s="253"/>
      <c r="D8884" s="253"/>
      <c r="E8884" s="253"/>
    </row>
    <row r="8885" spans="1:5" ht="45">
      <c r="A8885" s="252" t="s">
        <v>3815</v>
      </c>
      <c r="B8885" s="253"/>
      <c r="C8885" s="253"/>
      <c r="D8885" s="253"/>
      <c r="E8885" s="253"/>
    </row>
    <row r="8886" spans="1:5" ht="15">
      <c r="A8886" s="252" t="s">
        <v>3459</v>
      </c>
      <c r="B8886" s="253"/>
      <c r="C8886" s="253"/>
      <c r="D8886" s="253"/>
      <c r="E8886" s="253"/>
    </row>
    <row r="8887" spans="1:5" ht="15">
      <c r="A8887" s="252"/>
      <c r="B8887" s="253"/>
      <c r="C8887" s="253"/>
      <c r="D8887" s="253"/>
      <c r="E8887" s="253"/>
    </row>
    <row r="8888" spans="1:5" ht="15">
      <c r="A8888" s="252" t="s">
        <v>1710</v>
      </c>
      <c r="B8888" s="253" t="s">
        <v>1711</v>
      </c>
      <c r="C8888" s="253" t="s">
        <v>1712</v>
      </c>
      <c r="D8888" s="253" t="s">
        <v>1713</v>
      </c>
      <c r="E8888" s="253" t="s">
        <v>1714</v>
      </c>
    </row>
    <row r="8889" spans="1:5" ht="45">
      <c r="A8889" s="252" t="s">
        <v>3810</v>
      </c>
      <c r="B8889" s="253" t="s">
        <v>1738</v>
      </c>
      <c r="C8889" s="253">
        <v>1</v>
      </c>
      <c r="D8889" s="253">
        <v>0.37</v>
      </c>
      <c r="E8889" s="253">
        <f>TRUNC((C8889*D8889),2)</f>
        <v>0.37</v>
      </c>
    </row>
    <row r="8890" spans="1:5" ht="45">
      <c r="A8890" s="252" t="s">
        <v>3811</v>
      </c>
      <c r="B8890" s="253" t="s">
        <v>1738</v>
      </c>
      <c r="C8890" s="253">
        <v>1</v>
      </c>
      <c r="D8890" s="253">
        <v>0.04</v>
      </c>
      <c r="E8890" s="253">
        <f>TRUNC((C8890*D8890),2)</f>
        <v>0.04</v>
      </c>
    </row>
    <row r="8891" spans="1:5" ht="15">
      <c r="A8891" s="252" t="s">
        <v>1717</v>
      </c>
      <c r="B8891" s="253" t="s">
        <v>15</v>
      </c>
      <c r="C8891" s="253" t="s">
        <v>15</v>
      </c>
      <c r="D8891" s="253" t="s">
        <v>15</v>
      </c>
      <c r="E8891" s="253">
        <f>SUM(E8889:E8890)</f>
        <v>0.41</v>
      </c>
    </row>
    <row r="8892" spans="1:5" ht="15">
      <c r="A8892" s="252"/>
      <c r="B8892" s="253"/>
      <c r="C8892" s="253"/>
      <c r="D8892" s="253"/>
      <c r="E8892" s="253"/>
    </row>
    <row r="8893" spans="1:5" ht="15">
      <c r="A8893" s="252" t="s">
        <v>1718</v>
      </c>
      <c r="B8893" s="253" t="s">
        <v>15</v>
      </c>
      <c r="C8893" s="253" t="s">
        <v>15</v>
      </c>
      <c r="D8893" s="253" t="s">
        <v>15</v>
      </c>
      <c r="E8893" s="253">
        <f>E8891</f>
        <v>0.41</v>
      </c>
    </row>
    <row r="8894" spans="1:5" ht="15">
      <c r="A8894" s="252"/>
      <c r="B8894" s="253"/>
      <c r="C8894" s="253"/>
      <c r="D8894" s="253"/>
      <c r="E8894" s="253"/>
    </row>
    <row r="8895" spans="1:5" ht="15">
      <c r="A8895" s="252" t="s">
        <v>3816</v>
      </c>
      <c r="B8895" s="253"/>
      <c r="C8895" s="253"/>
      <c r="D8895" s="253"/>
      <c r="E8895" s="253"/>
    </row>
    <row r="8896" spans="1:5" ht="60">
      <c r="A8896" s="252" t="s">
        <v>3817</v>
      </c>
      <c r="B8896" s="253"/>
      <c r="C8896" s="253"/>
      <c r="D8896" s="253"/>
      <c r="E8896" s="253"/>
    </row>
    <row r="8897" spans="1:5" ht="15">
      <c r="A8897" s="252" t="s">
        <v>1798</v>
      </c>
      <c r="B8897" s="253"/>
      <c r="C8897" s="253"/>
      <c r="D8897" s="253"/>
      <c r="E8897" s="253"/>
    </row>
    <row r="8898" spans="1:5" ht="15">
      <c r="A8898" s="252"/>
      <c r="B8898" s="253"/>
      <c r="C8898" s="253"/>
      <c r="D8898" s="253"/>
      <c r="E8898" s="253"/>
    </row>
    <row r="8899" spans="1:5" ht="15">
      <c r="A8899" s="252" t="s">
        <v>1729</v>
      </c>
      <c r="B8899" s="253" t="s">
        <v>1711</v>
      </c>
      <c r="C8899" s="253" t="s">
        <v>1712</v>
      </c>
      <c r="D8899" s="253" t="s">
        <v>1713</v>
      </c>
      <c r="E8899" s="253" t="s">
        <v>1714</v>
      </c>
    </row>
    <row r="8900" spans="1:5" ht="60">
      <c r="A8900" s="252" t="s">
        <v>3707</v>
      </c>
      <c r="B8900" s="253" t="s">
        <v>1716</v>
      </c>
      <c r="C8900" s="253">
        <v>5.5999999999999999E-5</v>
      </c>
      <c r="D8900" s="254">
        <v>471646.31</v>
      </c>
      <c r="E8900" s="253">
        <f>TRUNC((C8900*D8900),2)</f>
        <v>26.41</v>
      </c>
    </row>
    <row r="8901" spans="1:5" ht="15">
      <c r="A8901" s="252" t="s">
        <v>1717</v>
      </c>
      <c r="B8901" s="253" t="s">
        <v>15</v>
      </c>
      <c r="C8901" s="253" t="s">
        <v>15</v>
      </c>
      <c r="D8901" s="253" t="s">
        <v>15</v>
      </c>
      <c r="E8901" s="253">
        <f>SUM(E8900:E8900)</f>
        <v>26.41</v>
      </c>
    </row>
    <row r="8902" spans="1:5" ht="15">
      <c r="A8902" s="252"/>
      <c r="B8902" s="253"/>
      <c r="C8902" s="253"/>
      <c r="D8902" s="253"/>
      <c r="E8902" s="253"/>
    </row>
    <row r="8903" spans="1:5" ht="15">
      <c r="A8903" s="252" t="s">
        <v>1718</v>
      </c>
      <c r="B8903" s="253" t="s">
        <v>15</v>
      </c>
      <c r="C8903" s="253" t="s">
        <v>15</v>
      </c>
      <c r="D8903" s="253" t="s">
        <v>15</v>
      </c>
      <c r="E8903" s="253">
        <f>E8901</f>
        <v>26.41</v>
      </c>
    </row>
    <row r="8904" spans="1:5" ht="15">
      <c r="A8904" s="252"/>
      <c r="B8904" s="253"/>
      <c r="C8904" s="253"/>
      <c r="D8904" s="253"/>
      <c r="E8904" s="253"/>
    </row>
    <row r="8905" spans="1:5" ht="15">
      <c r="A8905" s="252" t="s">
        <v>3818</v>
      </c>
      <c r="B8905" s="253"/>
      <c r="C8905" s="253"/>
      <c r="D8905" s="253"/>
      <c r="E8905" s="253"/>
    </row>
    <row r="8906" spans="1:5" ht="60">
      <c r="A8906" s="252" t="s">
        <v>3819</v>
      </c>
      <c r="B8906" s="253"/>
      <c r="C8906" s="253"/>
      <c r="D8906" s="253"/>
      <c r="E8906" s="253"/>
    </row>
    <row r="8907" spans="1:5" ht="15">
      <c r="A8907" s="252" t="s">
        <v>1798</v>
      </c>
      <c r="B8907" s="253"/>
      <c r="C8907" s="253"/>
      <c r="D8907" s="253"/>
      <c r="E8907" s="253"/>
    </row>
    <row r="8908" spans="1:5" ht="15">
      <c r="A8908" s="252"/>
      <c r="B8908" s="253"/>
      <c r="C8908" s="253"/>
      <c r="D8908" s="253"/>
      <c r="E8908" s="253"/>
    </row>
    <row r="8909" spans="1:5" ht="15">
      <c r="A8909" s="252" t="s">
        <v>1729</v>
      </c>
      <c r="B8909" s="253" t="s">
        <v>1711</v>
      </c>
      <c r="C8909" s="253" t="s">
        <v>1712</v>
      </c>
      <c r="D8909" s="253" t="s">
        <v>1713</v>
      </c>
      <c r="E8909" s="253" t="s">
        <v>1714</v>
      </c>
    </row>
    <row r="8910" spans="1:5" ht="60">
      <c r="A8910" s="252" t="s">
        <v>3707</v>
      </c>
      <c r="B8910" s="253" t="s">
        <v>1716</v>
      </c>
      <c r="C8910" s="253">
        <v>7.6000000000000001E-6</v>
      </c>
      <c r="D8910" s="254">
        <v>471646.31</v>
      </c>
      <c r="E8910" s="253">
        <f>TRUNC((C8910*D8910),2)</f>
        <v>3.58</v>
      </c>
    </row>
    <row r="8911" spans="1:5" ht="15">
      <c r="A8911" s="252" t="s">
        <v>1717</v>
      </c>
      <c r="B8911" s="253" t="s">
        <v>15</v>
      </c>
      <c r="C8911" s="253" t="s">
        <v>15</v>
      </c>
      <c r="D8911" s="253" t="s">
        <v>15</v>
      </c>
      <c r="E8911" s="253">
        <f>SUM(E8910:E8910)</f>
        <v>3.58</v>
      </c>
    </row>
    <row r="8912" spans="1:5" ht="15">
      <c r="A8912" s="252"/>
      <c r="B8912" s="253"/>
      <c r="C8912" s="253"/>
      <c r="D8912" s="253"/>
      <c r="E8912" s="253"/>
    </row>
    <row r="8913" spans="1:5" ht="15">
      <c r="A8913" s="252" t="s">
        <v>1718</v>
      </c>
      <c r="B8913" s="253" t="s">
        <v>15</v>
      </c>
      <c r="C8913" s="253" t="s">
        <v>15</v>
      </c>
      <c r="D8913" s="253" t="s">
        <v>15</v>
      </c>
      <c r="E8913" s="253">
        <f>E8911</f>
        <v>3.58</v>
      </c>
    </row>
    <row r="8914" spans="1:5" ht="15">
      <c r="A8914" s="252"/>
      <c r="B8914" s="253"/>
      <c r="C8914" s="253"/>
      <c r="D8914" s="253"/>
      <c r="E8914" s="253"/>
    </row>
    <row r="8915" spans="1:5" ht="15">
      <c r="A8915" s="252" t="s">
        <v>3820</v>
      </c>
      <c r="B8915" s="253"/>
      <c r="C8915" s="253"/>
      <c r="D8915" s="253"/>
      <c r="E8915" s="253"/>
    </row>
    <row r="8916" spans="1:5" ht="45">
      <c r="A8916" s="252" t="s">
        <v>3821</v>
      </c>
      <c r="B8916" s="253"/>
      <c r="C8916" s="253"/>
      <c r="D8916" s="253"/>
      <c r="E8916" s="253"/>
    </row>
    <row r="8917" spans="1:5" ht="15">
      <c r="A8917" s="252" t="s">
        <v>3451</v>
      </c>
      <c r="B8917" s="253"/>
      <c r="C8917" s="253"/>
      <c r="D8917" s="253"/>
      <c r="E8917" s="253"/>
    </row>
    <row r="8918" spans="1:5" ht="15">
      <c r="A8918" s="252"/>
      <c r="B8918" s="253"/>
      <c r="C8918" s="253"/>
      <c r="D8918" s="253"/>
      <c r="E8918" s="253"/>
    </row>
    <row r="8919" spans="1:5" ht="15">
      <c r="A8919" s="252" t="s">
        <v>1710</v>
      </c>
      <c r="B8919" s="253" t="s">
        <v>1711</v>
      </c>
      <c r="C8919" s="253" t="s">
        <v>1712</v>
      </c>
      <c r="D8919" s="253" t="s">
        <v>1713</v>
      </c>
      <c r="E8919" s="253" t="s">
        <v>1714</v>
      </c>
    </row>
    <row r="8920" spans="1:5" ht="45">
      <c r="A8920" s="252" t="s">
        <v>3822</v>
      </c>
      <c r="B8920" s="253" t="s">
        <v>1738</v>
      </c>
      <c r="C8920" s="253">
        <v>1</v>
      </c>
      <c r="D8920" s="253">
        <v>1.53</v>
      </c>
      <c r="E8920" s="253">
        <f>TRUNC((C8920*D8920),2)</f>
        <v>1.53</v>
      </c>
    </row>
    <row r="8921" spans="1:5" ht="45">
      <c r="A8921" s="252" t="s">
        <v>3823</v>
      </c>
      <c r="B8921" s="253" t="s">
        <v>1738</v>
      </c>
      <c r="C8921" s="253">
        <v>1</v>
      </c>
      <c r="D8921" s="253">
        <v>0.18</v>
      </c>
      <c r="E8921" s="253">
        <f>TRUNC((C8921*D8921),2)</f>
        <v>0.18</v>
      </c>
    </row>
    <row r="8922" spans="1:5" ht="45">
      <c r="A8922" s="252" t="s">
        <v>3824</v>
      </c>
      <c r="B8922" s="253" t="s">
        <v>1738</v>
      </c>
      <c r="C8922" s="253">
        <v>1</v>
      </c>
      <c r="D8922" s="253">
        <v>1.68</v>
      </c>
      <c r="E8922" s="253">
        <f>TRUNC((C8922*D8922),2)</f>
        <v>1.68</v>
      </c>
    </row>
    <row r="8923" spans="1:5" ht="45">
      <c r="A8923" s="252" t="s">
        <v>3825</v>
      </c>
      <c r="B8923" s="253" t="s">
        <v>1738</v>
      </c>
      <c r="C8923" s="253">
        <v>1</v>
      </c>
      <c r="D8923" s="253">
        <v>2.4500000000000002</v>
      </c>
      <c r="E8923" s="253">
        <f>TRUNC((C8923*D8923),2)</f>
        <v>2.4500000000000002</v>
      </c>
    </row>
    <row r="8924" spans="1:5" ht="15">
      <c r="A8924" s="252" t="s">
        <v>1717</v>
      </c>
      <c r="B8924" s="253" t="s">
        <v>15</v>
      </c>
      <c r="C8924" s="253" t="s">
        <v>15</v>
      </c>
      <c r="D8924" s="253" t="s">
        <v>15</v>
      </c>
      <c r="E8924" s="253">
        <f>SUM(E8920:E8923)</f>
        <v>5.84</v>
      </c>
    </row>
    <row r="8925" spans="1:5" ht="15">
      <c r="A8925" s="252"/>
      <c r="B8925" s="253"/>
      <c r="C8925" s="253"/>
      <c r="D8925" s="253"/>
      <c r="E8925" s="253"/>
    </row>
    <row r="8926" spans="1:5" ht="15">
      <c r="A8926" s="252" t="s">
        <v>1718</v>
      </c>
      <c r="B8926" s="253" t="s">
        <v>15</v>
      </c>
      <c r="C8926" s="253" t="s">
        <v>15</v>
      </c>
      <c r="D8926" s="253" t="s">
        <v>15</v>
      </c>
      <c r="E8926" s="253">
        <f>E8924</f>
        <v>5.84</v>
      </c>
    </row>
    <row r="8927" spans="1:5" ht="15">
      <c r="A8927" s="252"/>
      <c r="B8927" s="253"/>
      <c r="C8927" s="253"/>
      <c r="D8927" s="253"/>
      <c r="E8927" s="253"/>
    </row>
    <row r="8928" spans="1:5" ht="15">
      <c r="A8928" s="252" t="s">
        <v>3826</v>
      </c>
      <c r="B8928" s="253"/>
      <c r="C8928" s="253"/>
      <c r="D8928" s="253"/>
      <c r="E8928" s="253"/>
    </row>
    <row r="8929" spans="1:5" ht="45">
      <c r="A8929" s="252" t="s">
        <v>3827</v>
      </c>
      <c r="B8929" s="253"/>
      <c r="C8929" s="253"/>
      <c r="D8929" s="253"/>
      <c r="E8929" s="253"/>
    </row>
    <row r="8930" spans="1:5" ht="15">
      <c r="A8930" s="252" t="s">
        <v>3459</v>
      </c>
      <c r="B8930" s="253"/>
      <c r="C8930" s="253"/>
      <c r="D8930" s="253"/>
      <c r="E8930" s="253"/>
    </row>
    <row r="8931" spans="1:5" ht="15">
      <c r="A8931" s="252"/>
      <c r="B8931" s="253"/>
      <c r="C8931" s="253"/>
      <c r="D8931" s="253"/>
      <c r="E8931" s="253"/>
    </row>
    <row r="8932" spans="1:5" ht="15">
      <c r="A8932" s="252" t="s">
        <v>1710</v>
      </c>
      <c r="B8932" s="253" t="s">
        <v>1711</v>
      </c>
      <c r="C8932" s="253" t="s">
        <v>1712</v>
      </c>
      <c r="D8932" s="253" t="s">
        <v>1713</v>
      </c>
      <c r="E8932" s="253" t="s">
        <v>1714</v>
      </c>
    </row>
    <row r="8933" spans="1:5" ht="45">
      <c r="A8933" s="252" t="s">
        <v>3822</v>
      </c>
      <c r="B8933" s="253" t="s">
        <v>1738</v>
      </c>
      <c r="C8933" s="253">
        <v>1</v>
      </c>
      <c r="D8933" s="253">
        <v>1.53</v>
      </c>
      <c r="E8933" s="253">
        <f>TRUNC((C8933*D8933),2)</f>
        <v>1.53</v>
      </c>
    </row>
    <row r="8934" spans="1:5" ht="45">
      <c r="A8934" s="252" t="s">
        <v>3823</v>
      </c>
      <c r="B8934" s="253" t="s">
        <v>1738</v>
      </c>
      <c r="C8934" s="253">
        <v>1</v>
      </c>
      <c r="D8934" s="253">
        <v>0.18</v>
      </c>
      <c r="E8934" s="253">
        <f>TRUNC((C8934*D8934),2)</f>
        <v>0.18</v>
      </c>
    </row>
    <row r="8935" spans="1:5" ht="15">
      <c r="A8935" s="252" t="s">
        <v>1717</v>
      </c>
      <c r="B8935" s="253" t="s">
        <v>15</v>
      </c>
      <c r="C8935" s="253" t="s">
        <v>15</v>
      </c>
      <c r="D8935" s="253" t="s">
        <v>15</v>
      </c>
      <c r="E8935" s="253">
        <f>SUM(E8933:E8934)</f>
        <v>1.71</v>
      </c>
    </row>
    <row r="8936" spans="1:5" ht="15">
      <c r="A8936" s="252"/>
      <c r="B8936" s="253"/>
      <c r="C8936" s="253"/>
      <c r="D8936" s="253"/>
      <c r="E8936" s="253"/>
    </row>
    <row r="8937" spans="1:5" ht="15">
      <c r="A8937" s="252" t="s">
        <v>1718</v>
      </c>
      <c r="B8937" s="253" t="s">
        <v>15</v>
      </c>
      <c r="C8937" s="253" t="s">
        <v>15</v>
      </c>
      <c r="D8937" s="253" t="s">
        <v>15</v>
      </c>
      <c r="E8937" s="253">
        <f>E8935</f>
        <v>1.71</v>
      </c>
    </row>
    <row r="8938" spans="1:5" ht="15">
      <c r="A8938" s="252"/>
      <c r="B8938" s="253"/>
      <c r="C8938" s="253"/>
      <c r="D8938" s="253"/>
      <c r="E8938" s="253"/>
    </row>
    <row r="8939" spans="1:5" ht="15">
      <c r="A8939" s="252" t="s">
        <v>3828</v>
      </c>
      <c r="B8939" s="253"/>
      <c r="C8939" s="253"/>
      <c r="D8939" s="253"/>
      <c r="E8939" s="253"/>
    </row>
    <row r="8940" spans="1:5" ht="60">
      <c r="A8940" s="252" t="s">
        <v>3829</v>
      </c>
      <c r="B8940" s="253"/>
      <c r="C8940" s="253"/>
      <c r="D8940" s="253"/>
      <c r="E8940" s="253"/>
    </row>
    <row r="8941" spans="1:5" ht="15">
      <c r="A8941" s="252" t="s">
        <v>1798</v>
      </c>
      <c r="B8941" s="253"/>
      <c r="C8941" s="253"/>
      <c r="D8941" s="253"/>
      <c r="E8941" s="253"/>
    </row>
    <row r="8942" spans="1:5" ht="15">
      <c r="A8942" s="252"/>
      <c r="B8942" s="253"/>
      <c r="C8942" s="253"/>
      <c r="D8942" s="253"/>
      <c r="E8942" s="253"/>
    </row>
    <row r="8943" spans="1:5" ht="15">
      <c r="A8943" s="252" t="s">
        <v>1729</v>
      </c>
      <c r="B8943" s="253" t="s">
        <v>1711</v>
      </c>
      <c r="C8943" s="253" t="s">
        <v>1712</v>
      </c>
      <c r="D8943" s="253" t="s">
        <v>1713</v>
      </c>
      <c r="E8943" s="253" t="s">
        <v>1714</v>
      </c>
    </row>
    <row r="8944" spans="1:5" ht="60">
      <c r="A8944" s="252" t="s">
        <v>3830</v>
      </c>
      <c r="B8944" s="253" t="s">
        <v>1716</v>
      </c>
      <c r="C8944" s="253">
        <v>5.5099999999999998E-5</v>
      </c>
      <c r="D8944" s="254">
        <v>139625</v>
      </c>
      <c r="E8944" s="253">
        <f>TRUNC((C8944*D8944),2)</f>
        <v>7.69</v>
      </c>
    </row>
    <row r="8945" spans="1:5" ht="45">
      <c r="A8945" s="252" t="s">
        <v>3711</v>
      </c>
      <c r="B8945" s="253" t="s">
        <v>1716</v>
      </c>
      <c r="C8945" s="253">
        <v>3.43E-5</v>
      </c>
      <c r="D8945" s="254">
        <v>578918.9</v>
      </c>
      <c r="E8945" s="253">
        <f>TRUNC((C8945*D8945),2)</f>
        <v>19.850000000000001</v>
      </c>
    </row>
    <row r="8946" spans="1:5" ht="15">
      <c r="A8946" s="252" t="s">
        <v>1717</v>
      </c>
      <c r="B8946" s="253" t="s">
        <v>15</v>
      </c>
      <c r="C8946" s="253" t="s">
        <v>15</v>
      </c>
      <c r="D8946" s="253" t="s">
        <v>15</v>
      </c>
      <c r="E8946" s="253">
        <f>SUM(E8944:E8945)</f>
        <v>27.540000000000003</v>
      </c>
    </row>
    <row r="8947" spans="1:5" ht="15">
      <c r="A8947" s="252"/>
      <c r="B8947" s="253"/>
      <c r="C8947" s="253"/>
      <c r="D8947" s="253"/>
      <c r="E8947" s="253"/>
    </row>
    <row r="8948" spans="1:5" ht="15">
      <c r="A8948" s="252" t="s">
        <v>1718</v>
      </c>
      <c r="B8948" s="253" t="s">
        <v>15</v>
      </c>
      <c r="C8948" s="253" t="s">
        <v>15</v>
      </c>
      <c r="D8948" s="253" t="s">
        <v>15</v>
      </c>
      <c r="E8948" s="253">
        <f>E8946</f>
        <v>27.540000000000003</v>
      </c>
    </row>
    <row r="8949" spans="1:5" ht="15">
      <c r="A8949" s="252"/>
      <c r="B8949" s="253"/>
      <c r="C8949" s="253"/>
      <c r="D8949" s="253"/>
      <c r="E8949" s="253"/>
    </row>
    <row r="8950" spans="1:5" ht="15">
      <c r="A8950" s="252" t="s">
        <v>3831</v>
      </c>
      <c r="B8950" s="253"/>
      <c r="C8950" s="253"/>
      <c r="D8950" s="253"/>
      <c r="E8950" s="253"/>
    </row>
    <row r="8951" spans="1:5" ht="60">
      <c r="A8951" s="252" t="s">
        <v>3832</v>
      </c>
      <c r="B8951" s="253"/>
      <c r="C8951" s="253"/>
      <c r="D8951" s="253"/>
      <c r="E8951" s="253"/>
    </row>
    <row r="8952" spans="1:5" ht="15">
      <c r="A8952" s="252" t="s">
        <v>1798</v>
      </c>
      <c r="B8952" s="253"/>
      <c r="C8952" s="253"/>
      <c r="D8952" s="253"/>
      <c r="E8952" s="253"/>
    </row>
    <row r="8953" spans="1:5" ht="15">
      <c r="A8953" s="252"/>
      <c r="B8953" s="253"/>
      <c r="C8953" s="253"/>
      <c r="D8953" s="253"/>
      <c r="E8953" s="253"/>
    </row>
    <row r="8954" spans="1:5" ht="15">
      <c r="A8954" s="252" t="s">
        <v>1729</v>
      </c>
      <c r="B8954" s="253" t="s">
        <v>1711</v>
      </c>
      <c r="C8954" s="253" t="s">
        <v>1712</v>
      </c>
      <c r="D8954" s="253" t="s">
        <v>1713</v>
      </c>
      <c r="E8954" s="253" t="s">
        <v>1714</v>
      </c>
    </row>
    <row r="8955" spans="1:5" ht="60">
      <c r="A8955" s="252" t="s">
        <v>3830</v>
      </c>
      <c r="B8955" s="253" t="s">
        <v>1716</v>
      </c>
      <c r="C8955" s="253">
        <v>7.3000000000000004E-6</v>
      </c>
      <c r="D8955" s="254">
        <v>139625</v>
      </c>
      <c r="E8955" s="253">
        <f>TRUNC((C8955*D8955),2)</f>
        <v>1.01</v>
      </c>
    </row>
    <row r="8956" spans="1:5" ht="45">
      <c r="A8956" s="252" t="s">
        <v>3711</v>
      </c>
      <c r="B8956" s="253" t="s">
        <v>1716</v>
      </c>
      <c r="C8956" s="253">
        <v>7.1999999999999997E-6</v>
      </c>
      <c r="D8956" s="254">
        <v>578918.9</v>
      </c>
      <c r="E8956" s="253">
        <f>TRUNC((C8956*D8956),2)</f>
        <v>4.16</v>
      </c>
    </row>
    <row r="8957" spans="1:5" ht="15">
      <c r="A8957" s="252" t="s">
        <v>1717</v>
      </c>
      <c r="B8957" s="253" t="s">
        <v>15</v>
      </c>
      <c r="C8957" s="253" t="s">
        <v>15</v>
      </c>
      <c r="D8957" s="253" t="s">
        <v>15</v>
      </c>
      <c r="E8957" s="253">
        <f>SUM(E8955:E8956)</f>
        <v>5.17</v>
      </c>
    </row>
    <row r="8958" spans="1:5" ht="15">
      <c r="A8958" s="252"/>
      <c r="B8958" s="253"/>
      <c r="C8958" s="253"/>
      <c r="D8958" s="253"/>
      <c r="E8958" s="253"/>
    </row>
    <row r="8959" spans="1:5" ht="15">
      <c r="A8959" s="252" t="s">
        <v>1718</v>
      </c>
      <c r="B8959" s="253" t="s">
        <v>15</v>
      </c>
      <c r="C8959" s="253" t="s">
        <v>15</v>
      </c>
      <c r="D8959" s="253" t="s">
        <v>15</v>
      </c>
      <c r="E8959" s="253">
        <f>E8957</f>
        <v>5.17</v>
      </c>
    </row>
    <row r="8960" spans="1:5" ht="15">
      <c r="A8960" s="252"/>
      <c r="B8960" s="253"/>
      <c r="C8960" s="253"/>
      <c r="D8960" s="253"/>
      <c r="E8960" s="253"/>
    </row>
    <row r="8961" spans="1:5" ht="15">
      <c r="A8961" s="252" t="s">
        <v>3833</v>
      </c>
      <c r="B8961" s="253"/>
      <c r="C8961" s="253"/>
      <c r="D8961" s="253"/>
      <c r="E8961" s="253"/>
    </row>
    <row r="8962" spans="1:5" ht="60">
      <c r="A8962" s="252" t="s">
        <v>3834</v>
      </c>
      <c r="B8962" s="253"/>
      <c r="C8962" s="253"/>
      <c r="D8962" s="253"/>
      <c r="E8962" s="253"/>
    </row>
    <row r="8963" spans="1:5" ht="15">
      <c r="A8963" s="252" t="s">
        <v>1798</v>
      </c>
      <c r="B8963" s="253"/>
      <c r="C8963" s="253"/>
      <c r="D8963" s="253"/>
      <c r="E8963" s="253"/>
    </row>
    <row r="8964" spans="1:5" ht="15">
      <c r="A8964" s="252"/>
      <c r="B8964" s="253"/>
      <c r="C8964" s="253"/>
      <c r="D8964" s="253"/>
      <c r="E8964" s="253"/>
    </row>
    <row r="8965" spans="1:5" ht="15">
      <c r="A8965" s="252" t="s">
        <v>1729</v>
      </c>
      <c r="B8965" s="253" t="s">
        <v>1711</v>
      </c>
      <c r="C8965" s="253" t="s">
        <v>1712</v>
      </c>
      <c r="D8965" s="253" t="s">
        <v>1713</v>
      </c>
      <c r="E8965" s="253" t="s">
        <v>1714</v>
      </c>
    </row>
    <row r="8966" spans="1:5" ht="60">
      <c r="A8966" s="252" t="s">
        <v>3830</v>
      </c>
      <c r="B8966" s="253" t="s">
        <v>1716</v>
      </c>
      <c r="C8966" s="253">
        <v>6.8899999999999994E-5</v>
      </c>
      <c r="D8966" s="254">
        <v>139625</v>
      </c>
      <c r="E8966" s="253">
        <f>TRUNC((C8966*D8966),2)</f>
        <v>9.6199999999999992</v>
      </c>
    </row>
    <row r="8967" spans="1:5" ht="45">
      <c r="A8967" s="252" t="s">
        <v>3711</v>
      </c>
      <c r="B8967" s="253" t="s">
        <v>1716</v>
      </c>
      <c r="C8967" s="253">
        <v>6.4300000000000004E-5</v>
      </c>
      <c r="D8967" s="254">
        <v>578918.9</v>
      </c>
      <c r="E8967" s="253">
        <f>TRUNC((C8967*D8967),2)</f>
        <v>37.22</v>
      </c>
    </row>
    <row r="8968" spans="1:5" ht="15">
      <c r="A8968" s="252" t="s">
        <v>1717</v>
      </c>
      <c r="B8968" s="253" t="s">
        <v>15</v>
      </c>
      <c r="C8968" s="253" t="s">
        <v>15</v>
      </c>
      <c r="D8968" s="253" t="s">
        <v>15</v>
      </c>
      <c r="E8968" s="253">
        <f>SUM(E8966:E8967)</f>
        <v>46.839999999999996</v>
      </c>
    </row>
    <row r="8969" spans="1:5" ht="15">
      <c r="A8969" s="252"/>
      <c r="B8969" s="253"/>
      <c r="C8969" s="253"/>
      <c r="D8969" s="253"/>
      <c r="E8969" s="253"/>
    </row>
    <row r="8970" spans="1:5" ht="15">
      <c r="A8970" s="252" t="s">
        <v>1718</v>
      </c>
      <c r="B8970" s="253" t="s">
        <v>15</v>
      </c>
      <c r="C8970" s="253" t="s">
        <v>15</v>
      </c>
      <c r="D8970" s="253" t="s">
        <v>15</v>
      </c>
      <c r="E8970" s="253">
        <f>E8968</f>
        <v>46.839999999999996</v>
      </c>
    </row>
    <row r="8971" spans="1:5" ht="15">
      <c r="A8971" s="252"/>
      <c r="B8971" s="253"/>
      <c r="C8971" s="253"/>
      <c r="D8971" s="253"/>
      <c r="E8971" s="253"/>
    </row>
    <row r="8972" spans="1:5" ht="15">
      <c r="A8972" s="252" t="s">
        <v>3835</v>
      </c>
      <c r="B8972" s="253"/>
      <c r="C8972" s="253"/>
      <c r="D8972" s="253"/>
      <c r="E8972" s="253"/>
    </row>
    <row r="8973" spans="1:5" ht="30">
      <c r="A8973" s="252" t="s">
        <v>3836</v>
      </c>
      <c r="B8973" s="253"/>
      <c r="C8973" s="253"/>
      <c r="D8973" s="253"/>
      <c r="E8973" s="253"/>
    </row>
    <row r="8974" spans="1:5" ht="15">
      <c r="A8974" s="252" t="s">
        <v>1798</v>
      </c>
      <c r="B8974" s="253"/>
      <c r="C8974" s="253"/>
      <c r="D8974" s="253"/>
      <c r="E8974" s="253"/>
    </row>
    <row r="8975" spans="1:5" ht="15">
      <c r="A8975" s="252"/>
      <c r="B8975" s="253"/>
      <c r="C8975" s="253"/>
      <c r="D8975" s="253"/>
      <c r="E8975" s="253"/>
    </row>
    <row r="8976" spans="1:5" ht="15">
      <c r="A8976" s="252" t="s">
        <v>1729</v>
      </c>
      <c r="B8976" s="253" t="s">
        <v>1711</v>
      </c>
      <c r="C8976" s="253" t="s">
        <v>1712</v>
      </c>
      <c r="D8976" s="253" t="s">
        <v>1713</v>
      </c>
      <c r="E8976" s="253" t="s">
        <v>1714</v>
      </c>
    </row>
    <row r="8977" spans="1:5" ht="30">
      <c r="A8977" s="252" t="s">
        <v>3837</v>
      </c>
      <c r="B8977" s="253" t="s">
        <v>1716</v>
      </c>
      <c r="C8977" s="253">
        <v>1.2799999999999999E-4</v>
      </c>
      <c r="D8977" s="254">
        <v>3561.43</v>
      </c>
      <c r="E8977" s="253">
        <f>TRUNC((C8977*D8977),2)</f>
        <v>0.45</v>
      </c>
    </row>
    <row r="8978" spans="1:5" ht="15">
      <c r="A8978" s="252" t="s">
        <v>1717</v>
      </c>
      <c r="B8978" s="253" t="s">
        <v>15</v>
      </c>
      <c r="C8978" s="253" t="s">
        <v>15</v>
      </c>
      <c r="D8978" s="253" t="s">
        <v>15</v>
      </c>
      <c r="E8978" s="253">
        <f>SUM(E8977:E8977)</f>
        <v>0.45</v>
      </c>
    </row>
    <row r="8979" spans="1:5" ht="15">
      <c r="A8979" s="252"/>
      <c r="B8979" s="253"/>
      <c r="C8979" s="253"/>
      <c r="D8979" s="253"/>
      <c r="E8979" s="253"/>
    </row>
    <row r="8980" spans="1:5" ht="15">
      <c r="A8980" s="252" t="s">
        <v>1718</v>
      </c>
      <c r="B8980" s="253" t="s">
        <v>15</v>
      </c>
      <c r="C8980" s="253" t="s">
        <v>15</v>
      </c>
      <c r="D8980" s="253" t="s">
        <v>15</v>
      </c>
      <c r="E8980" s="253">
        <f>E8978</f>
        <v>0.45</v>
      </c>
    </row>
    <row r="8981" spans="1:5" ht="15">
      <c r="A8981" s="252"/>
      <c r="B8981" s="253"/>
      <c r="C8981" s="253"/>
      <c r="D8981" s="253"/>
      <c r="E8981" s="253"/>
    </row>
    <row r="8982" spans="1:5" ht="15">
      <c r="A8982" s="252" t="s">
        <v>3838</v>
      </c>
      <c r="B8982" s="253"/>
      <c r="C8982" s="253"/>
      <c r="D8982" s="253"/>
      <c r="E8982" s="253"/>
    </row>
    <row r="8983" spans="1:5" ht="30">
      <c r="A8983" s="252" t="s">
        <v>3839</v>
      </c>
      <c r="B8983" s="253"/>
      <c r="C8983" s="253"/>
      <c r="D8983" s="253"/>
      <c r="E8983" s="253"/>
    </row>
    <row r="8984" spans="1:5" ht="15">
      <c r="A8984" s="252" t="s">
        <v>1798</v>
      </c>
      <c r="B8984" s="253"/>
      <c r="C8984" s="253"/>
      <c r="D8984" s="253"/>
      <c r="E8984" s="253"/>
    </row>
    <row r="8985" spans="1:5" ht="15">
      <c r="A8985" s="252"/>
      <c r="B8985" s="253"/>
      <c r="C8985" s="253"/>
      <c r="D8985" s="253"/>
      <c r="E8985" s="253"/>
    </row>
    <row r="8986" spans="1:5" ht="15">
      <c r="A8986" s="252" t="s">
        <v>1729</v>
      </c>
      <c r="B8986" s="253" t="s">
        <v>1711</v>
      </c>
      <c r="C8986" s="253" t="s">
        <v>1712</v>
      </c>
      <c r="D8986" s="253" t="s">
        <v>1713</v>
      </c>
      <c r="E8986" s="253" t="s">
        <v>1714</v>
      </c>
    </row>
    <row r="8987" spans="1:5" ht="30">
      <c r="A8987" s="252" t="s">
        <v>3837</v>
      </c>
      <c r="B8987" s="253" t="s">
        <v>1716</v>
      </c>
      <c r="C8987" s="253">
        <v>1.5099999999999999E-5</v>
      </c>
      <c r="D8987" s="254">
        <v>3561.43</v>
      </c>
      <c r="E8987" s="253">
        <f>TRUNC((C8987*D8987),2)</f>
        <v>0.05</v>
      </c>
    </row>
    <row r="8988" spans="1:5" ht="15">
      <c r="A8988" s="252" t="s">
        <v>1717</v>
      </c>
      <c r="B8988" s="253" t="s">
        <v>15</v>
      </c>
      <c r="C8988" s="253" t="s">
        <v>15</v>
      </c>
      <c r="D8988" s="253" t="s">
        <v>15</v>
      </c>
      <c r="E8988" s="253">
        <f>SUM(E8987:E8987)</f>
        <v>0.05</v>
      </c>
    </row>
    <row r="8989" spans="1:5" ht="15">
      <c r="A8989" s="252"/>
      <c r="B8989" s="253"/>
      <c r="C8989" s="253"/>
      <c r="D8989" s="253"/>
      <c r="E8989" s="253"/>
    </row>
    <row r="8990" spans="1:5" ht="15">
      <c r="A8990" s="252" t="s">
        <v>1718</v>
      </c>
      <c r="B8990" s="253" t="s">
        <v>15</v>
      </c>
      <c r="C8990" s="253" t="s">
        <v>15</v>
      </c>
      <c r="D8990" s="253" t="s">
        <v>15</v>
      </c>
      <c r="E8990" s="253">
        <f>E8988</f>
        <v>0.05</v>
      </c>
    </row>
    <row r="8991" spans="1:5" ht="15">
      <c r="A8991" s="252"/>
      <c r="B8991" s="253"/>
      <c r="C8991" s="253"/>
      <c r="D8991" s="253"/>
      <c r="E8991" s="253"/>
    </row>
    <row r="8992" spans="1:5" ht="15">
      <c r="A8992" s="252" t="s">
        <v>3840</v>
      </c>
      <c r="B8992" s="253"/>
      <c r="C8992" s="253"/>
      <c r="D8992" s="253"/>
      <c r="E8992" s="253"/>
    </row>
    <row r="8993" spans="1:5" ht="30">
      <c r="A8993" s="252" t="s">
        <v>3841</v>
      </c>
      <c r="B8993" s="253"/>
      <c r="C8993" s="253"/>
      <c r="D8993" s="253"/>
      <c r="E8993" s="253"/>
    </row>
    <row r="8994" spans="1:5" ht="15">
      <c r="A8994" s="252" t="s">
        <v>1798</v>
      </c>
      <c r="B8994" s="253"/>
      <c r="C8994" s="253"/>
      <c r="D8994" s="253"/>
      <c r="E8994" s="253"/>
    </row>
    <row r="8995" spans="1:5" ht="15">
      <c r="A8995" s="252"/>
      <c r="B8995" s="253"/>
      <c r="C8995" s="253"/>
      <c r="D8995" s="253"/>
      <c r="E8995" s="253"/>
    </row>
    <row r="8996" spans="1:5" ht="15">
      <c r="A8996" s="252" t="s">
        <v>1729</v>
      </c>
      <c r="B8996" s="253" t="s">
        <v>1711</v>
      </c>
      <c r="C8996" s="253" t="s">
        <v>1712</v>
      </c>
      <c r="D8996" s="253" t="s">
        <v>1713</v>
      </c>
      <c r="E8996" s="253" t="s">
        <v>1714</v>
      </c>
    </row>
    <row r="8997" spans="1:5" ht="30">
      <c r="A8997" s="252" t="s">
        <v>3837</v>
      </c>
      <c r="B8997" s="253" t="s">
        <v>1716</v>
      </c>
      <c r="C8997" s="253">
        <v>1E-4</v>
      </c>
      <c r="D8997" s="254">
        <v>3561.43</v>
      </c>
      <c r="E8997" s="253">
        <f>TRUNC((C8997*D8997),2)</f>
        <v>0.35</v>
      </c>
    </row>
    <row r="8998" spans="1:5" ht="15">
      <c r="A8998" s="252" t="s">
        <v>1717</v>
      </c>
      <c r="B8998" s="253" t="s">
        <v>15</v>
      </c>
      <c r="C8998" s="253" t="s">
        <v>15</v>
      </c>
      <c r="D8998" s="253" t="s">
        <v>15</v>
      </c>
      <c r="E8998" s="253">
        <f>SUM(E8997:E8997)</f>
        <v>0.35</v>
      </c>
    </row>
    <row r="8999" spans="1:5" ht="15">
      <c r="A8999" s="252"/>
      <c r="B8999" s="253"/>
      <c r="C8999" s="253"/>
      <c r="D8999" s="253"/>
      <c r="E8999" s="253"/>
    </row>
    <row r="9000" spans="1:5" ht="15">
      <c r="A9000" s="252" t="s">
        <v>1718</v>
      </c>
      <c r="B9000" s="253" t="s">
        <v>15</v>
      </c>
      <c r="C9000" s="253" t="s">
        <v>15</v>
      </c>
      <c r="D9000" s="253" t="s">
        <v>15</v>
      </c>
      <c r="E9000" s="253">
        <f>E8998</f>
        <v>0.35</v>
      </c>
    </row>
    <row r="9001" spans="1:5" ht="15">
      <c r="A9001" s="252"/>
      <c r="B9001" s="253"/>
      <c r="C9001" s="253"/>
      <c r="D9001" s="253"/>
      <c r="E9001" s="253"/>
    </row>
    <row r="9002" spans="1:5" ht="15">
      <c r="A9002" s="252" t="s">
        <v>3842</v>
      </c>
      <c r="B9002" s="253"/>
      <c r="C9002" s="253"/>
      <c r="D9002" s="253"/>
      <c r="E9002" s="253"/>
    </row>
    <row r="9003" spans="1:5" ht="45">
      <c r="A9003" s="252" t="s">
        <v>3843</v>
      </c>
      <c r="B9003" s="253"/>
      <c r="C9003" s="253"/>
      <c r="D9003" s="253"/>
      <c r="E9003" s="253"/>
    </row>
    <row r="9004" spans="1:5" ht="15">
      <c r="A9004" s="252" t="s">
        <v>1798</v>
      </c>
      <c r="B9004" s="253"/>
      <c r="C9004" s="253"/>
      <c r="D9004" s="253"/>
      <c r="E9004" s="253"/>
    </row>
    <row r="9005" spans="1:5" ht="15">
      <c r="A9005" s="252"/>
      <c r="B9005" s="253"/>
      <c r="C9005" s="253"/>
      <c r="D9005" s="253"/>
      <c r="E9005" s="253"/>
    </row>
    <row r="9006" spans="1:5" ht="15">
      <c r="A9006" s="252" t="s">
        <v>1710</v>
      </c>
      <c r="B9006" s="253" t="s">
        <v>1711</v>
      </c>
      <c r="C9006" s="253" t="s">
        <v>1712</v>
      </c>
      <c r="D9006" s="253" t="s">
        <v>1713</v>
      </c>
      <c r="E9006" s="253" t="s">
        <v>1714</v>
      </c>
    </row>
    <row r="9007" spans="1:5" ht="15">
      <c r="A9007" s="252" t="s">
        <v>3844</v>
      </c>
      <c r="B9007" s="253" t="s">
        <v>1759</v>
      </c>
      <c r="C9007" s="253">
        <v>0.52</v>
      </c>
      <c r="D9007" s="253">
        <v>0.98</v>
      </c>
      <c r="E9007" s="253">
        <f>TRUNC((C9007*D9007),2)</f>
        <v>0.5</v>
      </c>
    </row>
    <row r="9008" spans="1:5" ht="15">
      <c r="A9008" s="252" t="s">
        <v>1717</v>
      </c>
      <c r="B9008" s="253" t="s">
        <v>15</v>
      </c>
      <c r="C9008" s="253" t="s">
        <v>15</v>
      </c>
      <c r="D9008" s="253" t="s">
        <v>15</v>
      </c>
      <c r="E9008" s="253">
        <f>SUM(E9007:E9007)</f>
        <v>0.5</v>
      </c>
    </row>
    <row r="9009" spans="1:5" ht="15">
      <c r="A9009" s="252"/>
      <c r="B9009" s="253"/>
      <c r="C9009" s="253"/>
      <c r="D9009" s="253"/>
      <c r="E9009" s="253"/>
    </row>
    <row r="9010" spans="1:5" ht="15">
      <c r="A9010" s="252" t="s">
        <v>1718</v>
      </c>
      <c r="B9010" s="253" t="s">
        <v>15</v>
      </c>
      <c r="C9010" s="253" t="s">
        <v>15</v>
      </c>
      <c r="D9010" s="253" t="s">
        <v>15</v>
      </c>
      <c r="E9010" s="253">
        <f>E9008</f>
        <v>0.5</v>
      </c>
    </row>
    <row r="9011" spans="1:5" ht="15">
      <c r="A9011" s="252"/>
      <c r="B9011" s="253"/>
      <c r="C9011" s="253"/>
      <c r="D9011" s="253"/>
      <c r="E9011" s="253"/>
    </row>
    <row r="9012" spans="1:5" ht="15">
      <c r="A9012" s="252" t="s">
        <v>3845</v>
      </c>
      <c r="B9012" s="253"/>
      <c r="C9012" s="253"/>
      <c r="D9012" s="253"/>
      <c r="E9012" s="253"/>
    </row>
    <row r="9013" spans="1:5" ht="45">
      <c r="A9013" s="252" t="s">
        <v>3846</v>
      </c>
      <c r="B9013" s="253"/>
      <c r="C9013" s="253"/>
      <c r="D9013" s="253"/>
      <c r="E9013" s="253"/>
    </row>
    <row r="9014" spans="1:5" ht="15">
      <c r="A9014" s="252" t="s">
        <v>1798</v>
      </c>
      <c r="B9014" s="253"/>
      <c r="C9014" s="253"/>
      <c r="D9014" s="253"/>
      <c r="E9014" s="253"/>
    </row>
    <row r="9015" spans="1:5" ht="15">
      <c r="A9015" s="252"/>
      <c r="B9015" s="253"/>
      <c r="C9015" s="253"/>
      <c r="D9015" s="253"/>
      <c r="E9015" s="253"/>
    </row>
    <row r="9016" spans="1:5" ht="15">
      <c r="A9016" s="252" t="s">
        <v>1729</v>
      </c>
      <c r="B9016" s="253" t="s">
        <v>1711</v>
      </c>
      <c r="C9016" s="253" t="s">
        <v>1712</v>
      </c>
      <c r="D9016" s="253" t="s">
        <v>1713</v>
      </c>
      <c r="E9016" s="253" t="s">
        <v>1714</v>
      </c>
    </row>
    <row r="9017" spans="1:5" ht="30">
      <c r="A9017" s="252" t="s">
        <v>3710</v>
      </c>
      <c r="B9017" s="253" t="s">
        <v>1716</v>
      </c>
      <c r="C9017" s="253">
        <v>5.9000000000000003E-6</v>
      </c>
      <c r="D9017" s="254">
        <v>56567.13</v>
      </c>
      <c r="E9017" s="253">
        <f>TRUNC((C9017*D9017),2)</f>
        <v>0.33</v>
      </c>
    </row>
    <row r="9018" spans="1:5" ht="45">
      <c r="A9018" s="252" t="s">
        <v>3711</v>
      </c>
      <c r="B9018" s="253" t="s">
        <v>1716</v>
      </c>
      <c r="C9018" s="253">
        <v>5.6999999999999996E-6</v>
      </c>
      <c r="D9018" s="254">
        <v>578918.9</v>
      </c>
      <c r="E9018" s="253">
        <f>TRUNC((C9018*D9018),2)</f>
        <v>3.29</v>
      </c>
    </row>
    <row r="9019" spans="1:5" ht="15">
      <c r="A9019" s="252" t="s">
        <v>1717</v>
      </c>
      <c r="B9019" s="253" t="s">
        <v>15</v>
      </c>
      <c r="C9019" s="253" t="s">
        <v>15</v>
      </c>
      <c r="D9019" s="253" t="s">
        <v>15</v>
      </c>
      <c r="E9019" s="253">
        <f>SUM(E9017:E9018)</f>
        <v>3.62</v>
      </c>
    </row>
    <row r="9020" spans="1:5" ht="15">
      <c r="A9020" s="252"/>
      <c r="B9020" s="253"/>
      <c r="C9020" s="253"/>
      <c r="D9020" s="253"/>
      <c r="E9020" s="253"/>
    </row>
    <row r="9021" spans="1:5" ht="15">
      <c r="A9021" s="252" t="s">
        <v>1718</v>
      </c>
      <c r="B9021" s="253" t="s">
        <v>15</v>
      </c>
      <c r="C9021" s="253" t="s">
        <v>15</v>
      </c>
      <c r="D9021" s="253" t="s">
        <v>15</v>
      </c>
      <c r="E9021" s="253">
        <f>E9019</f>
        <v>3.62</v>
      </c>
    </row>
    <row r="9022" spans="1:5" ht="15">
      <c r="A9022" s="252"/>
      <c r="B9022" s="253"/>
      <c r="C9022" s="253"/>
      <c r="D9022" s="253"/>
      <c r="E9022" s="253"/>
    </row>
    <row r="9023" spans="1:5" ht="15">
      <c r="A9023" s="252" t="s">
        <v>3847</v>
      </c>
      <c r="B9023" s="253"/>
      <c r="C9023" s="253"/>
      <c r="D9023" s="253"/>
      <c r="E9023" s="253"/>
    </row>
    <row r="9024" spans="1:5" ht="60">
      <c r="A9024" s="252" t="s">
        <v>3848</v>
      </c>
      <c r="B9024" s="253"/>
      <c r="C9024" s="253"/>
      <c r="D9024" s="253"/>
      <c r="E9024" s="253"/>
    </row>
    <row r="9025" spans="1:5" ht="15">
      <c r="A9025" s="252" t="s">
        <v>1798</v>
      </c>
      <c r="B9025" s="253"/>
      <c r="C9025" s="253"/>
      <c r="D9025" s="253"/>
      <c r="E9025" s="253"/>
    </row>
    <row r="9026" spans="1:5" ht="15">
      <c r="A9026" s="252"/>
      <c r="B9026" s="253"/>
      <c r="C9026" s="253"/>
      <c r="D9026" s="253"/>
      <c r="E9026" s="253"/>
    </row>
    <row r="9027" spans="1:5" ht="15">
      <c r="A9027" s="252" t="s">
        <v>1729</v>
      </c>
      <c r="B9027" s="253" t="s">
        <v>1711</v>
      </c>
      <c r="C9027" s="253" t="s">
        <v>1712</v>
      </c>
      <c r="D9027" s="253" t="s">
        <v>1713</v>
      </c>
      <c r="E9027" s="253" t="s">
        <v>1714</v>
      </c>
    </row>
    <row r="9028" spans="1:5" ht="60">
      <c r="A9028" s="252" t="s">
        <v>3830</v>
      </c>
      <c r="B9028" s="253" t="s">
        <v>1716</v>
      </c>
      <c r="C9028" s="253">
        <v>5.8000000000000004E-6</v>
      </c>
      <c r="D9028" s="254">
        <v>139625</v>
      </c>
      <c r="E9028" s="253">
        <f>TRUNC((C9028*D9028),2)</f>
        <v>0.8</v>
      </c>
    </row>
    <row r="9029" spans="1:5" ht="45">
      <c r="A9029" s="252" t="s">
        <v>3711</v>
      </c>
      <c r="B9029" s="253" t="s">
        <v>1716</v>
      </c>
      <c r="C9029" s="253">
        <v>5.6999999999999996E-6</v>
      </c>
      <c r="D9029" s="254">
        <v>578918.9</v>
      </c>
      <c r="E9029" s="253">
        <f>TRUNC((C9029*D9029),2)</f>
        <v>3.29</v>
      </c>
    </row>
    <row r="9030" spans="1:5" ht="15">
      <c r="A9030" s="252" t="s">
        <v>1717</v>
      </c>
      <c r="B9030" s="253" t="s">
        <v>15</v>
      </c>
      <c r="C9030" s="253" t="s">
        <v>15</v>
      </c>
      <c r="D9030" s="253" t="s">
        <v>15</v>
      </c>
      <c r="E9030" s="253">
        <f>SUM(E9028:E9029)</f>
        <v>4.09</v>
      </c>
    </row>
    <row r="9031" spans="1:5" ht="15">
      <c r="A9031" s="252"/>
      <c r="B9031" s="253"/>
      <c r="C9031" s="253"/>
      <c r="D9031" s="253"/>
      <c r="E9031" s="253"/>
    </row>
    <row r="9032" spans="1:5" ht="15">
      <c r="A9032" s="252" t="s">
        <v>1718</v>
      </c>
      <c r="B9032" s="253" t="s">
        <v>15</v>
      </c>
      <c r="C9032" s="253" t="s">
        <v>15</v>
      </c>
      <c r="D9032" s="253" t="s">
        <v>15</v>
      </c>
      <c r="E9032" s="253">
        <f>E9030</f>
        <v>4.09</v>
      </c>
    </row>
    <row r="9033" spans="1:5" ht="15">
      <c r="A9033" s="252"/>
      <c r="B9033" s="253"/>
      <c r="C9033" s="253"/>
      <c r="D9033" s="253"/>
      <c r="E9033" s="253"/>
    </row>
    <row r="9034" spans="1:5" ht="15">
      <c r="A9034" s="252" t="s">
        <v>3849</v>
      </c>
      <c r="B9034" s="253"/>
      <c r="C9034" s="253"/>
      <c r="D9034" s="253"/>
      <c r="E9034" s="253"/>
    </row>
    <row r="9035" spans="1:5" ht="60">
      <c r="A9035" s="252" t="s">
        <v>3850</v>
      </c>
      <c r="B9035" s="253"/>
      <c r="C9035" s="253"/>
      <c r="D9035" s="253"/>
      <c r="E9035" s="253"/>
    </row>
    <row r="9036" spans="1:5" ht="15">
      <c r="A9036" s="252" t="s">
        <v>1798</v>
      </c>
      <c r="B9036" s="253"/>
      <c r="C9036" s="253"/>
      <c r="D9036" s="253"/>
      <c r="E9036" s="253"/>
    </row>
    <row r="9037" spans="1:5" ht="15">
      <c r="A9037" s="252"/>
      <c r="B9037" s="253"/>
      <c r="C9037" s="253"/>
      <c r="D9037" s="253"/>
      <c r="E9037" s="253"/>
    </row>
    <row r="9038" spans="1:5" ht="15">
      <c r="A9038" s="252" t="s">
        <v>1710</v>
      </c>
      <c r="B9038" s="253" t="s">
        <v>1711</v>
      </c>
      <c r="C9038" s="253" t="s">
        <v>1712</v>
      </c>
      <c r="D9038" s="253" t="s">
        <v>1713</v>
      </c>
      <c r="E9038" s="253" t="s">
        <v>1714</v>
      </c>
    </row>
    <row r="9039" spans="1:5" ht="15">
      <c r="A9039" s="252" t="s">
        <v>3704</v>
      </c>
      <c r="B9039" s="253" t="s">
        <v>1902</v>
      </c>
      <c r="C9039" s="253">
        <v>26.43</v>
      </c>
      <c r="D9039" s="253">
        <v>6.17</v>
      </c>
      <c r="E9039" s="253">
        <f>TRUNC((C9039*D9039),2)</f>
        <v>163.07</v>
      </c>
    </row>
    <row r="9040" spans="1:5" ht="15">
      <c r="A9040" s="252" t="s">
        <v>1717</v>
      </c>
      <c r="B9040" s="253" t="s">
        <v>15</v>
      </c>
      <c r="C9040" s="253" t="s">
        <v>15</v>
      </c>
      <c r="D9040" s="253" t="s">
        <v>15</v>
      </c>
      <c r="E9040" s="253">
        <f>SUM(E9039:E9039)</f>
        <v>163.07</v>
      </c>
    </row>
    <row r="9041" spans="1:5" ht="15">
      <c r="A9041" s="252"/>
      <c r="B9041" s="253"/>
      <c r="C9041" s="253"/>
      <c r="D9041" s="253"/>
      <c r="E9041" s="253"/>
    </row>
    <row r="9042" spans="1:5" ht="15">
      <c r="A9042" s="252" t="s">
        <v>1718</v>
      </c>
      <c r="B9042" s="253" t="s">
        <v>15</v>
      </c>
      <c r="C9042" s="253" t="s">
        <v>15</v>
      </c>
      <c r="D9042" s="253" t="s">
        <v>15</v>
      </c>
      <c r="E9042" s="253">
        <f>E9040</f>
        <v>163.07</v>
      </c>
    </row>
    <row r="9043" spans="1:5" ht="15">
      <c r="A9043" s="252"/>
      <c r="B9043" s="253"/>
      <c r="C9043" s="253"/>
      <c r="D9043" s="253"/>
      <c r="E9043" s="253"/>
    </row>
    <row r="9044" spans="1:5" ht="15">
      <c r="A9044" s="252" t="s">
        <v>3851</v>
      </c>
      <c r="B9044" s="253"/>
      <c r="C9044" s="253"/>
      <c r="D9044" s="253"/>
      <c r="E9044" s="253"/>
    </row>
    <row r="9045" spans="1:5" ht="30">
      <c r="A9045" s="252" t="s">
        <v>3852</v>
      </c>
      <c r="B9045" s="253"/>
      <c r="C9045" s="253"/>
      <c r="D9045" s="253"/>
      <c r="E9045" s="253"/>
    </row>
    <row r="9046" spans="1:5" ht="15">
      <c r="A9046" s="252" t="s">
        <v>1798</v>
      </c>
      <c r="B9046" s="253"/>
      <c r="C9046" s="253"/>
      <c r="D9046" s="253"/>
      <c r="E9046" s="253"/>
    </row>
    <row r="9047" spans="1:5" ht="15">
      <c r="A9047" s="252"/>
      <c r="B9047" s="253"/>
      <c r="C9047" s="253"/>
      <c r="D9047" s="253"/>
      <c r="E9047" s="253"/>
    </row>
    <row r="9048" spans="1:5" ht="15">
      <c r="A9048" s="252" t="s">
        <v>1729</v>
      </c>
      <c r="B9048" s="253" t="s">
        <v>1711</v>
      </c>
      <c r="C9048" s="253" t="s">
        <v>1712</v>
      </c>
      <c r="D9048" s="253" t="s">
        <v>1713</v>
      </c>
      <c r="E9048" s="253" t="s">
        <v>1714</v>
      </c>
    </row>
    <row r="9049" spans="1:5" ht="30">
      <c r="A9049" s="252" t="s">
        <v>3853</v>
      </c>
      <c r="B9049" s="253" t="s">
        <v>1716</v>
      </c>
      <c r="C9049" s="253">
        <v>5.3300000000000001E-5</v>
      </c>
      <c r="D9049" s="254">
        <v>14002.04</v>
      </c>
      <c r="E9049" s="253">
        <f>TRUNC((C9049*D9049),2)</f>
        <v>0.74</v>
      </c>
    </row>
    <row r="9050" spans="1:5" ht="15">
      <c r="A9050" s="252" t="s">
        <v>1717</v>
      </c>
      <c r="B9050" s="253" t="s">
        <v>15</v>
      </c>
      <c r="C9050" s="253" t="s">
        <v>15</v>
      </c>
      <c r="D9050" s="253" t="s">
        <v>15</v>
      </c>
      <c r="E9050" s="253">
        <f>SUM(E9049:E9049)</f>
        <v>0.74</v>
      </c>
    </row>
    <row r="9051" spans="1:5" ht="15">
      <c r="A9051" s="252"/>
      <c r="B9051" s="253"/>
      <c r="C9051" s="253"/>
      <c r="D9051" s="253"/>
      <c r="E9051" s="253"/>
    </row>
    <row r="9052" spans="1:5" ht="15">
      <c r="A9052" s="252" t="s">
        <v>1718</v>
      </c>
      <c r="B9052" s="253" t="s">
        <v>15</v>
      </c>
      <c r="C9052" s="253" t="s">
        <v>15</v>
      </c>
      <c r="D9052" s="253" t="s">
        <v>15</v>
      </c>
      <c r="E9052" s="253">
        <f>E9050</f>
        <v>0.74</v>
      </c>
    </row>
    <row r="9053" spans="1:5" ht="15">
      <c r="A9053" s="252"/>
      <c r="B9053" s="253"/>
      <c r="C9053" s="253"/>
      <c r="D9053" s="253"/>
      <c r="E9053" s="253"/>
    </row>
    <row r="9054" spans="1:5" ht="15">
      <c r="A9054" s="252" t="s">
        <v>3854</v>
      </c>
      <c r="B9054" s="253"/>
      <c r="C9054" s="253"/>
      <c r="D9054" s="253"/>
      <c r="E9054" s="253"/>
    </row>
    <row r="9055" spans="1:5" ht="30">
      <c r="A9055" s="252" t="s">
        <v>3855</v>
      </c>
      <c r="B9055" s="253"/>
      <c r="C9055" s="253"/>
      <c r="D9055" s="253"/>
      <c r="E9055" s="253"/>
    </row>
    <row r="9056" spans="1:5" ht="15">
      <c r="A9056" s="252" t="s">
        <v>1798</v>
      </c>
      <c r="B9056" s="253"/>
      <c r="C9056" s="253"/>
      <c r="D9056" s="253"/>
      <c r="E9056" s="253"/>
    </row>
    <row r="9057" spans="1:5" ht="15">
      <c r="A9057" s="252"/>
      <c r="B9057" s="253"/>
      <c r="C9057" s="253"/>
      <c r="D9057" s="253"/>
      <c r="E9057" s="253"/>
    </row>
    <row r="9058" spans="1:5" ht="15">
      <c r="A9058" s="252" t="s">
        <v>1729</v>
      </c>
      <c r="B9058" s="253" t="s">
        <v>1711</v>
      </c>
      <c r="C9058" s="253" t="s">
        <v>1712</v>
      </c>
      <c r="D9058" s="253" t="s">
        <v>1713</v>
      </c>
      <c r="E9058" s="253" t="s">
        <v>1714</v>
      </c>
    </row>
    <row r="9059" spans="1:5" ht="30">
      <c r="A9059" s="252" t="s">
        <v>3853</v>
      </c>
      <c r="B9059" s="253" t="s">
        <v>1716</v>
      </c>
      <c r="C9059" s="253">
        <v>7.4000000000000003E-6</v>
      </c>
      <c r="D9059" s="254">
        <v>14002.04</v>
      </c>
      <c r="E9059" s="253">
        <f>TRUNC((C9059*D9059),2)</f>
        <v>0.1</v>
      </c>
    </row>
    <row r="9060" spans="1:5" ht="15">
      <c r="A9060" s="252" t="s">
        <v>1717</v>
      </c>
      <c r="B9060" s="253" t="s">
        <v>15</v>
      </c>
      <c r="C9060" s="253" t="s">
        <v>15</v>
      </c>
      <c r="D9060" s="253" t="s">
        <v>15</v>
      </c>
      <c r="E9060" s="253">
        <f>SUM(E9059:E9059)</f>
        <v>0.1</v>
      </c>
    </row>
    <row r="9061" spans="1:5" ht="15">
      <c r="A9061" s="252"/>
      <c r="B9061" s="253"/>
      <c r="C9061" s="253"/>
      <c r="D9061" s="253"/>
      <c r="E9061" s="253"/>
    </row>
    <row r="9062" spans="1:5" ht="15">
      <c r="A9062" s="252" t="s">
        <v>1718</v>
      </c>
      <c r="B9062" s="253" t="s">
        <v>15</v>
      </c>
      <c r="C9062" s="253" t="s">
        <v>15</v>
      </c>
      <c r="D9062" s="253" t="s">
        <v>15</v>
      </c>
      <c r="E9062" s="253">
        <f>E9060</f>
        <v>0.1</v>
      </c>
    </row>
    <row r="9063" spans="1:5" ht="15">
      <c r="A9063" s="252"/>
      <c r="B9063" s="253"/>
      <c r="C9063" s="253"/>
      <c r="D9063" s="253"/>
      <c r="E9063" s="253"/>
    </row>
    <row r="9064" spans="1:5" ht="15">
      <c r="A9064" s="252" t="s">
        <v>3856</v>
      </c>
      <c r="B9064" s="253"/>
      <c r="C9064" s="253"/>
      <c r="D9064" s="253"/>
      <c r="E9064" s="253"/>
    </row>
    <row r="9065" spans="1:5" ht="30">
      <c r="A9065" s="252" t="s">
        <v>3857</v>
      </c>
      <c r="B9065" s="253"/>
      <c r="C9065" s="253"/>
      <c r="D9065" s="253"/>
      <c r="E9065" s="253"/>
    </row>
    <row r="9066" spans="1:5" ht="15">
      <c r="A9066" s="252" t="s">
        <v>1798</v>
      </c>
      <c r="B9066" s="253"/>
      <c r="C9066" s="253"/>
      <c r="D9066" s="253"/>
      <c r="E9066" s="253"/>
    </row>
    <row r="9067" spans="1:5" ht="15">
      <c r="A9067" s="252"/>
      <c r="B9067" s="253"/>
      <c r="C9067" s="253"/>
      <c r="D9067" s="253"/>
      <c r="E9067" s="253"/>
    </row>
    <row r="9068" spans="1:5" ht="15">
      <c r="A9068" s="252" t="s">
        <v>1729</v>
      </c>
      <c r="B9068" s="253" t="s">
        <v>1711</v>
      </c>
      <c r="C9068" s="253" t="s">
        <v>1712</v>
      </c>
      <c r="D9068" s="253" t="s">
        <v>1713</v>
      </c>
      <c r="E9068" s="253" t="s">
        <v>1714</v>
      </c>
    </row>
    <row r="9069" spans="1:5" ht="30">
      <c r="A9069" s="252" t="s">
        <v>3853</v>
      </c>
      <c r="B9069" s="253" t="s">
        <v>1716</v>
      </c>
      <c r="C9069" s="253">
        <v>6.6699999999999995E-5</v>
      </c>
      <c r="D9069" s="254">
        <v>14002.04</v>
      </c>
      <c r="E9069" s="253">
        <f>TRUNC((C9069*D9069),2)</f>
        <v>0.93</v>
      </c>
    </row>
    <row r="9070" spans="1:5" ht="15">
      <c r="A9070" s="252" t="s">
        <v>1717</v>
      </c>
      <c r="B9070" s="253" t="s">
        <v>15</v>
      </c>
      <c r="C9070" s="253" t="s">
        <v>15</v>
      </c>
      <c r="D9070" s="253" t="s">
        <v>15</v>
      </c>
      <c r="E9070" s="253">
        <f>SUM(E9069:E9069)</f>
        <v>0.93</v>
      </c>
    </row>
    <row r="9071" spans="1:5" ht="15">
      <c r="A9071" s="252"/>
      <c r="B9071" s="253"/>
      <c r="C9071" s="253"/>
      <c r="D9071" s="253"/>
      <c r="E9071" s="253"/>
    </row>
    <row r="9072" spans="1:5" ht="15">
      <c r="A9072" s="252" t="s">
        <v>1718</v>
      </c>
      <c r="B9072" s="253" t="s">
        <v>15</v>
      </c>
      <c r="C9072" s="253" t="s">
        <v>15</v>
      </c>
      <c r="D9072" s="253" t="s">
        <v>15</v>
      </c>
      <c r="E9072" s="253">
        <f>E9070</f>
        <v>0.93</v>
      </c>
    </row>
    <row r="9073" spans="1:5" ht="15">
      <c r="A9073" s="252"/>
      <c r="B9073" s="253"/>
      <c r="C9073" s="253"/>
      <c r="D9073" s="253"/>
      <c r="E9073" s="253"/>
    </row>
    <row r="9074" spans="1:5" ht="15">
      <c r="A9074" s="252" t="s">
        <v>3858</v>
      </c>
      <c r="B9074" s="253"/>
      <c r="C9074" s="253"/>
      <c r="D9074" s="253"/>
      <c r="E9074" s="253"/>
    </row>
    <row r="9075" spans="1:5" ht="30">
      <c r="A9075" s="252" t="s">
        <v>3859</v>
      </c>
      <c r="B9075" s="253"/>
      <c r="C9075" s="253"/>
      <c r="D9075" s="253"/>
      <c r="E9075" s="253"/>
    </row>
    <row r="9076" spans="1:5" ht="15">
      <c r="A9076" s="252" t="s">
        <v>1798</v>
      </c>
      <c r="B9076" s="253"/>
      <c r="C9076" s="253"/>
      <c r="D9076" s="253"/>
      <c r="E9076" s="253"/>
    </row>
    <row r="9077" spans="1:5" ht="15">
      <c r="A9077" s="252"/>
      <c r="B9077" s="253"/>
      <c r="C9077" s="253"/>
      <c r="D9077" s="253"/>
      <c r="E9077" s="253"/>
    </row>
    <row r="9078" spans="1:5" ht="15">
      <c r="A9078" s="252" t="s">
        <v>1710</v>
      </c>
      <c r="B9078" s="253" t="s">
        <v>1711</v>
      </c>
      <c r="C9078" s="253" t="s">
        <v>1712</v>
      </c>
      <c r="D9078" s="253" t="s">
        <v>1713</v>
      </c>
      <c r="E9078" s="253" t="s">
        <v>1714</v>
      </c>
    </row>
    <row r="9079" spans="1:5" ht="15">
      <c r="A9079" s="252" t="s">
        <v>3860</v>
      </c>
      <c r="B9079" s="253" t="s">
        <v>1902</v>
      </c>
      <c r="C9079" s="253">
        <v>1.03</v>
      </c>
      <c r="D9079" s="253">
        <v>5.58</v>
      </c>
      <c r="E9079" s="253">
        <f>TRUNC((C9079*D9079),2)</f>
        <v>5.74</v>
      </c>
    </row>
    <row r="9080" spans="1:5" ht="15">
      <c r="A9080" s="252" t="s">
        <v>1717</v>
      </c>
      <c r="B9080" s="253" t="s">
        <v>15</v>
      </c>
      <c r="C9080" s="253" t="s">
        <v>15</v>
      </c>
      <c r="D9080" s="253" t="s">
        <v>15</v>
      </c>
      <c r="E9080" s="253">
        <f>SUM(E9079:E9079)</f>
        <v>5.74</v>
      </c>
    </row>
    <row r="9081" spans="1:5" ht="15">
      <c r="A9081" s="252"/>
      <c r="B9081" s="253"/>
      <c r="C9081" s="253"/>
      <c r="D9081" s="253"/>
      <c r="E9081" s="253"/>
    </row>
    <row r="9082" spans="1:5" ht="15">
      <c r="A9082" s="252" t="s">
        <v>1718</v>
      </c>
      <c r="B9082" s="253" t="s">
        <v>15</v>
      </c>
      <c r="C9082" s="253" t="s">
        <v>15</v>
      </c>
      <c r="D9082" s="253" t="s">
        <v>15</v>
      </c>
      <c r="E9082" s="253">
        <f>E9080</f>
        <v>5.74</v>
      </c>
    </row>
    <row r="9083" spans="1:5" ht="15">
      <c r="A9083" s="252"/>
      <c r="B9083" s="253"/>
      <c r="C9083" s="253"/>
      <c r="D9083" s="253"/>
      <c r="E9083" s="253"/>
    </row>
    <row r="9084" spans="1:5" ht="15">
      <c r="A9084" s="252" t="s">
        <v>3861</v>
      </c>
      <c r="B9084" s="253"/>
      <c r="C9084" s="253"/>
      <c r="D9084" s="253"/>
      <c r="E9084" s="253"/>
    </row>
    <row r="9085" spans="1:5" ht="30">
      <c r="A9085" s="252" t="s">
        <v>3862</v>
      </c>
      <c r="B9085" s="253"/>
      <c r="C9085" s="253"/>
      <c r="D9085" s="253"/>
      <c r="E9085" s="253"/>
    </row>
    <row r="9086" spans="1:5" ht="15">
      <c r="A9086" s="252" t="s">
        <v>1798</v>
      </c>
      <c r="B9086" s="253"/>
      <c r="C9086" s="253"/>
      <c r="D9086" s="253"/>
      <c r="E9086" s="253"/>
    </row>
    <row r="9087" spans="1:5" ht="15">
      <c r="A9087" s="252"/>
      <c r="B9087" s="253"/>
      <c r="C9087" s="253"/>
      <c r="D9087" s="253"/>
      <c r="E9087" s="253"/>
    </row>
    <row r="9088" spans="1:5" ht="15">
      <c r="A9088" s="252" t="s">
        <v>1729</v>
      </c>
      <c r="B9088" s="253" t="s">
        <v>1711</v>
      </c>
      <c r="C9088" s="253" t="s">
        <v>1712</v>
      </c>
      <c r="D9088" s="253" t="s">
        <v>1713</v>
      </c>
      <c r="E9088" s="253" t="s">
        <v>1714</v>
      </c>
    </row>
    <row r="9089" spans="1:5" ht="30">
      <c r="A9089" s="252" t="s">
        <v>3863</v>
      </c>
      <c r="B9089" s="253" t="s">
        <v>1716</v>
      </c>
      <c r="C9089" s="253">
        <v>7.2000000000000002E-5</v>
      </c>
      <c r="D9089" s="254">
        <v>1240.6400000000001</v>
      </c>
      <c r="E9089" s="253">
        <f>TRUNC((C9089*D9089),2)</f>
        <v>0.08</v>
      </c>
    </row>
    <row r="9090" spans="1:5" ht="15">
      <c r="A9090" s="252" t="s">
        <v>1717</v>
      </c>
      <c r="B9090" s="253" t="s">
        <v>15</v>
      </c>
      <c r="C9090" s="253" t="s">
        <v>15</v>
      </c>
      <c r="D9090" s="253" t="s">
        <v>15</v>
      </c>
      <c r="E9090" s="253">
        <f>SUM(E9089:E9089)</f>
        <v>0.08</v>
      </c>
    </row>
    <row r="9091" spans="1:5" ht="15">
      <c r="A9091" s="252"/>
      <c r="B9091" s="253"/>
      <c r="C9091" s="253"/>
      <c r="D9091" s="253"/>
      <c r="E9091" s="253"/>
    </row>
    <row r="9092" spans="1:5" ht="15">
      <c r="A9092" s="252" t="s">
        <v>1718</v>
      </c>
      <c r="B9092" s="253" t="s">
        <v>15</v>
      </c>
      <c r="C9092" s="253" t="s">
        <v>15</v>
      </c>
      <c r="D9092" s="253" t="s">
        <v>15</v>
      </c>
      <c r="E9092" s="253">
        <f>E9090</f>
        <v>0.08</v>
      </c>
    </row>
    <row r="9093" spans="1:5" ht="15">
      <c r="A9093" s="252"/>
      <c r="B9093" s="253"/>
      <c r="C9093" s="253"/>
      <c r="D9093" s="253"/>
      <c r="E9093" s="253"/>
    </row>
    <row r="9094" spans="1:5" ht="15">
      <c r="A9094" s="252" t="s">
        <v>3864</v>
      </c>
      <c r="B9094" s="253"/>
      <c r="C9094" s="253"/>
      <c r="D9094" s="253"/>
      <c r="E9094" s="253"/>
    </row>
    <row r="9095" spans="1:5" ht="30">
      <c r="A9095" s="252" t="s">
        <v>3865</v>
      </c>
      <c r="B9095" s="253"/>
      <c r="C9095" s="253"/>
      <c r="D9095" s="253"/>
      <c r="E9095" s="253"/>
    </row>
    <row r="9096" spans="1:5" ht="15">
      <c r="A9096" s="252" t="s">
        <v>1798</v>
      </c>
      <c r="B9096" s="253"/>
      <c r="C9096" s="253"/>
      <c r="D9096" s="253"/>
      <c r="E9096" s="253"/>
    </row>
    <row r="9097" spans="1:5" ht="15">
      <c r="A9097" s="252"/>
      <c r="B9097" s="253"/>
      <c r="C9097" s="253"/>
      <c r="D9097" s="253"/>
      <c r="E9097" s="253"/>
    </row>
    <row r="9098" spans="1:5" ht="15">
      <c r="A9098" s="252" t="s">
        <v>1729</v>
      </c>
      <c r="B9098" s="253" t="s">
        <v>1711</v>
      </c>
      <c r="C9098" s="253" t="s">
        <v>1712</v>
      </c>
      <c r="D9098" s="253" t="s">
        <v>1713</v>
      </c>
      <c r="E9098" s="253" t="s">
        <v>1714</v>
      </c>
    </row>
    <row r="9099" spans="1:5" ht="30">
      <c r="A9099" s="252" t="s">
        <v>3863</v>
      </c>
      <c r="B9099" s="253" t="s">
        <v>1716</v>
      </c>
      <c r="C9099" s="253">
        <v>7.5000000000000002E-6</v>
      </c>
      <c r="D9099" s="254">
        <v>1240.6400000000001</v>
      </c>
      <c r="E9099" s="253">
        <f>TRUNC((C9099*D9099),2)</f>
        <v>0</v>
      </c>
    </row>
    <row r="9100" spans="1:5" ht="15">
      <c r="A9100" s="252" t="s">
        <v>1717</v>
      </c>
      <c r="B9100" s="253" t="s">
        <v>15</v>
      </c>
      <c r="C9100" s="253" t="s">
        <v>15</v>
      </c>
      <c r="D9100" s="253" t="s">
        <v>15</v>
      </c>
      <c r="E9100" s="253">
        <f>SUM(E9099:E9099)</f>
        <v>0</v>
      </c>
    </row>
    <row r="9101" spans="1:5" ht="15">
      <c r="A9101" s="252"/>
      <c r="B9101" s="253"/>
      <c r="C9101" s="253"/>
      <c r="D9101" s="253"/>
      <c r="E9101" s="253"/>
    </row>
    <row r="9102" spans="1:5" ht="15">
      <c r="A9102" s="252" t="s">
        <v>1718</v>
      </c>
      <c r="B9102" s="253" t="s">
        <v>15</v>
      </c>
      <c r="C9102" s="253" t="s">
        <v>15</v>
      </c>
      <c r="D9102" s="253" t="s">
        <v>15</v>
      </c>
      <c r="E9102" s="253">
        <f>E9100</f>
        <v>0</v>
      </c>
    </row>
    <row r="9103" spans="1:5" ht="15">
      <c r="A9103" s="252"/>
      <c r="B9103" s="253"/>
      <c r="C9103" s="253"/>
      <c r="D9103" s="253"/>
      <c r="E9103" s="253"/>
    </row>
    <row r="9104" spans="1:5" ht="15">
      <c r="A9104" s="252" t="s">
        <v>3866</v>
      </c>
      <c r="B9104" s="253"/>
      <c r="C9104" s="253"/>
      <c r="D9104" s="253"/>
      <c r="E9104" s="253"/>
    </row>
    <row r="9105" spans="1:5" ht="30">
      <c r="A9105" s="252" t="s">
        <v>3867</v>
      </c>
      <c r="B9105" s="253"/>
      <c r="C9105" s="253"/>
      <c r="D9105" s="253"/>
      <c r="E9105" s="253"/>
    </row>
    <row r="9106" spans="1:5" ht="15">
      <c r="A9106" s="252" t="s">
        <v>1798</v>
      </c>
      <c r="B9106" s="253"/>
      <c r="C9106" s="253"/>
      <c r="D9106" s="253"/>
      <c r="E9106" s="253"/>
    </row>
    <row r="9107" spans="1:5" ht="15">
      <c r="A9107" s="252"/>
      <c r="B9107" s="253"/>
      <c r="C9107" s="253"/>
      <c r="D9107" s="253"/>
      <c r="E9107" s="253"/>
    </row>
    <row r="9108" spans="1:5" ht="15">
      <c r="A9108" s="252" t="s">
        <v>1729</v>
      </c>
      <c r="B9108" s="253" t="s">
        <v>1711</v>
      </c>
      <c r="C9108" s="253" t="s">
        <v>1712</v>
      </c>
      <c r="D9108" s="253" t="s">
        <v>1713</v>
      </c>
      <c r="E9108" s="253" t="s">
        <v>1714</v>
      </c>
    </row>
    <row r="9109" spans="1:5" ht="30">
      <c r="A9109" s="252" t="s">
        <v>3863</v>
      </c>
      <c r="B9109" s="253" t="s">
        <v>1716</v>
      </c>
      <c r="C9109" s="253">
        <v>5.0000000000000002E-5</v>
      </c>
      <c r="D9109" s="254">
        <v>1240.6400000000001</v>
      </c>
      <c r="E9109" s="253">
        <f>TRUNC((C9109*D9109),2)</f>
        <v>0.06</v>
      </c>
    </row>
    <row r="9110" spans="1:5" ht="15">
      <c r="A9110" s="252" t="s">
        <v>1717</v>
      </c>
      <c r="B9110" s="253" t="s">
        <v>15</v>
      </c>
      <c r="C9110" s="253" t="s">
        <v>15</v>
      </c>
      <c r="D9110" s="253" t="s">
        <v>15</v>
      </c>
      <c r="E9110" s="253">
        <f>SUM(E9109:E9109)</f>
        <v>0.06</v>
      </c>
    </row>
    <row r="9111" spans="1:5" ht="15">
      <c r="A9111" s="252"/>
      <c r="B9111" s="253"/>
      <c r="C9111" s="253"/>
      <c r="D9111" s="253"/>
      <c r="E9111" s="253"/>
    </row>
    <row r="9112" spans="1:5" ht="15">
      <c r="A9112" s="252" t="s">
        <v>1718</v>
      </c>
      <c r="B9112" s="253" t="s">
        <v>15</v>
      </c>
      <c r="C9112" s="253" t="s">
        <v>15</v>
      </c>
      <c r="D9112" s="253" t="s">
        <v>15</v>
      </c>
      <c r="E9112" s="253">
        <f>E9110</f>
        <v>0.06</v>
      </c>
    </row>
    <row r="9113" spans="1:5" ht="15">
      <c r="A9113" s="252"/>
      <c r="B9113" s="253"/>
      <c r="C9113" s="253"/>
      <c r="D9113" s="253"/>
      <c r="E9113" s="253"/>
    </row>
    <row r="9114" spans="1:5" ht="15">
      <c r="A9114" s="252" t="s">
        <v>3868</v>
      </c>
      <c r="B9114" s="253"/>
      <c r="C9114" s="253"/>
      <c r="D9114" s="253"/>
      <c r="E9114" s="253"/>
    </row>
    <row r="9115" spans="1:5" ht="30">
      <c r="A9115" s="252" t="s">
        <v>3869</v>
      </c>
      <c r="B9115" s="253"/>
      <c r="C9115" s="253"/>
      <c r="D9115" s="253"/>
      <c r="E9115" s="253"/>
    </row>
    <row r="9116" spans="1:5" ht="15">
      <c r="A9116" s="252" t="s">
        <v>1798</v>
      </c>
      <c r="B9116" s="253"/>
      <c r="C9116" s="253"/>
      <c r="D9116" s="253"/>
      <c r="E9116" s="253"/>
    </row>
    <row r="9117" spans="1:5" ht="15">
      <c r="A9117" s="252"/>
      <c r="B9117" s="253"/>
      <c r="C9117" s="253"/>
      <c r="D9117" s="253"/>
      <c r="E9117" s="253"/>
    </row>
    <row r="9118" spans="1:5" ht="15">
      <c r="A9118" s="252" t="s">
        <v>1710</v>
      </c>
      <c r="B9118" s="253" t="s">
        <v>1711</v>
      </c>
      <c r="C9118" s="253" t="s">
        <v>1712</v>
      </c>
      <c r="D9118" s="253" t="s">
        <v>1713</v>
      </c>
      <c r="E9118" s="253" t="s">
        <v>1714</v>
      </c>
    </row>
    <row r="9119" spans="1:5" ht="15">
      <c r="A9119" s="252" t="s">
        <v>3844</v>
      </c>
      <c r="B9119" s="253" t="s">
        <v>1759</v>
      </c>
      <c r="C9119" s="253">
        <v>1.36</v>
      </c>
      <c r="D9119" s="253">
        <v>0.98</v>
      </c>
      <c r="E9119" s="253">
        <f>TRUNC((C9119*D9119),2)</f>
        <v>1.33</v>
      </c>
    </row>
    <row r="9120" spans="1:5" ht="15">
      <c r="A9120" s="252" t="s">
        <v>1717</v>
      </c>
      <c r="B9120" s="253" t="s">
        <v>15</v>
      </c>
      <c r="C9120" s="253" t="s">
        <v>15</v>
      </c>
      <c r="D9120" s="253" t="s">
        <v>15</v>
      </c>
      <c r="E9120" s="253">
        <f>SUM(E9119:E9119)</f>
        <v>1.33</v>
      </c>
    </row>
    <row r="9121" spans="1:5" ht="15">
      <c r="A9121" s="252"/>
      <c r="B9121" s="253"/>
      <c r="C9121" s="253"/>
      <c r="D9121" s="253"/>
      <c r="E9121" s="253"/>
    </row>
    <row r="9122" spans="1:5" ht="15">
      <c r="A9122" s="252" t="s">
        <v>1718</v>
      </c>
      <c r="B9122" s="253" t="s">
        <v>15</v>
      </c>
      <c r="C9122" s="253" t="s">
        <v>15</v>
      </c>
      <c r="D9122" s="253" t="s">
        <v>15</v>
      </c>
      <c r="E9122" s="253">
        <f>E9120</f>
        <v>1.33</v>
      </c>
    </row>
    <row r="9123" spans="1:5" ht="15">
      <c r="A9123" s="252"/>
      <c r="B9123" s="253"/>
      <c r="C9123" s="253"/>
      <c r="D9123" s="253"/>
      <c r="E9123" s="253"/>
    </row>
    <row r="9124" spans="1:5" ht="15">
      <c r="A9124" s="252" t="s">
        <v>3870</v>
      </c>
      <c r="B9124" s="253"/>
      <c r="C9124" s="253"/>
      <c r="D9124" s="253"/>
      <c r="E9124" s="253"/>
    </row>
    <row r="9125" spans="1:5" ht="30">
      <c r="A9125" s="252" t="s">
        <v>3871</v>
      </c>
      <c r="B9125" s="253"/>
      <c r="C9125" s="253"/>
      <c r="D9125" s="253"/>
      <c r="E9125" s="253"/>
    </row>
    <row r="9126" spans="1:5" ht="15">
      <c r="A9126" s="252" t="s">
        <v>1798</v>
      </c>
      <c r="B9126" s="253"/>
      <c r="C9126" s="253"/>
      <c r="D9126" s="253"/>
      <c r="E9126" s="253"/>
    </row>
    <row r="9127" spans="1:5" ht="15">
      <c r="A9127" s="252"/>
      <c r="B9127" s="253"/>
      <c r="C9127" s="253"/>
      <c r="D9127" s="253"/>
      <c r="E9127" s="253"/>
    </row>
    <row r="9128" spans="1:5" ht="15">
      <c r="A9128" s="252" t="s">
        <v>1729</v>
      </c>
      <c r="B9128" s="253" t="s">
        <v>1711</v>
      </c>
      <c r="C9128" s="253" t="s">
        <v>1712</v>
      </c>
      <c r="D9128" s="253" t="s">
        <v>1713</v>
      </c>
      <c r="E9128" s="253" t="s">
        <v>1714</v>
      </c>
    </row>
    <row r="9129" spans="1:5" ht="30">
      <c r="A9129" s="252" t="s">
        <v>3872</v>
      </c>
      <c r="B9129" s="253" t="s">
        <v>1716</v>
      </c>
      <c r="C9129" s="253">
        <v>6.3999999999999997E-5</v>
      </c>
      <c r="D9129" s="254">
        <v>4797.3999999999996</v>
      </c>
      <c r="E9129" s="253">
        <f>TRUNC((C9129*D9129),2)</f>
        <v>0.3</v>
      </c>
    </row>
    <row r="9130" spans="1:5" ht="15">
      <c r="A9130" s="252" t="s">
        <v>1717</v>
      </c>
      <c r="B9130" s="253" t="s">
        <v>15</v>
      </c>
      <c r="C9130" s="253" t="s">
        <v>15</v>
      </c>
      <c r="D9130" s="253" t="s">
        <v>15</v>
      </c>
      <c r="E9130" s="253">
        <f>SUM(E9129:E9129)</f>
        <v>0.3</v>
      </c>
    </row>
    <row r="9131" spans="1:5" ht="15">
      <c r="A9131" s="252"/>
      <c r="B9131" s="253"/>
      <c r="C9131" s="253"/>
      <c r="D9131" s="253"/>
      <c r="E9131" s="253"/>
    </row>
    <row r="9132" spans="1:5" ht="15">
      <c r="A9132" s="252" t="s">
        <v>1718</v>
      </c>
      <c r="B9132" s="253" t="s">
        <v>15</v>
      </c>
      <c r="C9132" s="253" t="s">
        <v>15</v>
      </c>
      <c r="D9132" s="253" t="s">
        <v>15</v>
      </c>
      <c r="E9132" s="253">
        <f>E9130</f>
        <v>0.3</v>
      </c>
    </row>
    <row r="9133" spans="1:5" ht="15">
      <c r="A9133" s="252"/>
      <c r="B9133" s="253"/>
      <c r="C9133" s="253"/>
      <c r="D9133" s="253"/>
      <c r="E9133" s="253"/>
    </row>
    <row r="9134" spans="1:5" ht="15">
      <c r="A9134" s="252" t="s">
        <v>3873</v>
      </c>
      <c r="B9134" s="253"/>
      <c r="C9134" s="253"/>
      <c r="D9134" s="253"/>
      <c r="E9134" s="253"/>
    </row>
    <row r="9135" spans="1:5" ht="30">
      <c r="A9135" s="252" t="s">
        <v>3874</v>
      </c>
      <c r="B9135" s="253"/>
      <c r="C9135" s="253"/>
      <c r="D9135" s="253"/>
      <c r="E9135" s="253"/>
    </row>
    <row r="9136" spans="1:5" ht="15">
      <c r="A9136" s="252" t="s">
        <v>1798</v>
      </c>
      <c r="B9136" s="253"/>
      <c r="C9136" s="253"/>
      <c r="D9136" s="253"/>
      <c r="E9136" s="253"/>
    </row>
    <row r="9137" spans="1:5" ht="15">
      <c r="A9137" s="252"/>
      <c r="B9137" s="253"/>
      <c r="C9137" s="253"/>
      <c r="D9137" s="253"/>
      <c r="E9137" s="253"/>
    </row>
    <row r="9138" spans="1:5" ht="15">
      <c r="A9138" s="252" t="s">
        <v>1729</v>
      </c>
      <c r="B9138" s="253" t="s">
        <v>1711</v>
      </c>
      <c r="C9138" s="253" t="s">
        <v>1712</v>
      </c>
      <c r="D9138" s="253" t="s">
        <v>1713</v>
      </c>
      <c r="E9138" s="253" t="s">
        <v>1714</v>
      </c>
    </row>
    <row r="9139" spans="1:5" ht="30">
      <c r="A9139" s="252" t="s">
        <v>3872</v>
      </c>
      <c r="B9139" s="253" t="s">
        <v>1716</v>
      </c>
      <c r="C9139" s="253">
        <v>7.6000000000000001E-6</v>
      </c>
      <c r="D9139" s="254">
        <v>4797.3999999999996</v>
      </c>
      <c r="E9139" s="253">
        <f>TRUNC((C9139*D9139),2)</f>
        <v>0.03</v>
      </c>
    </row>
    <row r="9140" spans="1:5" ht="15">
      <c r="A9140" s="252" t="s">
        <v>1717</v>
      </c>
      <c r="B9140" s="253" t="s">
        <v>15</v>
      </c>
      <c r="C9140" s="253" t="s">
        <v>15</v>
      </c>
      <c r="D9140" s="253" t="s">
        <v>15</v>
      </c>
      <c r="E9140" s="253">
        <f>SUM(E9139:E9139)</f>
        <v>0.03</v>
      </c>
    </row>
    <row r="9141" spans="1:5" ht="15">
      <c r="A9141" s="252"/>
      <c r="B9141" s="253"/>
      <c r="C9141" s="253"/>
      <c r="D9141" s="253"/>
      <c r="E9141" s="253"/>
    </row>
    <row r="9142" spans="1:5" ht="15">
      <c r="A9142" s="252" t="s">
        <v>1718</v>
      </c>
      <c r="B9142" s="253" t="s">
        <v>15</v>
      </c>
      <c r="C9142" s="253" t="s">
        <v>15</v>
      </c>
      <c r="D9142" s="253" t="s">
        <v>15</v>
      </c>
      <c r="E9142" s="253">
        <f>E9140</f>
        <v>0.03</v>
      </c>
    </row>
    <row r="9143" spans="1:5" ht="15">
      <c r="A9143" s="252"/>
      <c r="B9143" s="253"/>
      <c r="C9143" s="253"/>
      <c r="D9143" s="253"/>
      <c r="E9143" s="253"/>
    </row>
    <row r="9144" spans="1:5" ht="15">
      <c r="A9144" s="252" t="s">
        <v>3875</v>
      </c>
      <c r="B9144" s="253"/>
      <c r="C9144" s="253"/>
      <c r="D9144" s="253"/>
      <c r="E9144" s="253"/>
    </row>
    <row r="9145" spans="1:5" ht="30">
      <c r="A9145" s="252" t="s">
        <v>3876</v>
      </c>
      <c r="B9145" s="253"/>
      <c r="C9145" s="253"/>
      <c r="D9145" s="253"/>
      <c r="E9145" s="253"/>
    </row>
    <row r="9146" spans="1:5" ht="15">
      <c r="A9146" s="252" t="s">
        <v>1798</v>
      </c>
      <c r="B9146" s="253"/>
      <c r="C9146" s="253"/>
      <c r="D9146" s="253"/>
      <c r="E9146" s="253"/>
    </row>
    <row r="9147" spans="1:5" ht="15">
      <c r="A9147" s="252"/>
      <c r="B9147" s="253"/>
      <c r="C9147" s="253"/>
      <c r="D9147" s="253"/>
      <c r="E9147" s="253"/>
    </row>
    <row r="9148" spans="1:5" ht="15">
      <c r="A9148" s="252" t="s">
        <v>1729</v>
      </c>
      <c r="B9148" s="253" t="s">
        <v>1711</v>
      </c>
      <c r="C9148" s="253" t="s">
        <v>1712</v>
      </c>
      <c r="D9148" s="253" t="s">
        <v>1713</v>
      </c>
      <c r="E9148" s="253" t="s">
        <v>1714</v>
      </c>
    </row>
    <row r="9149" spans="1:5" ht="30">
      <c r="A9149" s="252" t="s">
        <v>3872</v>
      </c>
      <c r="B9149" s="253" t="s">
        <v>1716</v>
      </c>
      <c r="C9149" s="253">
        <v>6.0000000000000002E-5</v>
      </c>
      <c r="D9149" s="254">
        <v>4797.3999999999996</v>
      </c>
      <c r="E9149" s="253">
        <f>TRUNC((C9149*D9149),2)</f>
        <v>0.28000000000000003</v>
      </c>
    </row>
    <row r="9150" spans="1:5" ht="15">
      <c r="A9150" s="252" t="s">
        <v>1717</v>
      </c>
      <c r="B9150" s="253" t="s">
        <v>15</v>
      </c>
      <c r="C9150" s="253" t="s">
        <v>15</v>
      </c>
      <c r="D9150" s="253" t="s">
        <v>15</v>
      </c>
      <c r="E9150" s="253">
        <f>SUM(E9149:E9149)</f>
        <v>0.28000000000000003</v>
      </c>
    </row>
    <row r="9151" spans="1:5" ht="15">
      <c r="A9151" s="252"/>
      <c r="B9151" s="253"/>
      <c r="C9151" s="253"/>
      <c r="D9151" s="253"/>
      <c r="E9151" s="253"/>
    </row>
    <row r="9152" spans="1:5" ht="15">
      <c r="A9152" s="252" t="s">
        <v>1718</v>
      </c>
      <c r="B9152" s="253" t="s">
        <v>15</v>
      </c>
      <c r="C9152" s="253" t="s">
        <v>15</v>
      </c>
      <c r="D9152" s="253" t="s">
        <v>15</v>
      </c>
      <c r="E9152" s="253">
        <f>E9150</f>
        <v>0.28000000000000003</v>
      </c>
    </row>
    <row r="9153" spans="1:5" ht="15">
      <c r="A9153" s="252"/>
      <c r="B9153" s="253"/>
      <c r="C9153" s="253"/>
      <c r="D9153" s="253"/>
      <c r="E9153" s="253"/>
    </row>
    <row r="9154" spans="1:5" ht="15">
      <c r="A9154" s="252" t="s">
        <v>3877</v>
      </c>
      <c r="B9154" s="253"/>
      <c r="C9154" s="253"/>
      <c r="D9154" s="253"/>
      <c r="E9154" s="253"/>
    </row>
    <row r="9155" spans="1:5" ht="30">
      <c r="A9155" s="252" t="s">
        <v>3878</v>
      </c>
      <c r="B9155" s="253"/>
      <c r="C9155" s="253"/>
      <c r="D9155" s="253"/>
      <c r="E9155" s="253"/>
    </row>
    <row r="9156" spans="1:5" ht="15">
      <c r="A9156" s="252" t="s">
        <v>1798</v>
      </c>
      <c r="B9156" s="253"/>
      <c r="C9156" s="253"/>
      <c r="D9156" s="253"/>
      <c r="E9156" s="253"/>
    </row>
    <row r="9157" spans="1:5" ht="15">
      <c r="A9157" s="252"/>
      <c r="B9157" s="253"/>
      <c r="C9157" s="253"/>
      <c r="D9157" s="253"/>
      <c r="E9157" s="253"/>
    </row>
    <row r="9158" spans="1:5" ht="15">
      <c r="A9158" s="252" t="s">
        <v>1710</v>
      </c>
      <c r="B9158" s="253" t="s">
        <v>1711</v>
      </c>
      <c r="C9158" s="253" t="s">
        <v>1712</v>
      </c>
      <c r="D9158" s="253" t="s">
        <v>1713</v>
      </c>
      <c r="E9158" s="253" t="s">
        <v>1714</v>
      </c>
    </row>
    <row r="9159" spans="1:5" ht="15">
      <c r="A9159" s="252" t="s">
        <v>3844</v>
      </c>
      <c r="B9159" s="253" t="s">
        <v>1759</v>
      </c>
      <c r="C9159" s="253">
        <v>0.78</v>
      </c>
      <c r="D9159" s="253">
        <v>0.98</v>
      </c>
      <c r="E9159" s="253">
        <f>TRUNC((C9159*D9159),2)</f>
        <v>0.76</v>
      </c>
    </row>
    <row r="9160" spans="1:5" ht="15">
      <c r="A9160" s="252" t="s">
        <v>1717</v>
      </c>
      <c r="B9160" s="253" t="s">
        <v>15</v>
      </c>
      <c r="C9160" s="253" t="s">
        <v>15</v>
      </c>
      <c r="D9160" s="253" t="s">
        <v>15</v>
      </c>
      <c r="E9160" s="253">
        <f>SUM(E9159:E9159)</f>
        <v>0.76</v>
      </c>
    </row>
    <row r="9161" spans="1:5" ht="15">
      <c r="A9161" s="252"/>
      <c r="B9161" s="253"/>
      <c r="C9161" s="253"/>
      <c r="D9161" s="253"/>
      <c r="E9161" s="253"/>
    </row>
    <row r="9162" spans="1:5" ht="15">
      <c r="A9162" s="252" t="s">
        <v>1718</v>
      </c>
      <c r="B9162" s="253" t="s">
        <v>15</v>
      </c>
      <c r="C9162" s="253" t="s">
        <v>15</v>
      </c>
      <c r="D9162" s="253" t="s">
        <v>15</v>
      </c>
      <c r="E9162" s="253">
        <f>E9160</f>
        <v>0.76</v>
      </c>
    </row>
    <row r="9163" spans="1:5" ht="15">
      <c r="A9163" s="252"/>
      <c r="B9163" s="253"/>
      <c r="C9163" s="253"/>
      <c r="D9163" s="253"/>
      <c r="E9163" s="253"/>
    </row>
    <row r="9164" spans="1:5" ht="15">
      <c r="A9164" s="252" t="s">
        <v>3879</v>
      </c>
      <c r="B9164" s="253"/>
      <c r="C9164" s="253"/>
      <c r="D9164" s="253"/>
      <c r="E9164" s="253"/>
    </row>
    <row r="9165" spans="1:5" ht="45">
      <c r="A9165" s="252" t="s">
        <v>3880</v>
      </c>
      <c r="B9165" s="253"/>
      <c r="C9165" s="253"/>
      <c r="D9165" s="253"/>
      <c r="E9165" s="253"/>
    </row>
    <row r="9166" spans="1:5" ht="15">
      <c r="A9166" s="252" t="s">
        <v>1798</v>
      </c>
      <c r="B9166" s="253"/>
      <c r="C9166" s="253"/>
      <c r="D9166" s="253"/>
      <c r="E9166" s="253"/>
    </row>
    <row r="9167" spans="1:5" ht="15">
      <c r="A9167" s="252"/>
      <c r="B9167" s="253"/>
      <c r="C9167" s="253"/>
      <c r="D9167" s="253"/>
      <c r="E9167" s="253"/>
    </row>
    <row r="9168" spans="1:5" ht="15">
      <c r="A9168" s="252" t="s">
        <v>1729</v>
      </c>
      <c r="B9168" s="253" t="s">
        <v>1711</v>
      </c>
      <c r="C9168" s="253" t="s">
        <v>1712</v>
      </c>
      <c r="D9168" s="253" t="s">
        <v>1713</v>
      </c>
      <c r="E9168" s="253" t="s">
        <v>1714</v>
      </c>
    </row>
    <row r="9169" spans="1:5" ht="30">
      <c r="A9169" s="252" t="s">
        <v>3881</v>
      </c>
      <c r="B9169" s="253" t="s">
        <v>1716</v>
      </c>
      <c r="C9169" s="253">
        <v>4.0000000000000003E-5</v>
      </c>
      <c r="D9169" s="254">
        <v>2419548.54</v>
      </c>
      <c r="E9169" s="253">
        <f>TRUNC((C9169*D9169),2)</f>
        <v>96.78</v>
      </c>
    </row>
    <row r="9170" spans="1:5" ht="15">
      <c r="A9170" s="252" t="s">
        <v>1717</v>
      </c>
      <c r="B9170" s="253" t="s">
        <v>15</v>
      </c>
      <c r="C9170" s="253" t="s">
        <v>15</v>
      </c>
      <c r="D9170" s="253" t="s">
        <v>15</v>
      </c>
      <c r="E9170" s="253">
        <f>SUM(E9169:E9169)</f>
        <v>96.78</v>
      </c>
    </row>
    <row r="9171" spans="1:5" ht="15">
      <c r="A9171" s="252"/>
      <c r="B9171" s="253"/>
      <c r="C9171" s="253"/>
      <c r="D9171" s="253"/>
      <c r="E9171" s="253"/>
    </row>
    <row r="9172" spans="1:5" ht="15">
      <c r="A9172" s="252" t="s">
        <v>1718</v>
      </c>
      <c r="B9172" s="253" t="s">
        <v>15</v>
      </c>
      <c r="C9172" s="253" t="s">
        <v>15</v>
      </c>
      <c r="D9172" s="253" t="s">
        <v>15</v>
      </c>
      <c r="E9172" s="253">
        <f>E9170</f>
        <v>96.78</v>
      </c>
    </row>
    <row r="9173" spans="1:5" ht="15">
      <c r="A9173" s="252"/>
      <c r="B9173" s="253"/>
      <c r="C9173" s="253"/>
      <c r="D9173" s="253"/>
      <c r="E9173" s="253"/>
    </row>
    <row r="9174" spans="1:5" ht="15">
      <c r="A9174" s="252" t="s">
        <v>3882</v>
      </c>
      <c r="B9174" s="253"/>
      <c r="C9174" s="253"/>
      <c r="D9174" s="253"/>
      <c r="E9174" s="253"/>
    </row>
    <row r="9175" spans="1:5" ht="30">
      <c r="A9175" s="252" t="s">
        <v>3883</v>
      </c>
      <c r="B9175" s="253"/>
      <c r="C9175" s="253"/>
      <c r="D9175" s="253"/>
      <c r="E9175" s="253"/>
    </row>
    <row r="9176" spans="1:5" ht="15">
      <c r="A9176" s="252" t="s">
        <v>1798</v>
      </c>
      <c r="B9176" s="253"/>
      <c r="C9176" s="253"/>
      <c r="D9176" s="253"/>
      <c r="E9176" s="253"/>
    </row>
    <row r="9177" spans="1:5" ht="15">
      <c r="A9177" s="252"/>
      <c r="B9177" s="253"/>
      <c r="C9177" s="253"/>
      <c r="D9177" s="253"/>
      <c r="E9177" s="253"/>
    </row>
    <row r="9178" spans="1:5" ht="15">
      <c r="A9178" s="252" t="s">
        <v>1729</v>
      </c>
      <c r="B9178" s="253" t="s">
        <v>1711</v>
      </c>
      <c r="C9178" s="253" t="s">
        <v>1712</v>
      </c>
      <c r="D9178" s="253" t="s">
        <v>1713</v>
      </c>
      <c r="E9178" s="253" t="s">
        <v>1714</v>
      </c>
    </row>
    <row r="9179" spans="1:5" ht="30">
      <c r="A9179" s="252" t="s">
        <v>3881</v>
      </c>
      <c r="B9179" s="253" t="s">
        <v>1716</v>
      </c>
      <c r="C9179" s="253">
        <v>7.1999999999999997E-6</v>
      </c>
      <c r="D9179" s="254">
        <v>2419548.54</v>
      </c>
      <c r="E9179" s="253">
        <f>TRUNC((C9179*D9179),2)</f>
        <v>17.420000000000002</v>
      </c>
    </row>
    <row r="9180" spans="1:5" ht="15">
      <c r="A9180" s="252" t="s">
        <v>1717</v>
      </c>
      <c r="B9180" s="253" t="s">
        <v>15</v>
      </c>
      <c r="C9180" s="253" t="s">
        <v>15</v>
      </c>
      <c r="D9180" s="253" t="s">
        <v>15</v>
      </c>
      <c r="E9180" s="253">
        <f>SUM(E9179:E9179)</f>
        <v>17.420000000000002</v>
      </c>
    </row>
    <row r="9181" spans="1:5" ht="15">
      <c r="A9181" s="252"/>
      <c r="B9181" s="253"/>
      <c r="C9181" s="253"/>
      <c r="D9181" s="253"/>
      <c r="E9181" s="253"/>
    </row>
    <row r="9182" spans="1:5" ht="15">
      <c r="A9182" s="252" t="s">
        <v>1718</v>
      </c>
      <c r="B9182" s="253" t="s">
        <v>15</v>
      </c>
      <c r="C9182" s="253" t="s">
        <v>15</v>
      </c>
      <c r="D9182" s="253" t="s">
        <v>15</v>
      </c>
      <c r="E9182" s="253">
        <f>E9180</f>
        <v>17.420000000000002</v>
      </c>
    </row>
    <row r="9183" spans="1:5" ht="15">
      <c r="A9183" s="252"/>
      <c r="B9183" s="253"/>
      <c r="C9183" s="253"/>
      <c r="D9183" s="253"/>
      <c r="E9183" s="253"/>
    </row>
    <row r="9184" spans="1:5" ht="15">
      <c r="A9184" s="252" t="s">
        <v>3884</v>
      </c>
      <c r="B9184" s="253"/>
      <c r="C9184" s="253"/>
      <c r="D9184" s="253"/>
      <c r="E9184" s="253"/>
    </row>
    <row r="9185" spans="1:5" ht="45">
      <c r="A9185" s="252" t="s">
        <v>3885</v>
      </c>
      <c r="B9185" s="253"/>
      <c r="C9185" s="253"/>
      <c r="D9185" s="253"/>
      <c r="E9185" s="253"/>
    </row>
    <row r="9186" spans="1:5" ht="15">
      <c r="A9186" s="252" t="s">
        <v>1798</v>
      </c>
      <c r="B9186" s="253"/>
      <c r="C9186" s="253"/>
      <c r="D9186" s="253"/>
      <c r="E9186" s="253"/>
    </row>
    <row r="9187" spans="1:5" ht="15">
      <c r="A9187" s="252"/>
      <c r="B9187" s="253"/>
      <c r="C9187" s="253"/>
      <c r="D9187" s="253"/>
      <c r="E9187" s="253"/>
    </row>
    <row r="9188" spans="1:5" ht="15">
      <c r="A9188" s="252" t="s">
        <v>1729</v>
      </c>
      <c r="B9188" s="253" t="s">
        <v>1711</v>
      </c>
      <c r="C9188" s="253" t="s">
        <v>1712</v>
      </c>
      <c r="D9188" s="253" t="s">
        <v>1713</v>
      </c>
      <c r="E9188" s="253" t="s">
        <v>1714</v>
      </c>
    </row>
    <row r="9189" spans="1:5" ht="30">
      <c r="A9189" s="252" t="s">
        <v>3881</v>
      </c>
      <c r="B9189" s="253" t="s">
        <v>1716</v>
      </c>
      <c r="C9189" s="253">
        <v>6.4300000000000004E-5</v>
      </c>
      <c r="D9189" s="254">
        <v>2419548.54</v>
      </c>
      <c r="E9189" s="253">
        <f>TRUNC((C9189*D9189),2)</f>
        <v>155.57</v>
      </c>
    </row>
    <row r="9190" spans="1:5" ht="15">
      <c r="A9190" s="252" t="s">
        <v>1717</v>
      </c>
      <c r="B9190" s="253" t="s">
        <v>15</v>
      </c>
      <c r="C9190" s="253" t="s">
        <v>15</v>
      </c>
      <c r="D9190" s="253" t="s">
        <v>15</v>
      </c>
      <c r="E9190" s="253">
        <f>SUM(E9189:E9189)</f>
        <v>155.57</v>
      </c>
    </row>
    <row r="9191" spans="1:5" ht="15">
      <c r="A9191" s="252"/>
      <c r="B9191" s="253"/>
      <c r="C9191" s="253"/>
      <c r="D9191" s="253"/>
      <c r="E9191" s="253"/>
    </row>
    <row r="9192" spans="1:5" ht="15">
      <c r="A9192" s="252" t="s">
        <v>1718</v>
      </c>
      <c r="B9192" s="253" t="s">
        <v>15</v>
      </c>
      <c r="C9192" s="253" t="s">
        <v>15</v>
      </c>
      <c r="D9192" s="253" t="s">
        <v>15</v>
      </c>
      <c r="E9192" s="253">
        <f>E9190</f>
        <v>155.57</v>
      </c>
    </row>
    <row r="9193" spans="1:5" ht="15">
      <c r="A9193" s="252"/>
      <c r="B9193" s="253"/>
      <c r="C9193" s="253"/>
      <c r="D9193" s="253"/>
      <c r="E9193" s="253"/>
    </row>
    <row r="9194" spans="1:5" ht="15">
      <c r="A9194" s="252" t="s">
        <v>3886</v>
      </c>
      <c r="B9194" s="253"/>
      <c r="C9194" s="253"/>
      <c r="D9194" s="253"/>
      <c r="E9194" s="253"/>
    </row>
    <row r="9195" spans="1:5" ht="45">
      <c r="A9195" s="252" t="s">
        <v>3887</v>
      </c>
      <c r="B9195" s="253"/>
      <c r="C9195" s="253"/>
      <c r="D9195" s="253"/>
      <c r="E9195" s="253"/>
    </row>
    <row r="9196" spans="1:5" ht="15">
      <c r="A9196" s="252" t="s">
        <v>1798</v>
      </c>
      <c r="B9196" s="253"/>
      <c r="C9196" s="253"/>
      <c r="D9196" s="253"/>
      <c r="E9196" s="253"/>
    </row>
    <row r="9197" spans="1:5" ht="15">
      <c r="A9197" s="252"/>
      <c r="B9197" s="253"/>
      <c r="C9197" s="253"/>
      <c r="D9197" s="253"/>
      <c r="E9197" s="253"/>
    </row>
    <row r="9198" spans="1:5" ht="15">
      <c r="A9198" s="252" t="s">
        <v>1710</v>
      </c>
      <c r="B9198" s="253" t="s">
        <v>1711</v>
      </c>
      <c r="C9198" s="253" t="s">
        <v>1712</v>
      </c>
      <c r="D9198" s="253" t="s">
        <v>1713</v>
      </c>
      <c r="E9198" s="253" t="s">
        <v>1714</v>
      </c>
    </row>
    <row r="9199" spans="1:5" ht="15">
      <c r="A9199" s="252" t="s">
        <v>3844</v>
      </c>
      <c r="B9199" s="253" t="s">
        <v>1759</v>
      </c>
      <c r="C9199" s="253">
        <v>13</v>
      </c>
      <c r="D9199" s="253">
        <v>0.98</v>
      </c>
      <c r="E9199" s="253">
        <f>TRUNC((C9199*D9199),2)</f>
        <v>12.74</v>
      </c>
    </row>
    <row r="9200" spans="1:5" ht="15">
      <c r="A9200" s="252" t="s">
        <v>1717</v>
      </c>
      <c r="B9200" s="253" t="s">
        <v>15</v>
      </c>
      <c r="C9200" s="253" t="s">
        <v>15</v>
      </c>
      <c r="D9200" s="253" t="s">
        <v>15</v>
      </c>
      <c r="E9200" s="253">
        <f>SUM(E9199:E9199)</f>
        <v>12.74</v>
      </c>
    </row>
    <row r="9201" spans="1:5" ht="15">
      <c r="A9201" s="252"/>
      <c r="B9201" s="253"/>
      <c r="C9201" s="253"/>
      <c r="D9201" s="253"/>
      <c r="E9201" s="253"/>
    </row>
    <row r="9202" spans="1:5" ht="15">
      <c r="A9202" s="252" t="s">
        <v>1718</v>
      </c>
      <c r="B9202" s="253" t="s">
        <v>15</v>
      </c>
      <c r="C9202" s="253" t="s">
        <v>15</v>
      </c>
      <c r="D9202" s="253" t="s">
        <v>15</v>
      </c>
      <c r="E9202" s="253">
        <f>E9200</f>
        <v>12.74</v>
      </c>
    </row>
    <row r="9203" spans="1:5" ht="15">
      <c r="A9203" s="252"/>
      <c r="B9203" s="253"/>
      <c r="C9203" s="253"/>
      <c r="D9203" s="253"/>
      <c r="E9203" s="253"/>
    </row>
    <row r="9204" spans="1:5" ht="15">
      <c r="A9204" s="252" t="s">
        <v>3888</v>
      </c>
      <c r="B9204" s="253"/>
      <c r="C9204" s="253"/>
      <c r="D9204" s="253"/>
      <c r="E9204" s="253"/>
    </row>
    <row r="9205" spans="1:5" ht="45">
      <c r="A9205" s="252" t="s">
        <v>3889</v>
      </c>
      <c r="B9205" s="253"/>
      <c r="C9205" s="253"/>
      <c r="D9205" s="253"/>
      <c r="E9205" s="253"/>
    </row>
    <row r="9206" spans="1:5" ht="15">
      <c r="A9206" s="252" t="s">
        <v>1798</v>
      </c>
      <c r="B9206" s="253"/>
      <c r="C9206" s="253"/>
      <c r="D9206" s="253"/>
      <c r="E9206" s="253"/>
    </row>
    <row r="9207" spans="1:5" ht="15">
      <c r="A9207" s="252"/>
      <c r="B9207" s="253"/>
      <c r="C9207" s="253"/>
      <c r="D9207" s="253"/>
      <c r="E9207" s="253"/>
    </row>
    <row r="9208" spans="1:5" ht="15">
      <c r="A9208" s="252" t="s">
        <v>1729</v>
      </c>
      <c r="B9208" s="253" t="s">
        <v>1711</v>
      </c>
      <c r="C9208" s="253" t="s">
        <v>1712</v>
      </c>
      <c r="D9208" s="253" t="s">
        <v>1713</v>
      </c>
      <c r="E9208" s="253" t="s">
        <v>1714</v>
      </c>
    </row>
    <row r="9209" spans="1:5" ht="30">
      <c r="A9209" s="252" t="s">
        <v>3881</v>
      </c>
      <c r="B9209" s="253" t="s">
        <v>1716</v>
      </c>
      <c r="C9209" s="253">
        <v>5.6999999999999996E-6</v>
      </c>
      <c r="D9209" s="254">
        <v>2419548.54</v>
      </c>
      <c r="E9209" s="253">
        <f>TRUNC((C9209*D9209),2)</f>
        <v>13.79</v>
      </c>
    </row>
    <row r="9210" spans="1:5" ht="15">
      <c r="A9210" s="252" t="s">
        <v>1717</v>
      </c>
      <c r="B9210" s="253" t="s">
        <v>15</v>
      </c>
      <c r="C9210" s="253" t="s">
        <v>15</v>
      </c>
      <c r="D9210" s="253" t="s">
        <v>15</v>
      </c>
      <c r="E9210" s="253">
        <f>SUM(E9209:E9209)</f>
        <v>13.79</v>
      </c>
    </row>
    <row r="9211" spans="1:5" ht="15">
      <c r="A9211" s="252"/>
      <c r="B9211" s="253"/>
      <c r="C9211" s="253"/>
      <c r="D9211" s="253"/>
      <c r="E9211" s="253"/>
    </row>
    <row r="9212" spans="1:5" ht="15">
      <c r="A9212" s="252" t="s">
        <v>1718</v>
      </c>
      <c r="B9212" s="253" t="s">
        <v>15</v>
      </c>
      <c r="C9212" s="253" t="s">
        <v>15</v>
      </c>
      <c r="D9212" s="253" t="s">
        <v>15</v>
      </c>
      <c r="E9212" s="253">
        <f>E9210</f>
        <v>13.79</v>
      </c>
    </row>
    <row r="9213" spans="1:5" ht="15">
      <c r="A9213" s="252"/>
      <c r="B9213" s="253"/>
      <c r="C9213" s="253"/>
      <c r="D9213" s="253"/>
      <c r="E9213" s="253"/>
    </row>
    <row r="9214" spans="1:5" ht="15">
      <c r="A9214" s="252" t="s">
        <v>3890</v>
      </c>
      <c r="B9214" s="253"/>
      <c r="C9214" s="253"/>
      <c r="D9214" s="253"/>
      <c r="E9214" s="253"/>
    </row>
    <row r="9215" spans="1:5" ht="30">
      <c r="A9215" s="252" t="s">
        <v>3891</v>
      </c>
      <c r="B9215" s="253"/>
      <c r="C9215" s="253"/>
      <c r="D9215" s="253"/>
      <c r="E9215" s="253"/>
    </row>
    <row r="9216" spans="1:5" ht="15">
      <c r="A9216" s="252" t="s">
        <v>1798</v>
      </c>
      <c r="B9216" s="253"/>
      <c r="C9216" s="253"/>
      <c r="D9216" s="253"/>
      <c r="E9216" s="253"/>
    </row>
    <row r="9217" spans="1:5" ht="15">
      <c r="A9217" s="252"/>
      <c r="B9217" s="253"/>
      <c r="C9217" s="253"/>
      <c r="D9217" s="253"/>
      <c r="E9217" s="253"/>
    </row>
    <row r="9218" spans="1:5" ht="15">
      <c r="A9218" s="252" t="s">
        <v>1770</v>
      </c>
      <c r="B9218" s="253" t="s">
        <v>1711</v>
      </c>
      <c r="C9218" s="253" t="s">
        <v>1712</v>
      </c>
      <c r="D9218" s="253" t="s">
        <v>1713</v>
      </c>
      <c r="E9218" s="253" t="s">
        <v>1714</v>
      </c>
    </row>
    <row r="9219" spans="1:5" ht="15">
      <c r="A9219" s="252" t="s">
        <v>3722</v>
      </c>
      <c r="B9219" s="253" t="s">
        <v>1738</v>
      </c>
      <c r="C9219" s="253">
        <v>4.1000000000000003E-3</v>
      </c>
      <c r="D9219" s="253">
        <v>22.84</v>
      </c>
      <c r="E9219" s="253">
        <f>TRUNC((C9219*D9219),2)</f>
        <v>0.09</v>
      </c>
    </row>
    <row r="9220" spans="1:5" ht="15">
      <c r="A9220" s="252" t="s">
        <v>1717</v>
      </c>
      <c r="B9220" s="253" t="s">
        <v>15</v>
      </c>
      <c r="C9220" s="253" t="s">
        <v>15</v>
      </c>
      <c r="D9220" s="253" t="s">
        <v>15</v>
      </c>
      <c r="E9220" s="253">
        <f>SUM(E9219:E9219)</f>
        <v>0.09</v>
      </c>
    </row>
    <row r="9221" spans="1:5" ht="15">
      <c r="A9221" s="252"/>
      <c r="B9221" s="253"/>
      <c r="C9221" s="253"/>
      <c r="D9221" s="253"/>
      <c r="E9221" s="253"/>
    </row>
    <row r="9222" spans="1:5" ht="15">
      <c r="A9222" s="252" t="s">
        <v>1718</v>
      </c>
      <c r="B9222" s="253" t="s">
        <v>15</v>
      </c>
      <c r="C9222" s="253" t="s">
        <v>15</v>
      </c>
      <c r="D9222" s="253" t="s">
        <v>15</v>
      </c>
      <c r="E9222" s="253">
        <f>E9220</f>
        <v>0.09</v>
      </c>
    </row>
    <row r="9223" spans="1:5" ht="15">
      <c r="A9223" s="252"/>
      <c r="B9223" s="253"/>
      <c r="C9223" s="253"/>
      <c r="D9223" s="253"/>
      <c r="E9223" s="253"/>
    </row>
    <row r="9224" spans="1:5" ht="15">
      <c r="A9224" s="252" t="s">
        <v>3892</v>
      </c>
      <c r="B9224" s="253"/>
      <c r="C9224" s="253"/>
      <c r="D9224" s="253"/>
      <c r="E9224" s="253"/>
    </row>
    <row r="9225" spans="1:5" ht="30">
      <c r="A9225" s="252" t="s">
        <v>3893</v>
      </c>
      <c r="B9225" s="253"/>
      <c r="C9225" s="253"/>
      <c r="D9225" s="253"/>
      <c r="E9225" s="253"/>
    </row>
    <row r="9226" spans="1:5" ht="15">
      <c r="A9226" s="252" t="s">
        <v>1798</v>
      </c>
      <c r="B9226" s="253"/>
      <c r="C9226" s="253"/>
      <c r="D9226" s="253"/>
      <c r="E9226" s="253"/>
    </row>
    <row r="9227" spans="1:5" ht="15">
      <c r="A9227" s="252"/>
      <c r="B9227" s="253"/>
      <c r="C9227" s="253"/>
      <c r="D9227" s="253"/>
      <c r="E9227" s="253"/>
    </row>
    <row r="9228" spans="1:5" ht="15">
      <c r="A9228" s="252" t="s">
        <v>1770</v>
      </c>
      <c r="B9228" s="253" t="s">
        <v>1711</v>
      </c>
      <c r="C9228" s="253" t="s">
        <v>1712</v>
      </c>
      <c r="D9228" s="253" t="s">
        <v>1713</v>
      </c>
      <c r="E9228" s="253" t="s">
        <v>1714</v>
      </c>
    </row>
    <row r="9229" spans="1:5" ht="15">
      <c r="A9229" s="252" t="s">
        <v>3726</v>
      </c>
      <c r="B9229" s="253" t="s">
        <v>1738</v>
      </c>
      <c r="C9229" s="253">
        <v>1.3299999999999999E-2</v>
      </c>
      <c r="D9229" s="253">
        <v>19.059999999999999</v>
      </c>
      <c r="E9229" s="253">
        <f>TRUNC((C9229*D9229),2)</f>
        <v>0.25</v>
      </c>
    </row>
    <row r="9230" spans="1:5" ht="15">
      <c r="A9230" s="252" t="s">
        <v>1717</v>
      </c>
      <c r="B9230" s="253" t="s">
        <v>15</v>
      </c>
      <c r="C9230" s="253" t="s">
        <v>15</v>
      </c>
      <c r="D9230" s="253" t="s">
        <v>15</v>
      </c>
      <c r="E9230" s="253">
        <f>SUM(E9229:E9229)</f>
        <v>0.25</v>
      </c>
    </row>
    <row r="9231" spans="1:5" ht="15">
      <c r="A9231" s="252"/>
      <c r="B9231" s="253"/>
      <c r="C9231" s="253"/>
      <c r="D9231" s="253"/>
      <c r="E9231" s="253"/>
    </row>
    <row r="9232" spans="1:5" ht="15">
      <c r="A9232" s="252" t="s">
        <v>1718</v>
      </c>
      <c r="B9232" s="253" t="s">
        <v>15</v>
      </c>
      <c r="C9232" s="253" t="s">
        <v>15</v>
      </c>
      <c r="D9232" s="253" t="s">
        <v>15</v>
      </c>
      <c r="E9232" s="253">
        <f>E9230</f>
        <v>0.25</v>
      </c>
    </row>
    <row r="9233" spans="1:5" ht="15">
      <c r="A9233" s="252"/>
      <c r="B9233" s="253"/>
      <c r="C9233" s="253"/>
      <c r="D9233" s="253"/>
      <c r="E9233" s="253"/>
    </row>
    <row r="9234" spans="1:5" ht="15">
      <c r="A9234" s="252" t="s">
        <v>3894</v>
      </c>
      <c r="B9234" s="253"/>
      <c r="C9234" s="253"/>
      <c r="D9234" s="253"/>
      <c r="E9234" s="253"/>
    </row>
    <row r="9235" spans="1:5" ht="30">
      <c r="A9235" s="252" t="s">
        <v>3895</v>
      </c>
      <c r="B9235" s="253"/>
      <c r="C9235" s="253"/>
      <c r="D9235" s="253"/>
      <c r="E9235" s="253"/>
    </row>
    <row r="9236" spans="1:5" ht="15">
      <c r="A9236" s="252" t="s">
        <v>1798</v>
      </c>
      <c r="B9236" s="253"/>
      <c r="C9236" s="253"/>
      <c r="D9236" s="253"/>
      <c r="E9236" s="253"/>
    </row>
    <row r="9237" spans="1:5" ht="15">
      <c r="A9237" s="252"/>
      <c r="B9237" s="253"/>
      <c r="C9237" s="253"/>
      <c r="D9237" s="253"/>
      <c r="E9237" s="253"/>
    </row>
    <row r="9238" spans="1:5" ht="15">
      <c r="A9238" s="252" t="s">
        <v>1770</v>
      </c>
      <c r="B9238" s="253" t="s">
        <v>1711</v>
      </c>
      <c r="C9238" s="253" t="s">
        <v>1712</v>
      </c>
      <c r="D9238" s="253" t="s">
        <v>1713</v>
      </c>
      <c r="E9238" s="253" t="s">
        <v>1714</v>
      </c>
    </row>
    <row r="9239" spans="1:5" ht="15">
      <c r="A9239" s="252" t="s">
        <v>3730</v>
      </c>
      <c r="B9239" s="253" t="s">
        <v>1738</v>
      </c>
      <c r="C9239" s="253">
        <v>9.4000000000000004E-3</v>
      </c>
      <c r="D9239" s="253">
        <v>29.45</v>
      </c>
      <c r="E9239" s="253">
        <f>TRUNC((C9239*D9239),2)</f>
        <v>0.27</v>
      </c>
    </row>
    <row r="9240" spans="1:5" ht="15">
      <c r="A9240" s="252" t="s">
        <v>1717</v>
      </c>
      <c r="B9240" s="253" t="s">
        <v>15</v>
      </c>
      <c r="C9240" s="253" t="s">
        <v>15</v>
      </c>
      <c r="D9240" s="253" t="s">
        <v>15</v>
      </c>
      <c r="E9240" s="253">
        <f>SUM(E9239:E9239)</f>
        <v>0.27</v>
      </c>
    </row>
    <row r="9241" spans="1:5" ht="15">
      <c r="A9241" s="252"/>
      <c r="B9241" s="253"/>
      <c r="C9241" s="253"/>
      <c r="D9241" s="253"/>
      <c r="E9241" s="253"/>
    </row>
    <row r="9242" spans="1:5" ht="15">
      <c r="A9242" s="252" t="s">
        <v>1718</v>
      </c>
      <c r="B9242" s="253" t="s">
        <v>15</v>
      </c>
      <c r="C9242" s="253" t="s">
        <v>15</v>
      </c>
      <c r="D9242" s="253" t="s">
        <v>15</v>
      </c>
      <c r="E9242" s="253">
        <f>E9240</f>
        <v>0.27</v>
      </c>
    </row>
    <row r="9243" spans="1:5" ht="15">
      <c r="A9243" s="252"/>
      <c r="B9243" s="253"/>
      <c r="C9243" s="253"/>
      <c r="D9243" s="253"/>
      <c r="E9243" s="253"/>
    </row>
    <row r="9244" spans="1:5" ht="15">
      <c r="A9244" s="252" t="s">
        <v>3896</v>
      </c>
      <c r="B9244" s="253"/>
      <c r="C9244" s="253"/>
      <c r="D9244" s="253"/>
      <c r="E9244" s="253"/>
    </row>
    <row r="9245" spans="1:5" ht="30">
      <c r="A9245" s="252" t="s">
        <v>3897</v>
      </c>
      <c r="B9245" s="253"/>
      <c r="C9245" s="253"/>
      <c r="D9245" s="253"/>
      <c r="E9245" s="253"/>
    </row>
    <row r="9246" spans="1:5" ht="15">
      <c r="A9246" s="252" t="s">
        <v>1798</v>
      </c>
      <c r="B9246" s="253"/>
      <c r="C9246" s="253"/>
      <c r="D9246" s="253"/>
      <c r="E9246" s="253"/>
    </row>
    <row r="9247" spans="1:5" ht="15">
      <c r="A9247" s="252"/>
      <c r="B9247" s="253"/>
      <c r="C9247" s="253"/>
      <c r="D9247" s="253"/>
      <c r="E9247" s="253"/>
    </row>
    <row r="9248" spans="1:5" ht="15">
      <c r="A9248" s="252" t="s">
        <v>1770</v>
      </c>
      <c r="B9248" s="253" t="s">
        <v>1711</v>
      </c>
      <c r="C9248" s="253" t="s">
        <v>1712</v>
      </c>
      <c r="D9248" s="253" t="s">
        <v>1713</v>
      </c>
      <c r="E9248" s="253" t="s">
        <v>1714</v>
      </c>
    </row>
    <row r="9249" spans="1:5" ht="15">
      <c r="A9249" s="252" t="s">
        <v>3734</v>
      </c>
      <c r="B9249" s="253" t="s">
        <v>1738</v>
      </c>
      <c r="C9249" s="253">
        <v>1.3299999999999999E-2</v>
      </c>
      <c r="D9249" s="253">
        <v>17.690000000000001</v>
      </c>
      <c r="E9249" s="253">
        <f>TRUNC((C9249*D9249),2)</f>
        <v>0.23</v>
      </c>
    </row>
    <row r="9250" spans="1:5" ht="15">
      <c r="A9250" s="252" t="s">
        <v>1717</v>
      </c>
      <c r="B9250" s="253" t="s">
        <v>15</v>
      </c>
      <c r="C9250" s="253" t="s">
        <v>15</v>
      </c>
      <c r="D9250" s="253" t="s">
        <v>15</v>
      </c>
      <c r="E9250" s="253">
        <f>SUM(E9249:E9249)</f>
        <v>0.23</v>
      </c>
    </row>
    <row r="9251" spans="1:5" ht="15">
      <c r="A9251" s="252"/>
      <c r="B9251" s="253"/>
      <c r="C9251" s="253"/>
      <c r="D9251" s="253"/>
      <c r="E9251" s="253"/>
    </row>
    <row r="9252" spans="1:5" ht="15">
      <c r="A9252" s="252" t="s">
        <v>1718</v>
      </c>
      <c r="B9252" s="253" t="s">
        <v>15</v>
      </c>
      <c r="C9252" s="253" t="s">
        <v>15</v>
      </c>
      <c r="D9252" s="253" t="s">
        <v>15</v>
      </c>
      <c r="E9252" s="253">
        <f>E9250</f>
        <v>0.23</v>
      </c>
    </row>
    <row r="9253" spans="1:5" ht="15">
      <c r="A9253" s="252"/>
      <c r="B9253" s="253"/>
      <c r="C9253" s="253"/>
      <c r="D9253" s="253"/>
      <c r="E9253" s="253"/>
    </row>
    <row r="9254" spans="1:5" ht="15">
      <c r="A9254" s="252" t="s">
        <v>3898</v>
      </c>
      <c r="B9254" s="253"/>
      <c r="C9254" s="253"/>
      <c r="D9254" s="253"/>
      <c r="E9254" s="253"/>
    </row>
    <row r="9255" spans="1:5" ht="30">
      <c r="A9255" s="252" t="s">
        <v>3899</v>
      </c>
      <c r="B9255" s="253"/>
      <c r="C9255" s="253"/>
      <c r="D9255" s="253"/>
      <c r="E9255" s="253"/>
    </row>
    <row r="9256" spans="1:5" ht="15">
      <c r="A9256" s="252" t="s">
        <v>1798</v>
      </c>
      <c r="B9256" s="253"/>
      <c r="C9256" s="253"/>
      <c r="D9256" s="253"/>
      <c r="E9256" s="253"/>
    </row>
    <row r="9257" spans="1:5" ht="15">
      <c r="A9257" s="252"/>
      <c r="B9257" s="253"/>
      <c r="C9257" s="253"/>
      <c r="D9257" s="253"/>
      <c r="E9257" s="253"/>
    </row>
    <row r="9258" spans="1:5" ht="15">
      <c r="A9258" s="252" t="s">
        <v>1770</v>
      </c>
      <c r="B9258" s="253" t="s">
        <v>1711</v>
      </c>
      <c r="C9258" s="253" t="s">
        <v>1712</v>
      </c>
      <c r="D9258" s="253" t="s">
        <v>1713</v>
      </c>
      <c r="E9258" s="253" t="s">
        <v>1714</v>
      </c>
    </row>
    <row r="9259" spans="1:5" ht="15">
      <c r="A9259" s="252" t="s">
        <v>3738</v>
      </c>
      <c r="B9259" s="253" t="s">
        <v>1738</v>
      </c>
      <c r="C9259" s="253">
        <v>1.3299999999999999E-2</v>
      </c>
      <c r="D9259" s="253">
        <v>25.83</v>
      </c>
      <c r="E9259" s="253">
        <f>TRUNC((C9259*D9259),2)</f>
        <v>0.34</v>
      </c>
    </row>
    <row r="9260" spans="1:5" ht="15">
      <c r="A9260" s="252" t="s">
        <v>1717</v>
      </c>
      <c r="B9260" s="253" t="s">
        <v>15</v>
      </c>
      <c r="C9260" s="253" t="s">
        <v>15</v>
      </c>
      <c r="D9260" s="253" t="s">
        <v>15</v>
      </c>
      <c r="E9260" s="253">
        <f>SUM(E9259:E9259)</f>
        <v>0.34</v>
      </c>
    </row>
    <row r="9261" spans="1:5" ht="15">
      <c r="A9261" s="252"/>
      <c r="B9261" s="253"/>
      <c r="C9261" s="253"/>
      <c r="D9261" s="253"/>
      <c r="E9261" s="253"/>
    </row>
    <row r="9262" spans="1:5" ht="15">
      <c r="A9262" s="252" t="s">
        <v>1718</v>
      </c>
      <c r="B9262" s="253" t="s">
        <v>15</v>
      </c>
      <c r="C9262" s="253" t="s">
        <v>15</v>
      </c>
      <c r="D9262" s="253" t="s">
        <v>15</v>
      </c>
      <c r="E9262" s="253">
        <f>E9260</f>
        <v>0.34</v>
      </c>
    </row>
    <row r="9263" spans="1:5" ht="15">
      <c r="A9263" s="252"/>
      <c r="B9263" s="253"/>
      <c r="C9263" s="253"/>
      <c r="D9263" s="253"/>
      <c r="E9263" s="253"/>
    </row>
    <row r="9264" spans="1:5" ht="15">
      <c r="A9264" s="252" t="s">
        <v>3900</v>
      </c>
      <c r="B9264" s="253"/>
      <c r="C9264" s="253"/>
      <c r="D9264" s="253"/>
      <c r="E9264" s="253"/>
    </row>
    <row r="9265" spans="1:5" ht="30">
      <c r="A9265" s="252" t="s">
        <v>3901</v>
      </c>
      <c r="B9265" s="253"/>
      <c r="C9265" s="253"/>
      <c r="D9265" s="253"/>
      <c r="E9265" s="253"/>
    </row>
    <row r="9266" spans="1:5" ht="15">
      <c r="A9266" s="252" t="s">
        <v>1798</v>
      </c>
      <c r="B9266" s="253"/>
      <c r="C9266" s="253"/>
      <c r="D9266" s="253"/>
      <c r="E9266" s="253"/>
    </row>
    <row r="9267" spans="1:5" ht="15">
      <c r="A9267" s="252"/>
      <c r="B9267" s="253"/>
      <c r="C9267" s="253"/>
      <c r="D9267" s="253"/>
      <c r="E9267" s="253"/>
    </row>
    <row r="9268" spans="1:5" ht="15">
      <c r="A9268" s="252" t="s">
        <v>1770</v>
      </c>
      <c r="B9268" s="253" t="s">
        <v>1711</v>
      </c>
      <c r="C9268" s="253" t="s">
        <v>1712</v>
      </c>
      <c r="D9268" s="253" t="s">
        <v>1713</v>
      </c>
      <c r="E9268" s="253" t="s">
        <v>1714</v>
      </c>
    </row>
    <row r="9269" spans="1:5" ht="15">
      <c r="A9269" s="252" t="s">
        <v>3742</v>
      </c>
      <c r="B9269" s="253" t="s">
        <v>1738</v>
      </c>
      <c r="C9269" s="253">
        <v>9.4000000000000004E-3</v>
      </c>
      <c r="D9269" s="253">
        <v>29.98</v>
      </c>
      <c r="E9269" s="253">
        <f>TRUNC((C9269*D9269),2)</f>
        <v>0.28000000000000003</v>
      </c>
    </row>
    <row r="9270" spans="1:5" ht="15">
      <c r="A9270" s="252" t="s">
        <v>1717</v>
      </c>
      <c r="B9270" s="253" t="s">
        <v>15</v>
      </c>
      <c r="C9270" s="253" t="s">
        <v>15</v>
      </c>
      <c r="D9270" s="253" t="s">
        <v>15</v>
      </c>
      <c r="E9270" s="253">
        <f>SUM(E9269:E9269)</f>
        <v>0.28000000000000003</v>
      </c>
    </row>
    <row r="9271" spans="1:5" ht="15">
      <c r="A9271" s="252"/>
      <c r="B9271" s="253"/>
      <c r="C9271" s="253"/>
      <c r="D9271" s="253"/>
      <c r="E9271" s="253"/>
    </row>
    <row r="9272" spans="1:5" ht="15">
      <c r="A9272" s="252" t="s">
        <v>1718</v>
      </c>
      <c r="B9272" s="253" t="s">
        <v>15</v>
      </c>
      <c r="C9272" s="253" t="s">
        <v>15</v>
      </c>
      <c r="D9272" s="253" t="s">
        <v>15</v>
      </c>
      <c r="E9272" s="253">
        <f>E9270</f>
        <v>0.28000000000000003</v>
      </c>
    </row>
    <row r="9273" spans="1:5" ht="15">
      <c r="A9273" s="252"/>
      <c r="B9273" s="253"/>
      <c r="C9273" s="253"/>
      <c r="D9273" s="253"/>
      <c r="E9273" s="253"/>
    </row>
    <row r="9274" spans="1:5" ht="15">
      <c r="A9274" s="252" t="s">
        <v>3902</v>
      </c>
      <c r="B9274" s="253"/>
      <c r="C9274" s="253"/>
      <c r="D9274" s="253"/>
      <c r="E9274" s="253"/>
    </row>
    <row r="9275" spans="1:5" ht="30">
      <c r="A9275" s="252" t="s">
        <v>3903</v>
      </c>
      <c r="B9275" s="253"/>
      <c r="C9275" s="253"/>
      <c r="D9275" s="253"/>
      <c r="E9275" s="253"/>
    </row>
    <row r="9276" spans="1:5" ht="15">
      <c r="A9276" s="252" t="s">
        <v>1798</v>
      </c>
      <c r="B9276" s="253"/>
      <c r="C9276" s="253"/>
      <c r="D9276" s="253"/>
      <c r="E9276" s="253"/>
    </row>
    <row r="9277" spans="1:5" ht="15">
      <c r="A9277" s="252"/>
      <c r="B9277" s="253"/>
      <c r="C9277" s="253"/>
      <c r="D9277" s="253"/>
      <c r="E9277" s="253"/>
    </row>
    <row r="9278" spans="1:5" ht="15">
      <c r="A9278" s="252" t="s">
        <v>1770</v>
      </c>
      <c r="B9278" s="253" t="s">
        <v>1711</v>
      </c>
      <c r="C9278" s="253" t="s">
        <v>1712</v>
      </c>
      <c r="D9278" s="253" t="s">
        <v>1713</v>
      </c>
      <c r="E9278" s="253" t="s">
        <v>1714</v>
      </c>
    </row>
    <row r="9279" spans="1:5" ht="15">
      <c r="A9279" s="252" t="s">
        <v>3746</v>
      </c>
      <c r="B9279" s="253" t="s">
        <v>1738</v>
      </c>
      <c r="C9279" s="253">
        <v>6.7000000000000002E-3</v>
      </c>
      <c r="D9279" s="253">
        <v>21.07</v>
      </c>
      <c r="E9279" s="253">
        <f>TRUNC((C9279*D9279),2)</f>
        <v>0.14000000000000001</v>
      </c>
    </row>
    <row r="9280" spans="1:5" ht="15">
      <c r="A9280" s="252" t="s">
        <v>1717</v>
      </c>
      <c r="B9280" s="253" t="s">
        <v>15</v>
      </c>
      <c r="C9280" s="253" t="s">
        <v>15</v>
      </c>
      <c r="D9280" s="253" t="s">
        <v>15</v>
      </c>
      <c r="E9280" s="253">
        <f>SUM(E9279:E9279)</f>
        <v>0.14000000000000001</v>
      </c>
    </row>
    <row r="9281" spans="1:5" ht="15">
      <c r="A9281" s="252"/>
      <c r="B9281" s="253"/>
      <c r="C9281" s="253"/>
      <c r="D9281" s="253"/>
      <c r="E9281" s="253"/>
    </row>
    <row r="9282" spans="1:5" ht="15">
      <c r="A9282" s="252" t="s">
        <v>1718</v>
      </c>
      <c r="B9282" s="253" t="s">
        <v>15</v>
      </c>
      <c r="C9282" s="253" t="s">
        <v>15</v>
      </c>
      <c r="D9282" s="253" t="s">
        <v>15</v>
      </c>
      <c r="E9282" s="253">
        <f>E9280</f>
        <v>0.14000000000000001</v>
      </c>
    </row>
    <row r="9283" spans="1:5" ht="15">
      <c r="A9283" s="252"/>
      <c r="B9283" s="253"/>
      <c r="C9283" s="253"/>
      <c r="D9283" s="253"/>
      <c r="E9283" s="253"/>
    </row>
    <row r="9284" spans="1:5" ht="15">
      <c r="A9284" s="252" t="s">
        <v>3904</v>
      </c>
      <c r="B9284" s="253"/>
      <c r="C9284" s="253"/>
      <c r="D9284" s="253"/>
      <c r="E9284" s="253"/>
    </row>
    <row r="9285" spans="1:5" ht="45">
      <c r="A9285" s="252" t="s">
        <v>3905</v>
      </c>
      <c r="B9285" s="253"/>
      <c r="C9285" s="253"/>
      <c r="D9285" s="253"/>
      <c r="E9285" s="253"/>
    </row>
    <row r="9286" spans="1:5" ht="15">
      <c r="A9286" s="252" t="s">
        <v>1798</v>
      </c>
      <c r="B9286" s="253"/>
      <c r="C9286" s="253"/>
      <c r="D9286" s="253"/>
      <c r="E9286" s="253"/>
    </row>
    <row r="9287" spans="1:5" ht="15">
      <c r="A9287" s="252"/>
      <c r="B9287" s="253"/>
      <c r="C9287" s="253"/>
      <c r="D9287" s="253"/>
      <c r="E9287" s="253"/>
    </row>
    <row r="9288" spans="1:5" ht="15">
      <c r="A9288" s="252" t="s">
        <v>1710</v>
      </c>
      <c r="B9288" s="253" t="s">
        <v>1711</v>
      </c>
      <c r="C9288" s="253" t="s">
        <v>1712</v>
      </c>
      <c r="D9288" s="253" t="s">
        <v>1713</v>
      </c>
      <c r="E9288" s="253" t="s">
        <v>1714</v>
      </c>
    </row>
    <row r="9289" spans="1:5" ht="30">
      <c r="A9289" s="252" t="s">
        <v>3906</v>
      </c>
      <c r="B9289" s="253" t="s">
        <v>1716</v>
      </c>
      <c r="C9289" s="253">
        <v>6.3999999999999997E-5</v>
      </c>
      <c r="D9289" s="254">
        <v>15643.77</v>
      </c>
      <c r="E9289" s="253">
        <f>TRUNC((C9289*D9289),2)</f>
        <v>1</v>
      </c>
    </row>
    <row r="9290" spans="1:5" ht="15">
      <c r="A9290" s="252" t="s">
        <v>1717</v>
      </c>
      <c r="B9290" s="253" t="s">
        <v>15</v>
      </c>
      <c r="C9290" s="253" t="s">
        <v>15</v>
      </c>
      <c r="D9290" s="253" t="s">
        <v>15</v>
      </c>
      <c r="E9290" s="253">
        <f>SUM(E9289:E9289)</f>
        <v>1</v>
      </c>
    </row>
    <row r="9291" spans="1:5" ht="15">
      <c r="A9291" s="252"/>
      <c r="B9291" s="253"/>
      <c r="C9291" s="253"/>
      <c r="D9291" s="253"/>
      <c r="E9291" s="253"/>
    </row>
    <row r="9292" spans="1:5" ht="15">
      <c r="A9292" s="252" t="s">
        <v>1718</v>
      </c>
      <c r="B9292" s="253" t="s">
        <v>15</v>
      </c>
      <c r="C9292" s="253" t="s">
        <v>15</v>
      </c>
      <c r="D9292" s="253" t="s">
        <v>15</v>
      </c>
      <c r="E9292" s="253">
        <f>E9290</f>
        <v>1</v>
      </c>
    </row>
    <row r="9293" spans="1:5" ht="15">
      <c r="A9293" s="252"/>
      <c r="B9293" s="253"/>
      <c r="C9293" s="253"/>
      <c r="D9293" s="253"/>
      <c r="E9293" s="253"/>
    </row>
    <row r="9294" spans="1:5" ht="15">
      <c r="A9294" s="252" t="s">
        <v>3907</v>
      </c>
      <c r="B9294" s="253"/>
      <c r="C9294" s="253"/>
      <c r="D9294" s="253"/>
      <c r="E9294" s="253"/>
    </row>
    <row r="9295" spans="1:5" ht="30">
      <c r="A9295" s="252" t="s">
        <v>3908</v>
      </c>
      <c r="B9295" s="253"/>
      <c r="C9295" s="253"/>
      <c r="D9295" s="253"/>
      <c r="E9295" s="253"/>
    </row>
    <row r="9296" spans="1:5" ht="15">
      <c r="A9296" s="252" t="s">
        <v>1798</v>
      </c>
      <c r="B9296" s="253"/>
      <c r="C9296" s="253"/>
      <c r="D9296" s="253"/>
      <c r="E9296" s="253"/>
    </row>
    <row r="9297" spans="1:5" ht="15">
      <c r="A9297" s="252"/>
      <c r="B9297" s="253"/>
      <c r="C9297" s="253"/>
      <c r="D9297" s="253"/>
      <c r="E9297" s="253"/>
    </row>
    <row r="9298" spans="1:5" ht="15">
      <c r="A9298" s="252" t="s">
        <v>1710</v>
      </c>
      <c r="B9298" s="253" t="s">
        <v>1711</v>
      </c>
      <c r="C9298" s="253" t="s">
        <v>1712</v>
      </c>
      <c r="D9298" s="253" t="s">
        <v>1713</v>
      </c>
      <c r="E9298" s="253" t="s">
        <v>1714</v>
      </c>
    </row>
    <row r="9299" spans="1:5" ht="30">
      <c r="A9299" s="252" t="s">
        <v>3906</v>
      </c>
      <c r="B9299" s="253" t="s">
        <v>1716</v>
      </c>
      <c r="C9299" s="253">
        <v>7.6000000000000001E-6</v>
      </c>
      <c r="D9299" s="254">
        <v>15643.77</v>
      </c>
      <c r="E9299" s="253">
        <f>TRUNC((C9299*D9299),2)</f>
        <v>0.11</v>
      </c>
    </row>
    <row r="9300" spans="1:5" ht="15">
      <c r="A9300" s="252" t="s">
        <v>1717</v>
      </c>
      <c r="B9300" s="253" t="s">
        <v>15</v>
      </c>
      <c r="C9300" s="253" t="s">
        <v>15</v>
      </c>
      <c r="D9300" s="253" t="s">
        <v>15</v>
      </c>
      <c r="E9300" s="253">
        <f>SUM(E9299:E9299)</f>
        <v>0.11</v>
      </c>
    </row>
    <row r="9301" spans="1:5" ht="15">
      <c r="A9301" s="252"/>
      <c r="B9301" s="253"/>
      <c r="C9301" s="253"/>
      <c r="D9301" s="253"/>
      <c r="E9301" s="253"/>
    </row>
    <row r="9302" spans="1:5" ht="15">
      <c r="A9302" s="252" t="s">
        <v>1718</v>
      </c>
      <c r="B9302" s="253" t="s">
        <v>15</v>
      </c>
      <c r="C9302" s="253" t="s">
        <v>15</v>
      </c>
      <c r="D9302" s="253" t="s">
        <v>15</v>
      </c>
      <c r="E9302" s="253">
        <f>E9300</f>
        <v>0.11</v>
      </c>
    </row>
    <row r="9303" spans="1:5" ht="15">
      <c r="A9303" s="252"/>
      <c r="B9303" s="253"/>
      <c r="C9303" s="253"/>
      <c r="D9303" s="253"/>
      <c r="E9303" s="253"/>
    </row>
    <row r="9304" spans="1:5" ht="15">
      <c r="A9304" s="252" t="s">
        <v>3909</v>
      </c>
      <c r="B9304" s="253"/>
      <c r="C9304" s="253"/>
      <c r="D9304" s="253"/>
      <c r="E9304" s="253"/>
    </row>
    <row r="9305" spans="1:5" ht="45">
      <c r="A9305" s="252" t="s">
        <v>3910</v>
      </c>
      <c r="B9305" s="253"/>
      <c r="C9305" s="253"/>
      <c r="D9305" s="253"/>
      <c r="E9305" s="253"/>
    </row>
    <row r="9306" spans="1:5" ht="15">
      <c r="A9306" s="252" t="s">
        <v>1798</v>
      </c>
      <c r="B9306" s="253"/>
      <c r="C9306" s="253"/>
      <c r="D9306" s="253"/>
      <c r="E9306" s="253"/>
    </row>
    <row r="9307" spans="1:5" ht="15">
      <c r="A9307" s="252"/>
      <c r="B9307" s="253"/>
      <c r="C9307" s="253"/>
      <c r="D9307" s="253"/>
      <c r="E9307" s="253"/>
    </row>
    <row r="9308" spans="1:5" ht="15">
      <c r="A9308" s="252" t="s">
        <v>1710</v>
      </c>
      <c r="B9308" s="253" t="s">
        <v>1711</v>
      </c>
      <c r="C9308" s="253" t="s">
        <v>1712</v>
      </c>
      <c r="D9308" s="253" t="s">
        <v>1713</v>
      </c>
      <c r="E9308" s="253" t="s">
        <v>1714</v>
      </c>
    </row>
    <row r="9309" spans="1:5" ht="30">
      <c r="A9309" s="252" t="s">
        <v>3906</v>
      </c>
      <c r="B9309" s="253" t="s">
        <v>1716</v>
      </c>
      <c r="C9309" s="253">
        <v>6.9999999999999994E-5</v>
      </c>
      <c r="D9309" s="254">
        <v>15643.77</v>
      </c>
      <c r="E9309" s="253">
        <f>TRUNC((C9309*D9309),2)</f>
        <v>1.0900000000000001</v>
      </c>
    </row>
    <row r="9310" spans="1:5" ht="15">
      <c r="A9310" s="252" t="s">
        <v>1717</v>
      </c>
      <c r="B9310" s="253" t="s">
        <v>15</v>
      </c>
      <c r="C9310" s="253" t="s">
        <v>15</v>
      </c>
      <c r="D9310" s="253" t="s">
        <v>15</v>
      </c>
      <c r="E9310" s="253">
        <f>SUM(E9309:E9309)</f>
        <v>1.0900000000000001</v>
      </c>
    </row>
    <row r="9311" spans="1:5" ht="15">
      <c r="A9311" s="252"/>
      <c r="B9311" s="253"/>
      <c r="C9311" s="253"/>
      <c r="D9311" s="253"/>
      <c r="E9311" s="253"/>
    </row>
    <row r="9312" spans="1:5" ht="15">
      <c r="A9312" s="252" t="s">
        <v>1718</v>
      </c>
      <c r="B9312" s="253" t="s">
        <v>15</v>
      </c>
      <c r="C9312" s="253" t="s">
        <v>15</v>
      </c>
      <c r="D9312" s="253" t="s">
        <v>15</v>
      </c>
      <c r="E9312" s="253">
        <f>E9310</f>
        <v>1.0900000000000001</v>
      </c>
    </row>
    <row r="9313" spans="1:5" ht="15">
      <c r="A9313" s="252"/>
      <c r="B9313" s="253"/>
      <c r="C9313" s="253"/>
      <c r="D9313" s="253"/>
      <c r="E9313" s="253"/>
    </row>
    <row r="9314" spans="1:5" ht="15">
      <c r="A9314" s="252" t="s">
        <v>3911</v>
      </c>
      <c r="B9314" s="253"/>
      <c r="C9314" s="253"/>
      <c r="D9314" s="253"/>
      <c r="E9314" s="253"/>
    </row>
    <row r="9315" spans="1:5" ht="45">
      <c r="A9315" s="252" t="s">
        <v>3912</v>
      </c>
      <c r="B9315" s="253"/>
      <c r="C9315" s="253"/>
      <c r="D9315" s="253"/>
      <c r="E9315" s="253"/>
    </row>
    <row r="9316" spans="1:5" ht="15">
      <c r="A9316" s="252" t="s">
        <v>1798</v>
      </c>
      <c r="B9316" s="253"/>
      <c r="C9316" s="253"/>
      <c r="D9316" s="253"/>
      <c r="E9316" s="253"/>
    </row>
    <row r="9317" spans="1:5" ht="15">
      <c r="A9317" s="252"/>
      <c r="B9317" s="253"/>
      <c r="C9317" s="253"/>
      <c r="D9317" s="253"/>
      <c r="E9317" s="253"/>
    </row>
    <row r="9318" spans="1:5" ht="15">
      <c r="A9318" s="252" t="s">
        <v>1710</v>
      </c>
      <c r="B9318" s="253" t="s">
        <v>1711</v>
      </c>
      <c r="C9318" s="253" t="s">
        <v>1712</v>
      </c>
      <c r="D9318" s="253" t="s">
        <v>1713</v>
      </c>
      <c r="E9318" s="253" t="s">
        <v>1714</v>
      </c>
    </row>
    <row r="9319" spans="1:5" ht="15">
      <c r="A9319" s="252" t="s">
        <v>3844</v>
      </c>
      <c r="B9319" s="253" t="s">
        <v>1759</v>
      </c>
      <c r="C9319" s="253">
        <v>3.13</v>
      </c>
      <c r="D9319" s="253">
        <v>0.98</v>
      </c>
      <c r="E9319" s="253">
        <f>TRUNC((C9319*D9319),2)</f>
        <v>3.06</v>
      </c>
    </row>
    <row r="9320" spans="1:5" ht="15">
      <c r="A9320" s="252" t="s">
        <v>1717</v>
      </c>
      <c r="B9320" s="253" t="s">
        <v>15</v>
      </c>
      <c r="C9320" s="253" t="s">
        <v>15</v>
      </c>
      <c r="D9320" s="253" t="s">
        <v>15</v>
      </c>
      <c r="E9320" s="253">
        <f>SUM(E9319:E9319)</f>
        <v>3.06</v>
      </c>
    </row>
    <row r="9321" spans="1:5" ht="15">
      <c r="A9321" s="252"/>
      <c r="B9321" s="253"/>
      <c r="C9321" s="253"/>
      <c r="D9321" s="253"/>
      <c r="E9321" s="253"/>
    </row>
    <row r="9322" spans="1:5" ht="15">
      <c r="A9322" s="252" t="s">
        <v>1718</v>
      </c>
      <c r="B9322" s="253" t="s">
        <v>15</v>
      </c>
      <c r="C9322" s="253" t="s">
        <v>15</v>
      </c>
      <c r="D9322" s="253" t="s">
        <v>15</v>
      </c>
      <c r="E9322" s="253">
        <f>E9320</f>
        <v>3.06</v>
      </c>
    </row>
    <row r="9323" spans="1:5" ht="15">
      <c r="A9323" s="252"/>
      <c r="B9323" s="253"/>
      <c r="C9323" s="253"/>
      <c r="D9323" s="253"/>
      <c r="E9323" s="253"/>
    </row>
    <row r="9324" spans="1:5" ht="15">
      <c r="A9324" s="252" t="s">
        <v>3913</v>
      </c>
      <c r="B9324" s="253"/>
      <c r="C9324" s="253"/>
      <c r="D9324" s="253"/>
      <c r="E9324" s="253"/>
    </row>
    <row r="9325" spans="1:5" ht="45">
      <c r="A9325" s="252" t="s">
        <v>3914</v>
      </c>
      <c r="B9325" s="253"/>
      <c r="C9325" s="253"/>
      <c r="D9325" s="253"/>
      <c r="E9325" s="253"/>
    </row>
    <row r="9326" spans="1:5" ht="15">
      <c r="A9326" s="252" t="s">
        <v>1798</v>
      </c>
      <c r="B9326" s="253"/>
      <c r="C9326" s="253"/>
      <c r="D9326" s="253"/>
      <c r="E9326" s="253"/>
    </row>
    <row r="9327" spans="1:5" ht="15">
      <c r="A9327" s="252"/>
      <c r="B9327" s="253"/>
      <c r="C9327" s="253"/>
      <c r="D9327" s="253"/>
      <c r="E9327" s="253"/>
    </row>
    <row r="9328" spans="1:5" ht="15">
      <c r="A9328" s="252" t="s">
        <v>1729</v>
      </c>
      <c r="B9328" s="253" t="s">
        <v>1711</v>
      </c>
      <c r="C9328" s="253" t="s">
        <v>1712</v>
      </c>
      <c r="D9328" s="253" t="s">
        <v>1713</v>
      </c>
      <c r="E9328" s="253" t="s">
        <v>1714</v>
      </c>
    </row>
    <row r="9329" spans="1:5" ht="45">
      <c r="A9329" s="252" t="s">
        <v>3915</v>
      </c>
      <c r="B9329" s="253" t="s">
        <v>1716</v>
      </c>
      <c r="C9329" s="253">
        <v>6.3999999999999997E-5</v>
      </c>
      <c r="D9329" s="254">
        <v>5902.23</v>
      </c>
      <c r="E9329" s="253">
        <f>TRUNC((C9329*D9329),2)</f>
        <v>0.37</v>
      </c>
    </row>
    <row r="9330" spans="1:5" ht="15">
      <c r="A9330" s="252" t="s">
        <v>1717</v>
      </c>
      <c r="B9330" s="253" t="s">
        <v>15</v>
      </c>
      <c r="C9330" s="253" t="s">
        <v>15</v>
      </c>
      <c r="D9330" s="253" t="s">
        <v>15</v>
      </c>
      <c r="E9330" s="253">
        <f>SUM(E9329:E9329)</f>
        <v>0.37</v>
      </c>
    </row>
    <row r="9331" spans="1:5" ht="15">
      <c r="A9331" s="252"/>
      <c r="B9331" s="253"/>
      <c r="C9331" s="253"/>
      <c r="D9331" s="253"/>
      <c r="E9331" s="253"/>
    </row>
    <row r="9332" spans="1:5" ht="15">
      <c r="A9332" s="252" t="s">
        <v>1718</v>
      </c>
      <c r="B9332" s="253" t="s">
        <v>15</v>
      </c>
      <c r="C9332" s="253" t="s">
        <v>15</v>
      </c>
      <c r="D9332" s="253" t="s">
        <v>15</v>
      </c>
      <c r="E9332" s="253">
        <f>E9330</f>
        <v>0.37</v>
      </c>
    </row>
    <row r="9333" spans="1:5" ht="15">
      <c r="A9333" s="252"/>
      <c r="B9333" s="253"/>
      <c r="C9333" s="253"/>
      <c r="D9333" s="253"/>
      <c r="E9333" s="253"/>
    </row>
    <row r="9334" spans="1:5" ht="15">
      <c r="A9334" s="252" t="s">
        <v>3916</v>
      </c>
      <c r="B9334" s="253"/>
      <c r="C9334" s="253"/>
      <c r="D9334" s="253"/>
      <c r="E9334" s="253"/>
    </row>
    <row r="9335" spans="1:5" ht="45">
      <c r="A9335" s="252" t="s">
        <v>3917</v>
      </c>
      <c r="B9335" s="253"/>
      <c r="C9335" s="253"/>
      <c r="D9335" s="253"/>
      <c r="E9335" s="253"/>
    </row>
    <row r="9336" spans="1:5" ht="15">
      <c r="A9336" s="252" t="s">
        <v>1798</v>
      </c>
      <c r="B9336" s="253"/>
      <c r="C9336" s="253"/>
      <c r="D9336" s="253"/>
      <c r="E9336" s="253"/>
    </row>
    <row r="9337" spans="1:5" ht="15">
      <c r="A9337" s="252"/>
      <c r="B9337" s="253"/>
      <c r="C9337" s="253"/>
      <c r="D9337" s="253"/>
      <c r="E9337" s="253"/>
    </row>
    <row r="9338" spans="1:5" ht="15">
      <c r="A9338" s="252" t="s">
        <v>1729</v>
      </c>
      <c r="B9338" s="253" t="s">
        <v>1711</v>
      </c>
      <c r="C9338" s="253" t="s">
        <v>1712</v>
      </c>
      <c r="D9338" s="253" t="s">
        <v>1713</v>
      </c>
      <c r="E9338" s="253" t="s">
        <v>1714</v>
      </c>
    </row>
    <row r="9339" spans="1:5" ht="45">
      <c r="A9339" s="252" t="s">
        <v>3915</v>
      </c>
      <c r="B9339" s="253" t="s">
        <v>1716</v>
      </c>
      <c r="C9339" s="253">
        <v>7.6000000000000001E-6</v>
      </c>
      <c r="D9339" s="254">
        <v>5902.23</v>
      </c>
      <c r="E9339" s="253">
        <f>TRUNC((C9339*D9339),2)</f>
        <v>0.04</v>
      </c>
    </row>
    <row r="9340" spans="1:5" ht="15">
      <c r="A9340" s="252" t="s">
        <v>1717</v>
      </c>
      <c r="B9340" s="253" t="s">
        <v>15</v>
      </c>
      <c r="C9340" s="253" t="s">
        <v>15</v>
      </c>
      <c r="D9340" s="253" t="s">
        <v>15</v>
      </c>
      <c r="E9340" s="253">
        <f>SUM(E9339:E9339)</f>
        <v>0.04</v>
      </c>
    </row>
    <row r="9341" spans="1:5" ht="15">
      <c r="A9341" s="252"/>
      <c r="B9341" s="253"/>
      <c r="C9341" s="253"/>
      <c r="D9341" s="253"/>
      <c r="E9341" s="253"/>
    </row>
    <row r="9342" spans="1:5" ht="15">
      <c r="A9342" s="252" t="s">
        <v>1718</v>
      </c>
      <c r="B9342" s="253" t="s">
        <v>15</v>
      </c>
      <c r="C9342" s="253" t="s">
        <v>15</v>
      </c>
      <c r="D9342" s="253" t="s">
        <v>15</v>
      </c>
      <c r="E9342" s="253">
        <f>E9340</f>
        <v>0.04</v>
      </c>
    </row>
    <row r="9343" spans="1:5" ht="15">
      <c r="A9343" s="252"/>
      <c r="B9343" s="253"/>
      <c r="C9343" s="253"/>
      <c r="D9343" s="253"/>
      <c r="E9343" s="253"/>
    </row>
    <row r="9344" spans="1:5" ht="15">
      <c r="A9344" s="252" t="s">
        <v>3918</v>
      </c>
      <c r="B9344" s="253"/>
      <c r="C9344" s="253"/>
      <c r="D9344" s="253"/>
      <c r="E9344" s="253"/>
    </row>
    <row r="9345" spans="1:5" ht="45">
      <c r="A9345" s="252" t="s">
        <v>3919</v>
      </c>
      <c r="B9345" s="253"/>
      <c r="C9345" s="253"/>
      <c r="D9345" s="253"/>
      <c r="E9345" s="253"/>
    </row>
    <row r="9346" spans="1:5" ht="15">
      <c r="A9346" s="252" t="s">
        <v>1798</v>
      </c>
      <c r="B9346" s="253"/>
      <c r="C9346" s="253"/>
      <c r="D9346" s="253"/>
      <c r="E9346" s="253"/>
    </row>
    <row r="9347" spans="1:5" ht="15">
      <c r="A9347" s="252"/>
      <c r="B9347" s="253"/>
      <c r="C9347" s="253"/>
      <c r="D9347" s="253"/>
      <c r="E9347" s="253"/>
    </row>
    <row r="9348" spans="1:5" ht="15">
      <c r="A9348" s="252" t="s">
        <v>1729</v>
      </c>
      <c r="B9348" s="253" t="s">
        <v>1711</v>
      </c>
      <c r="C9348" s="253" t="s">
        <v>1712</v>
      </c>
      <c r="D9348" s="253" t="s">
        <v>1713</v>
      </c>
      <c r="E9348" s="253" t="s">
        <v>1714</v>
      </c>
    </row>
    <row r="9349" spans="1:5" ht="45">
      <c r="A9349" s="252" t="s">
        <v>3915</v>
      </c>
      <c r="B9349" s="253" t="s">
        <v>1716</v>
      </c>
      <c r="C9349" s="253">
        <v>6.9999999999999994E-5</v>
      </c>
      <c r="D9349" s="254">
        <v>5902.23</v>
      </c>
      <c r="E9349" s="253">
        <f>TRUNC((C9349*D9349),2)</f>
        <v>0.41</v>
      </c>
    </row>
    <row r="9350" spans="1:5" ht="15">
      <c r="A9350" s="252" t="s">
        <v>1717</v>
      </c>
      <c r="B9350" s="253" t="s">
        <v>15</v>
      </c>
      <c r="C9350" s="253" t="s">
        <v>15</v>
      </c>
      <c r="D9350" s="253" t="s">
        <v>15</v>
      </c>
      <c r="E9350" s="253">
        <f>SUM(E9349:E9349)</f>
        <v>0.41</v>
      </c>
    </row>
    <row r="9351" spans="1:5" ht="15">
      <c r="A9351" s="252"/>
      <c r="B9351" s="253"/>
      <c r="C9351" s="253"/>
      <c r="D9351" s="253"/>
      <c r="E9351" s="253"/>
    </row>
    <row r="9352" spans="1:5" ht="15">
      <c r="A9352" s="252" t="s">
        <v>1718</v>
      </c>
      <c r="B9352" s="253" t="s">
        <v>15</v>
      </c>
      <c r="C9352" s="253" t="s">
        <v>15</v>
      </c>
      <c r="D9352" s="253" t="s">
        <v>15</v>
      </c>
      <c r="E9352" s="253">
        <f>E9350</f>
        <v>0.41</v>
      </c>
    </row>
    <row r="9353" spans="1:5" ht="15">
      <c r="A9353" s="252"/>
      <c r="B9353" s="253"/>
      <c r="C9353" s="253"/>
      <c r="D9353" s="253"/>
      <c r="E9353" s="253"/>
    </row>
    <row r="9354" spans="1:5" ht="15">
      <c r="A9354" s="252" t="s">
        <v>3920</v>
      </c>
      <c r="B9354" s="253"/>
      <c r="C9354" s="253"/>
      <c r="D9354" s="253"/>
      <c r="E9354" s="253"/>
    </row>
    <row r="9355" spans="1:5" ht="45">
      <c r="A9355" s="252" t="s">
        <v>3921</v>
      </c>
      <c r="B9355" s="253"/>
      <c r="C9355" s="253"/>
      <c r="D9355" s="253"/>
      <c r="E9355" s="253"/>
    </row>
    <row r="9356" spans="1:5" ht="15">
      <c r="A9356" s="252" t="s">
        <v>1798</v>
      </c>
      <c r="B9356" s="253"/>
      <c r="C9356" s="253"/>
      <c r="D9356" s="253"/>
      <c r="E9356" s="253"/>
    </row>
    <row r="9357" spans="1:5" ht="15">
      <c r="A9357" s="252"/>
      <c r="B9357" s="253"/>
      <c r="C9357" s="253"/>
      <c r="D9357" s="253"/>
      <c r="E9357" s="253"/>
    </row>
    <row r="9358" spans="1:5" ht="15">
      <c r="A9358" s="252" t="s">
        <v>1710</v>
      </c>
      <c r="B9358" s="253" t="s">
        <v>1711</v>
      </c>
      <c r="C9358" s="253" t="s">
        <v>1712</v>
      </c>
      <c r="D9358" s="253" t="s">
        <v>1713</v>
      </c>
      <c r="E9358" s="253" t="s">
        <v>1714</v>
      </c>
    </row>
    <row r="9359" spans="1:5" ht="15">
      <c r="A9359" s="252" t="s">
        <v>3844</v>
      </c>
      <c r="B9359" s="253" t="s">
        <v>1759</v>
      </c>
      <c r="C9359" s="253">
        <v>1.25</v>
      </c>
      <c r="D9359" s="253">
        <v>0.98</v>
      </c>
      <c r="E9359" s="253">
        <f>TRUNC((C9359*D9359),2)</f>
        <v>1.22</v>
      </c>
    </row>
    <row r="9360" spans="1:5" ht="15">
      <c r="A9360" s="252" t="s">
        <v>1717</v>
      </c>
      <c r="B9360" s="253" t="s">
        <v>15</v>
      </c>
      <c r="C9360" s="253" t="s">
        <v>15</v>
      </c>
      <c r="D9360" s="253" t="s">
        <v>15</v>
      </c>
      <c r="E9360" s="253">
        <f>SUM(E9359:E9359)</f>
        <v>1.22</v>
      </c>
    </row>
    <row r="9361" spans="1:5" ht="15">
      <c r="A9361" s="252"/>
      <c r="B9361" s="253"/>
      <c r="C9361" s="253"/>
      <c r="D9361" s="253"/>
      <c r="E9361" s="253"/>
    </row>
    <row r="9362" spans="1:5" ht="15">
      <c r="A9362" s="252" t="s">
        <v>1718</v>
      </c>
      <c r="B9362" s="253" t="s">
        <v>15</v>
      </c>
      <c r="C9362" s="253" t="s">
        <v>15</v>
      </c>
      <c r="D9362" s="253" t="s">
        <v>15</v>
      </c>
      <c r="E9362" s="253">
        <f>E9360</f>
        <v>1.22</v>
      </c>
    </row>
    <row r="9363" spans="1:5" ht="15">
      <c r="A9363" s="252"/>
      <c r="B9363" s="253"/>
      <c r="C9363" s="253"/>
      <c r="D9363" s="253"/>
      <c r="E9363" s="253"/>
    </row>
    <row r="9364" spans="1:5" ht="15">
      <c r="A9364" s="252" t="s">
        <v>3922</v>
      </c>
      <c r="B9364" s="253"/>
      <c r="C9364" s="253"/>
      <c r="D9364" s="253"/>
      <c r="E9364" s="253"/>
    </row>
    <row r="9365" spans="1:5" ht="45">
      <c r="A9365" s="252" t="s">
        <v>3923</v>
      </c>
      <c r="B9365" s="253"/>
      <c r="C9365" s="253"/>
      <c r="D9365" s="253"/>
      <c r="E9365" s="253"/>
    </row>
    <row r="9366" spans="1:5" ht="15">
      <c r="A9366" s="252" t="s">
        <v>1798</v>
      </c>
      <c r="B9366" s="253"/>
      <c r="C9366" s="253"/>
      <c r="D9366" s="253"/>
      <c r="E9366" s="253"/>
    </row>
    <row r="9367" spans="1:5" ht="15">
      <c r="A9367" s="252"/>
      <c r="B9367" s="253"/>
      <c r="C9367" s="253"/>
      <c r="D9367" s="253"/>
      <c r="E9367" s="253"/>
    </row>
    <row r="9368" spans="1:5" ht="15">
      <c r="A9368" s="252" t="s">
        <v>1729</v>
      </c>
      <c r="B9368" s="253" t="s">
        <v>1711</v>
      </c>
      <c r="C9368" s="253" t="s">
        <v>1712</v>
      </c>
      <c r="D9368" s="253" t="s">
        <v>1713</v>
      </c>
      <c r="E9368" s="253" t="s">
        <v>1714</v>
      </c>
    </row>
    <row r="9369" spans="1:5" ht="45">
      <c r="A9369" s="252" t="s">
        <v>3924</v>
      </c>
      <c r="B9369" s="253" t="s">
        <v>1716</v>
      </c>
      <c r="C9369" s="253">
        <v>6.3999999999999997E-5</v>
      </c>
      <c r="D9369" s="254">
        <v>24009.07</v>
      </c>
      <c r="E9369" s="253">
        <f>TRUNC((C9369*D9369),2)</f>
        <v>1.53</v>
      </c>
    </row>
    <row r="9370" spans="1:5" ht="15">
      <c r="A9370" s="252" t="s">
        <v>1717</v>
      </c>
      <c r="B9370" s="253" t="s">
        <v>15</v>
      </c>
      <c r="C9370" s="253" t="s">
        <v>15</v>
      </c>
      <c r="D9370" s="253" t="s">
        <v>15</v>
      </c>
      <c r="E9370" s="253">
        <f>SUM(E9369:E9369)</f>
        <v>1.53</v>
      </c>
    </row>
    <row r="9371" spans="1:5" ht="15">
      <c r="A9371" s="252"/>
      <c r="B9371" s="253"/>
      <c r="C9371" s="253"/>
      <c r="D9371" s="253"/>
      <c r="E9371" s="253"/>
    </row>
    <row r="9372" spans="1:5" ht="15">
      <c r="A9372" s="252" t="s">
        <v>1718</v>
      </c>
      <c r="B9372" s="253" t="s">
        <v>15</v>
      </c>
      <c r="C9372" s="253" t="s">
        <v>15</v>
      </c>
      <c r="D9372" s="253" t="s">
        <v>15</v>
      </c>
      <c r="E9372" s="253">
        <f>E9370</f>
        <v>1.53</v>
      </c>
    </row>
    <row r="9373" spans="1:5" ht="15">
      <c r="A9373" s="252"/>
      <c r="B9373" s="253"/>
      <c r="C9373" s="253"/>
      <c r="D9373" s="253"/>
      <c r="E9373" s="253"/>
    </row>
    <row r="9374" spans="1:5" ht="15">
      <c r="A9374" s="252" t="s">
        <v>3925</v>
      </c>
      <c r="B9374" s="253"/>
      <c r="C9374" s="253"/>
      <c r="D9374" s="253"/>
      <c r="E9374" s="253"/>
    </row>
    <row r="9375" spans="1:5" ht="45">
      <c r="A9375" s="252" t="s">
        <v>3926</v>
      </c>
      <c r="B9375" s="253"/>
      <c r="C9375" s="253"/>
      <c r="D9375" s="253"/>
      <c r="E9375" s="253"/>
    </row>
    <row r="9376" spans="1:5" ht="15">
      <c r="A9376" s="252" t="s">
        <v>1798</v>
      </c>
      <c r="B9376" s="253"/>
      <c r="C9376" s="253"/>
      <c r="D9376" s="253"/>
      <c r="E9376" s="253"/>
    </row>
    <row r="9377" spans="1:5" ht="15">
      <c r="A9377" s="252"/>
      <c r="B9377" s="253"/>
      <c r="C9377" s="253"/>
      <c r="D9377" s="253"/>
      <c r="E9377" s="253"/>
    </row>
    <row r="9378" spans="1:5" ht="15">
      <c r="A9378" s="252" t="s">
        <v>1729</v>
      </c>
      <c r="B9378" s="253" t="s">
        <v>1711</v>
      </c>
      <c r="C9378" s="253" t="s">
        <v>1712</v>
      </c>
      <c r="D9378" s="253" t="s">
        <v>1713</v>
      </c>
      <c r="E9378" s="253" t="s">
        <v>1714</v>
      </c>
    </row>
    <row r="9379" spans="1:5" ht="45">
      <c r="A9379" s="252" t="s">
        <v>3924</v>
      </c>
      <c r="B9379" s="253" t="s">
        <v>1716</v>
      </c>
      <c r="C9379" s="253">
        <v>7.6000000000000001E-6</v>
      </c>
      <c r="D9379" s="254">
        <v>24009.07</v>
      </c>
      <c r="E9379" s="253">
        <f>TRUNC((C9379*D9379),2)</f>
        <v>0.18</v>
      </c>
    </row>
    <row r="9380" spans="1:5" ht="15">
      <c r="A9380" s="252" t="s">
        <v>1717</v>
      </c>
      <c r="B9380" s="253" t="s">
        <v>15</v>
      </c>
      <c r="C9380" s="253" t="s">
        <v>15</v>
      </c>
      <c r="D9380" s="253" t="s">
        <v>15</v>
      </c>
      <c r="E9380" s="253">
        <f>SUM(E9379:E9379)</f>
        <v>0.18</v>
      </c>
    </row>
    <row r="9381" spans="1:5" ht="15">
      <c r="A9381" s="252"/>
      <c r="B9381" s="253"/>
      <c r="C9381" s="253"/>
      <c r="D9381" s="253"/>
      <c r="E9381" s="253"/>
    </row>
    <row r="9382" spans="1:5" ht="15">
      <c r="A9382" s="252" t="s">
        <v>1718</v>
      </c>
      <c r="B9382" s="253" t="s">
        <v>15</v>
      </c>
      <c r="C9382" s="253" t="s">
        <v>15</v>
      </c>
      <c r="D9382" s="253" t="s">
        <v>15</v>
      </c>
      <c r="E9382" s="253">
        <f>E9380</f>
        <v>0.18</v>
      </c>
    </row>
    <row r="9383" spans="1:5" ht="15">
      <c r="A9383" s="252"/>
      <c r="B9383" s="253"/>
      <c r="C9383" s="253"/>
      <c r="D9383" s="253"/>
      <c r="E9383" s="253"/>
    </row>
    <row r="9384" spans="1:5" ht="15">
      <c r="A9384" s="252" t="s">
        <v>3927</v>
      </c>
      <c r="B9384" s="253"/>
      <c r="C9384" s="253"/>
      <c r="D9384" s="253"/>
      <c r="E9384" s="253"/>
    </row>
    <row r="9385" spans="1:5" ht="45">
      <c r="A9385" s="252" t="s">
        <v>3928</v>
      </c>
      <c r="B9385" s="253"/>
      <c r="C9385" s="253"/>
      <c r="D9385" s="253"/>
      <c r="E9385" s="253"/>
    </row>
    <row r="9386" spans="1:5" ht="15">
      <c r="A9386" s="252" t="s">
        <v>1798</v>
      </c>
      <c r="B9386" s="253"/>
      <c r="C9386" s="253"/>
      <c r="D9386" s="253"/>
      <c r="E9386" s="253"/>
    </row>
    <row r="9387" spans="1:5" ht="15">
      <c r="A9387" s="252"/>
      <c r="B9387" s="253"/>
      <c r="C9387" s="253"/>
      <c r="D9387" s="253"/>
      <c r="E9387" s="253"/>
    </row>
    <row r="9388" spans="1:5" ht="15">
      <c r="A9388" s="252" t="s">
        <v>1729</v>
      </c>
      <c r="B9388" s="253" t="s">
        <v>1711</v>
      </c>
      <c r="C9388" s="253" t="s">
        <v>1712</v>
      </c>
      <c r="D9388" s="253" t="s">
        <v>1713</v>
      </c>
      <c r="E9388" s="253" t="s">
        <v>1714</v>
      </c>
    </row>
    <row r="9389" spans="1:5" ht="45">
      <c r="A9389" s="252" t="s">
        <v>3924</v>
      </c>
      <c r="B9389" s="253" t="s">
        <v>1716</v>
      </c>
      <c r="C9389" s="253">
        <v>6.9999999999999994E-5</v>
      </c>
      <c r="D9389" s="254">
        <v>24009.07</v>
      </c>
      <c r="E9389" s="253">
        <f>TRUNC((C9389*D9389),2)</f>
        <v>1.68</v>
      </c>
    </row>
    <row r="9390" spans="1:5" ht="15">
      <c r="A9390" s="252" t="s">
        <v>1717</v>
      </c>
      <c r="B9390" s="253" t="s">
        <v>15</v>
      </c>
      <c r="C9390" s="253" t="s">
        <v>15</v>
      </c>
      <c r="D9390" s="253" t="s">
        <v>15</v>
      </c>
      <c r="E9390" s="253">
        <f>SUM(E9389:E9389)</f>
        <v>1.68</v>
      </c>
    </row>
    <row r="9391" spans="1:5" ht="15">
      <c r="A9391" s="252"/>
      <c r="B9391" s="253"/>
      <c r="C9391" s="253"/>
      <c r="D9391" s="253"/>
      <c r="E9391" s="253"/>
    </row>
    <row r="9392" spans="1:5" ht="15">
      <c r="A9392" s="252" t="s">
        <v>1718</v>
      </c>
      <c r="B9392" s="253" t="s">
        <v>15</v>
      </c>
      <c r="C9392" s="253" t="s">
        <v>15</v>
      </c>
      <c r="D9392" s="253" t="s">
        <v>15</v>
      </c>
      <c r="E9392" s="253">
        <f>E9390</f>
        <v>1.68</v>
      </c>
    </row>
    <row r="9393" spans="1:5" ht="15">
      <c r="A9393" s="252"/>
      <c r="B9393" s="253"/>
      <c r="C9393" s="253"/>
      <c r="D9393" s="253"/>
      <c r="E9393" s="253"/>
    </row>
    <row r="9394" spans="1:5" ht="15">
      <c r="A9394" s="252" t="s">
        <v>3929</v>
      </c>
      <c r="B9394" s="253"/>
      <c r="C9394" s="253"/>
      <c r="D9394" s="253"/>
      <c r="E9394" s="253"/>
    </row>
    <row r="9395" spans="1:5" ht="45">
      <c r="A9395" s="252" t="s">
        <v>3930</v>
      </c>
      <c r="B9395" s="253"/>
      <c r="C9395" s="253"/>
      <c r="D9395" s="253"/>
      <c r="E9395" s="253"/>
    </row>
    <row r="9396" spans="1:5" ht="15">
      <c r="A9396" s="252" t="s">
        <v>1798</v>
      </c>
      <c r="B9396" s="253"/>
      <c r="C9396" s="253"/>
      <c r="D9396" s="253"/>
      <c r="E9396" s="253"/>
    </row>
    <row r="9397" spans="1:5" ht="15">
      <c r="A9397" s="252"/>
      <c r="B9397" s="253"/>
      <c r="C9397" s="253"/>
      <c r="D9397" s="253"/>
      <c r="E9397" s="253"/>
    </row>
    <row r="9398" spans="1:5" ht="15">
      <c r="A9398" s="252" t="s">
        <v>1710</v>
      </c>
      <c r="B9398" s="253" t="s">
        <v>1711</v>
      </c>
      <c r="C9398" s="253" t="s">
        <v>1712</v>
      </c>
      <c r="D9398" s="253" t="s">
        <v>1713</v>
      </c>
      <c r="E9398" s="253" t="s">
        <v>1714</v>
      </c>
    </row>
    <row r="9399" spans="1:5" ht="15">
      <c r="A9399" s="252" t="s">
        <v>3844</v>
      </c>
      <c r="B9399" s="253" t="s">
        <v>1759</v>
      </c>
      <c r="C9399" s="253">
        <v>2.5</v>
      </c>
      <c r="D9399" s="253">
        <v>0.98</v>
      </c>
      <c r="E9399" s="253">
        <f>TRUNC((C9399*D9399),2)</f>
        <v>2.4500000000000002</v>
      </c>
    </row>
    <row r="9400" spans="1:5" ht="15">
      <c r="A9400" s="252" t="s">
        <v>1717</v>
      </c>
      <c r="B9400" s="253" t="s">
        <v>15</v>
      </c>
      <c r="C9400" s="253" t="s">
        <v>15</v>
      </c>
      <c r="D9400" s="253" t="s">
        <v>15</v>
      </c>
      <c r="E9400" s="253">
        <f>SUM(E9399:E9399)</f>
        <v>2.4500000000000002</v>
      </c>
    </row>
    <row r="9401" spans="1:5" ht="15">
      <c r="A9401" s="252"/>
      <c r="B9401" s="253"/>
      <c r="C9401" s="253"/>
      <c r="D9401" s="253"/>
      <c r="E9401" s="253"/>
    </row>
    <row r="9402" spans="1:5" ht="15">
      <c r="A9402" s="252" t="s">
        <v>1718</v>
      </c>
      <c r="B9402" s="253" t="s">
        <v>15</v>
      </c>
      <c r="C9402" s="253" t="s">
        <v>15</v>
      </c>
      <c r="D9402" s="253" t="s">
        <v>15</v>
      </c>
      <c r="E9402" s="253">
        <f>E9400</f>
        <v>2.4500000000000002</v>
      </c>
    </row>
  </sheetData>
  <mergeCells count="1">
    <mergeCell ref="B1:E2"/>
  </mergeCells>
  <printOptions horizontalCentered="1"/>
  <pageMargins left="0.41" right="0.23" top="0.52" bottom="0.78740157480314965" header="0.39370078740157483" footer="0.39370078740157483"/>
  <pageSetup paperSize="9" scale="7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5</vt:i4>
      </vt:variant>
    </vt:vector>
  </HeadingPairs>
  <TitlesOfParts>
    <vt:vector size="9" baseType="lpstr">
      <vt:lpstr>PLANILHA VENDA REV</vt:lpstr>
      <vt:lpstr>CRON</vt:lpstr>
      <vt:lpstr>BDI</vt:lpstr>
      <vt:lpstr>COMP</vt:lpstr>
      <vt:lpstr>COMP!Area_de_impressao</vt:lpstr>
      <vt:lpstr>CRON!Area_de_impressao</vt:lpstr>
      <vt:lpstr>'PLANILHA VENDA REV'!Area_de_impressao</vt:lpstr>
      <vt:lpstr>CRON!Titulos_de_impressao</vt:lpstr>
      <vt:lpstr>'PLANILHA VENDA REV'!Titulos_de_impressao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Vinicius Soares Fernandes</dc:creator>
  <cp:lastModifiedBy>Vinicius Soares Fernandes</cp:lastModifiedBy>
  <dcterms:created xsi:type="dcterms:W3CDTF">2023-05-10T14:26:11Z</dcterms:created>
  <dcterms:modified xsi:type="dcterms:W3CDTF">2023-05-10T17:59:08Z</dcterms:modified>
</cp:coreProperties>
</file>